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480" yWindow="795" windowWidth="28215" windowHeight="11670"/>
  </bookViews>
  <sheets>
    <sheet name="GERAL" sheetId="1" r:id="rId1"/>
    <sheet name="LISTA DOS ITENS" sheetId="2" state="hidden" r:id="rId2"/>
    <sheet name="LISTA" sheetId="3" state="hidden" r:id="rId3"/>
    <sheet name="Cópia de LISTA" sheetId="4" state="hidden" r:id="rId4"/>
    <sheet name="RESUMO FUNCIONÁRIOS I" sheetId="5" r:id="rId5"/>
    <sheet name="QTD FUNCIONÁRIOS - PLANILHA DE " sheetId="6" r:id="rId6"/>
    <sheet name="GERAL 2" sheetId="7" state="hidden" r:id="rId7"/>
    <sheet name="Folha7" sheetId="8" state="hidden" r:id="rId8"/>
    <sheet name="Encarregado" sheetId="9" r:id="rId9"/>
    <sheet name="Auxiliar de Manutenção Predial" sheetId="10" r:id="rId10"/>
    <sheet name="Oficial Man. Predial" sheetId="11" r:id="rId11"/>
    <sheet name="Eletricista Alta" sheetId="12" r:id="rId12"/>
    <sheet name="Eletricista Baixa" sheetId="13" r:id="rId13"/>
    <sheet name="Mecânico de Manutenção Mecânica" sheetId="14" r:id="rId14"/>
    <sheet name="Marceneiro" sheetId="15" r:id="rId15"/>
    <sheet name="Técnico de Telecomunicaç" sheetId="16" r:id="rId16"/>
    <sheet name="Equipamentos Coletivos" sheetId="17" r:id="rId17"/>
  </sheets>
  <definedNames>
    <definedName name="_xlnm._FilterDatabase" localSheetId="16" hidden="1">'Equipamentos Coletivos'!$A$5:$O$99</definedName>
    <definedName name="_xlnm._FilterDatabase" localSheetId="14" hidden="1">Marceneiro!$A$14:$H$25</definedName>
  </definedNames>
  <calcPr calcId="124519"/>
</workbook>
</file>

<file path=xl/calcChain.xml><?xml version="1.0" encoding="utf-8"?>
<calcChain xmlns="http://schemas.openxmlformats.org/spreadsheetml/2006/main">
  <c r="G43" i="6"/>
  <c r="F7" i="17" l="1"/>
  <c r="F8"/>
  <c r="F9"/>
  <c r="F10"/>
  <c r="F11"/>
  <c r="F12"/>
  <c r="F13"/>
  <c r="F14"/>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5"/>
  <c r="F66"/>
  <c r="F67"/>
  <c r="F68"/>
  <c r="F69"/>
  <c r="F70"/>
  <c r="F71"/>
  <c r="F72"/>
  <c r="F73"/>
  <c r="F74"/>
  <c r="F75"/>
  <c r="F78"/>
  <c r="F79"/>
  <c r="F81"/>
  <c r="F82"/>
  <c r="F83"/>
  <c r="F84"/>
  <c r="F85"/>
  <c r="F86"/>
  <c r="F87"/>
  <c r="F88"/>
  <c r="F89"/>
  <c r="F90"/>
  <c r="F91"/>
  <c r="F92"/>
  <c r="F93"/>
  <c r="F94"/>
  <c r="F95"/>
  <c r="F6"/>
  <c r="O95"/>
  <c r="N95"/>
  <c r="M95"/>
  <c r="L95"/>
  <c r="O94"/>
  <c r="N94"/>
  <c r="M94"/>
  <c r="L94"/>
  <c r="O93"/>
  <c r="N93"/>
  <c r="M93"/>
  <c r="L93"/>
  <c r="O92"/>
  <c r="N92"/>
  <c r="M92"/>
  <c r="L92"/>
  <c r="G92"/>
  <c r="O91"/>
  <c r="N91"/>
  <c r="M91"/>
  <c r="L91"/>
  <c r="O90"/>
  <c r="N90"/>
  <c r="M90"/>
  <c r="L90"/>
  <c r="O89"/>
  <c r="N89"/>
  <c r="M89"/>
  <c r="L89"/>
  <c r="O88"/>
  <c r="N88"/>
  <c r="M88"/>
  <c r="L88"/>
  <c r="O87"/>
  <c r="N87"/>
  <c r="M87"/>
  <c r="L87"/>
  <c r="O86"/>
  <c r="N86"/>
  <c r="M86"/>
  <c r="L86"/>
  <c r="O85"/>
  <c r="N85"/>
  <c r="M85"/>
  <c r="L85"/>
  <c r="O84"/>
  <c r="N84"/>
  <c r="M84"/>
  <c r="L84"/>
  <c r="K83"/>
  <c r="M83" s="1"/>
  <c r="O82"/>
  <c r="N82"/>
  <c r="M82"/>
  <c r="L82"/>
  <c r="O81"/>
  <c r="N81"/>
  <c r="M81"/>
  <c r="L81"/>
  <c r="M80"/>
  <c r="L80"/>
  <c r="J80"/>
  <c r="O80" s="1"/>
  <c r="I80"/>
  <c r="N80" s="1"/>
  <c r="O79"/>
  <c r="N79"/>
  <c r="M79"/>
  <c r="L79"/>
  <c r="O78"/>
  <c r="N78"/>
  <c r="M78"/>
  <c r="L78"/>
  <c r="M77"/>
  <c r="L77"/>
  <c r="J77"/>
  <c r="O77" s="1"/>
  <c r="I77"/>
  <c r="N77" s="1"/>
  <c r="L76"/>
  <c r="J76"/>
  <c r="O76" s="1"/>
  <c r="I76"/>
  <c r="N76" s="1"/>
  <c r="H76"/>
  <c r="M76" s="1"/>
  <c r="R75"/>
  <c r="S75" s="1"/>
  <c r="O75"/>
  <c r="N75"/>
  <c r="M75"/>
  <c r="L75"/>
  <c r="R74"/>
  <c r="S74" s="1"/>
  <c r="O74"/>
  <c r="N74"/>
  <c r="M74"/>
  <c r="L74"/>
  <c r="R73"/>
  <c r="S73" s="1"/>
  <c r="O73"/>
  <c r="N73"/>
  <c r="M73"/>
  <c r="L73"/>
  <c r="R72"/>
  <c r="S72" s="1"/>
  <c r="O72"/>
  <c r="N72"/>
  <c r="M72"/>
  <c r="L72"/>
  <c r="R71"/>
  <c r="T71" s="1"/>
  <c r="O71"/>
  <c r="N71"/>
  <c r="M71"/>
  <c r="L71"/>
  <c r="R70"/>
  <c r="S70" s="1"/>
  <c r="O70"/>
  <c r="N70"/>
  <c r="M70"/>
  <c r="L70"/>
  <c r="R69"/>
  <c r="S69" s="1"/>
  <c r="O69"/>
  <c r="N69"/>
  <c r="M69"/>
  <c r="L69"/>
  <c r="T68"/>
  <c r="R68"/>
  <c r="S68" s="1"/>
  <c r="O68"/>
  <c r="N68"/>
  <c r="M68"/>
  <c r="L68"/>
  <c r="R67"/>
  <c r="T67" s="1"/>
  <c r="O67"/>
  <c r="N67"/>
  <c r="M67"/>
  <c r="L67"/>
  <c r="R66"/>
  <c r="S66" s="1"/>
  <c r="O66"/>
  <c r="N66"/>
  <c r="M66"/>
  <c r="L66"/>
  <c r="R65"/>
  <c r="O65"/>
  <c r="N65"/>
  <c r="M65"/>
  <c r="L65"/>
  <c r="T64"/>
  <c r="R64"/>
  <c r="S64" s="1"/>
  <c r="T63"/>
  <c r="R63"/>
  <c r="S63" s="1"/>
  <c r="O63"/>
  <c r="N63"/>
  <c r="M63"/>
  <c r="L63"/>
  <c r="R62"/>
  <c r="S62" s="1"/>
  <c r="O62"/>
  <c r="N62"/>
  <c r="M62"/>
  <c r="L62"/>
  <c r="R61"/>
  <c r="T61" s="1"/>
  <c r="O61"/>
  <c r="N61"/>
  <c r="M61"/>
  <c r="L61"/>
  <c r="R60"/>
  <c r="S60" s="1"/>
  <c r="O60"/>
  <c r="N60"/>
  <c r="M60"/>
  <c r="L60"/>
  <c r="T59"/>
  <c r="S59"/>
  <c r="R59"/>
  <c r="O59"/>
  <c r="N59"/>
  <c r="M59"/>
  <c r="L59"/>
  <c r="R58"/>
  <c r="S58" s="1"/>
  <c r="O58"/>
  <c r="N58"/>
  <c r="M58"/>
  <c r="L58"/>
  <c r="R57"/>
  <c r="S57" s="1"/>
  <c r="O57"/>
  <c r="N57"/>
  <c r="M57"/>
  <c r="L57"/>
  <c r="T56"/>
  <c r="R56"/>
  <c r="S56" s="1"/>
  <c r="O56"/>
  <c r="N56"/>
  <c r="M56"/>
  <c r="L56"/>
  <c r="T55"/>
  <c r="S55"/>
  <c r="R55"/>
  <c r="O55"/>
  <c r="N55"/>
  <c r="M55"/>
  <c r="L55"/>
  <c r="T54"/>
  <c r="R54"/>
  <c r="S54" s="1"/>
  <c r="O54"/>
  <c r="N54"/>
  <c r="M54"/>
  <c r="L54"/>
  <c r="R53"/>
  <c r="T53" s="1"/>
  <c r="O53"/>
  <c r="N53"/>
  <c r="M53"/>
  <c r="L53"/>
  <c r="R52"/>
  <c r="S52" s="1"/>
  <c r="O52"/>
  <c r="N52"/>
  <c r="M52"/>
  <c r="L52"/>
  <c r="T51"/>
  <c r="S51"/>
  <c r="R51"/>
  <c r="K51"/>
  <c r="L51" s="1"/>
  <c r="T50"/>
  <c r="S50"/>
  <c r="R50"/>
  <c r="O50"/>
  <c r="N50"/>
  <c r="M50"/>
  <c r="L50"/>
  <c r="R49"/>
  <c r="S49" s="1"/>
  <c r="O49"/>
  <c r="N49"/>
  <c r="M49"/>
  <c r="L49"/>
  <c r="R48"/>
  <c r="S48" s="1"/>
  <c r="O48"/>
  <c r="N48"/>
  <c r="M48"/>
  <c r="L48"/>
  <c r="T47"/>
  <c r="R47"/>
  <c r="S47" s="1"/>
  <c r="O47"/>
  <c r="N47"/>
  <c r="M47"/>
  <c r="L47"/>
  <c r="R46"/>
  <c r="S46" s="1"/>
  <c r="O46"/>
  <c r="N46"/>
  <c r="M46"/>
  <c r="L46"/>
  <c r="R45"/>
  <c r="S45" s="1"/>
  <c r="O45"/>
  <c r="N45"/>
  <c r="M45"/>
  <c r="L45"/>
  <c r="S44"/>
  <c r="R44"/>
  <c r="T44" s="1"/>
  <c r="O44"/>
  <c r="N44"/>
  <c r="M44"/>
  <c r="L44"/>
  <c r="T43"/>
  <c r="R43"/>
  <c r="S43" s="1"/>
  <c r="O43"/>
  <c r="N43"/>
  <c r="M43"/>
  <c r="L43"/>
  <c r="T42"/>
  <c r="S42"/>
  <c r="R42"/>
  <c r="O42"/>
  <c r="N42"/>
  <c r="M42"/>
  <c r="L42"/>
  <c r="R41"/>
  <c r="S41" s="1"/>
  <c r="O41"/>
  <c r="N41"/>
  <c r="M41"/>
  <c r="L41"/>
  <c r="R40"/>
  <c r="S40" s="1"/>
  <c r="O40"/>
  <c r="N40"/>
  <c r="M40"/>
  <c r="L40"/>
  <c r="T39"/>
  <c r="R39"/>
  <c r="S39" s="1"/>
  <c r="O39"/>
  <c r="N39"/>
  <c r="M39"/>
  <c r="L39"/>
  <c r="R38"/>
  <c r="S38" s="1"/>
  <c r="O38"/>
  <c r="N38"/>
  <c r="M38"/>
  <c r="L38"/>
  <c r="R37"/>
  <c r="S37" s="1"/>
  <c r="O37"/>
  <c r="N37"/>
  <c r="M37"/>
  <c r="L37"/>
  <c r="S36"/>
  <c r="R36"/>
  <c r="T36" s="1"/>
  <c r="O36"/>
  <c r="N36"/>
  <c r="M36"/>
  <c r="L36"/>
  <c r="T35"/>
  <c r="R35"/>
  <c r="S35" s="1"/>
  <c r="O35"/>
  <c r="N35"/>
  <c r="M35"/>
  <c r="L35"/>
  <c r="T34"/>
  <c r="S34"/>
  <c r="R34"/>
  <c r="O34"/>
  <c r="N34"/>
  <c r="M34"/>
  <c r="L34"/>
  <c r="R33"/>
  <c r="S33" s="1"/>
  <c r="O33"/>
  <c r="N33"/>
  <c r="M33"/>
  <c r="L33"/>
  <c r="R32"/>
  <c r="S32" s="1"/>
  <c r="O32"/>
  <c r="N32"/>
  <c r="M32"/>
  <c r="L32"/>
  <c r="T31"/>
  <c r="R31"/>
  <c r="S31" s="1"/>
  <c r="O31"/>
  <c r="N31"/>
  <c r="M31"/>
  <c r="L31"/>
  <c r="R30"/>
  <c r="S30" s="1"/>
  <c r="O30"/>
  <c r="N30"/>
  <c r="M30"/>
  <c r="L30"/>
  <c r="R29"/>
  <c r="S29" s="1"/>
  <c r="O29"/>
  <c r="N29"/>
  <c r="M29"/>
  <c r="L29"/>
  <c r="S28"/>
  <c r="R28"/>
  <c r="T28" s="1"/>
  <c r="O28"/>
  <c r="N28"/>
  <c r="M28"/>
  <c r="L28"/>
  <c r="T27"/>
  <c r="R27"/>
  <c r="S27" s="1"/>
  <c r="O27"/>
  <c r="N27"/>
  <c r="M27"/>
  <c r="L27"/>
  <c r="T26"/>
  <c r="S26"/>
  <c r="R26"/>
  <c r="O26"/>
  <c r="N26"/>
  <c r="M26"/>
  <c r="L26"/>
  <c r="R25"/>
  <c r="S25" s="1"/>
  <c r="O25"/>
  <c r="N25"/>
  <c r="M25"/>
  <c r="L25"/>
  <c r="R24"/>
  <c r="S24" s="1"/>
  <c r="O24"/>
  <c r="N24"/>
  <c r="M24"/>
  <c r="L24"/>
  <c r="T23"/>
  <c r="R23"/>
  <c r="S23" s="1"/>
  <c r="O23"/>
  <c r="N23"/>
  <c r="M23"/>
  <c r="L23"/>
  <c r="R22"/>
  <c r="S22" s="1"/>
  <c r="O22"/>
  <c r="N22"/>
  <c r="M22"/>
  <c r="L22"/>
  <c r="R21"/>
  <c r="S21" s="1"/>
  <c r="O21"/>
  <c r="N21"/>
  <c r="M21"/>
  <c r="L21"/>
  <c r="S20"/>
  <c r="R20"/>
  <c r="T20" s="1"/>
  <c r="O20"/>
  <c r="N20"/>
  <c r="M20"/>
  <c r="L20"/>
  <c r="T19"/>
  <c r="R19"/>
  <c r="S19" s="1"/>
  <c r="O19"/>
  <c r="N19"/>
  <c r="M19"/>
  <c r="L19"/>
  <c r="T18"/>
  <c r="S18"/>
  <c r="R18"/>
  <c r="O18"/>
  <c r="N18"/>
  <c r="M18"/>
  <c r="L18"/>
  <c r="R17"/>
  <c r="S17" s="1"/>
  <c r="O17"/>
  <c r="N17"/>
  <c r="M17"/>
  <c r="L17"/>
  <c r="R16"/>
  <c r="S16" s="1"/>
  <c r="O16"/>
  <c r="N16"/>
  <c r="M16"/>
  <c r="L16"/>
  <c r="T15"/>
  <c r="R15"/>
  <c r="S15" s="1"/>
  <c r="O15"/>
  <c r="N15"/>
  <c r="M15"/>
  <c r="L15"/>
  <c r="R14"/>
  <c r="S14" s="1"/>
  <c r="O14"/>
  <c r="N14"/>
  <c r="M14"/>
  <c r="L14"/>
  <c r="R13"/>
  <c r="S13" s="1"/>
  <c r="O13"/>
  <c r="N13"/>
  <c r="M13"/>
  <c r="L13"/>
  <c r="S12"/>
  <c r="R12"/>
  <c r="T12" s="1"/>
  <c r="O12"/>
  <c r="N12"/>
  <c r="M12"/>
  <c r="L12"/>
  <c r="T11"/>
  <c r="R11"/>
  <c r="S11" s="1"/>
  <c r="O11"/>
  <c r="N11"/>
  <c r="M11"/>
  <c r="L11"/>
  <c r="T10"/>
  <c r="S10"/>
  <c r="R10"/>
  <c r="O10"/>
  <c r="N10"/>
  <c r="M10"/>
  <c r="L10"/>
  <c r="R9"/>
  <c r="S9" s="1"/>
  <c r="O9"/>
  <c r="N9"/>
  <c r="M9"/>
  <c r="L9"/>
  <c r="R8"/>
  <c r="S8" s="1"/>
  <c r="O8"/>
  <c r="N8"/>
  <c r="M8"/>
  <c r="L8"/>
  <c r="T7"/>
  <c r="S7"/>
  <c r="R7"/>
  <c r="O7"/>
  <c r="N7"/>
  <c r="M7"/>
  <c r="L7"/>
  <c r="T6"/>
  <c r="T76" s="1"/>
  <c r="T77" s="1"/>
  <c r="T79" s="1"/>
  <c r="S6"/>
  <c r="S76" s="1"/>
  <c r="S77" s="1"/>
  <c r="S79" s="1"/>
  <c r="R6"/>
  <c r="O6"/>
  <c r="N6"/>
  <c r="M6"/>
  <c r="L6"/>
  <c r="L32" i="16"/>
  <c r="L33" s="1"/>
  <c r="L38" s="1"/>
  <c r="H31"/>
  <c r="H30"/>
  <c r="H28"/>
  <c r="G27"/>
  <c r="H27" s="1"/>
  <c r="G26"/>
  <c r="H26" s="1"/>
  <c r="G25"/>
  <c r="H25" s="1"/>
  <c r="H24"/>
  <c r="L19"/>
  <c r="L20" s="1"/>
  <c r="L37" s="1"/>
  <c r="H18"/>
  <c r="G17"/>
  <c r="H17" s="1"/>
  <c r="G16"/>
  <c r="H16" s="1"/>
  <c r="L10"/>
  <c r="L11" s="1"/>
  <c r="L36" s="1"/>
  <c r="G9"/>
  <c r="H9" s="1"/>
  <c r="G8"/>
  <c r="H8" s="1"/>
  <c r="G7"/>
  <c r="H7" s="1"/>
  <c r="L59" i="15"/>
  <c r="L65" s="1"/>
  <c r="L58"/>
  <c r="H57"/>
  <c r="G56"/>
  <c r="H56" s="1"/>
  <c r="G55"/>
  <c r="H55" s="1"/>
  <c r="H54"/>
  <c r="H53"/>
  <c r="G51"/>
  <c r="H51" s="1"/>
  <c r="G50"/>
  <c r="H50" s="1"/>
  <c r="G49"/>
  <c r="H49" s="1"/>
  <c r="G48"/>
  <c r="H48" s="1"/>
  <c r="G47"/>
  <c r="H47" s="1"/>
  <c r="G46"/>
  <c r="H46" s="1"/>
  <c r="G45"/>
  <c r="H45" s="1"/>
  <c r="G44"/>
  <c r="H44" s="1"/>
  <c r="A43"/>
  <c r="A44" s="1"/>
  <c r="A45" s="1"/>
  <c r="A46" s="1"/>
  <c r="A47" s="1"/>
  <c r="A48" s="1"/>
  <c r="A49" s="1"/>
  <c r="A50" s="1"/>
  <c r="A51" s="1"/>
  <c r="A52" s="1"/>
  <c r="A53" s="1"/>
  <c r="A54" s="1"/>
  <c r="A55" s="1"/>
  <c r="A56" s="1"/>
  <c r="A57" s="1"/>
  <c r="H42"/>
  <c r="A42"/>
  <c r="H41"/>
  <c r="H40"/>
  <c r="G40"/>
  <c r="H39"/>
  <c r="H37"/>
  <c r="H36"/>
  <c r="H35"/>
  <c r="H34"/>
  <c r="H33"/>
  <c r="H32"/>
  <c r="G31"/>
  <c r="H31" s="1"/>
  <c r="G30"/>
  <c r="H30" s="1"/>
  <c r="G29"/>
  <c r="H29" s="1"/>
  <c r="L24"/>
  <c r="L25" s="1"/>
  <c r="L64" s="1"/>
  <c r="G23"/>
  <c r="H23" s="1"/>
  <c r="G22"/>
  <c r="H22" s="1"/>
  <c r="G21"/>
  <c r="H21" s="1"/>
  <c r="F20"/>
  <c r="G19"/>
  <c r="H19" s="1"/>
  <c r="F19"/>
  <c r="G18"/>
  <c r="H18" s="1"/>
  <c r="G16"/>
  <c r="H16" s="1"/>
  <c r="G15"/>
  <c r="H15" s="1"/>
  <c r="L10"/>
  <c r="L11" s="1"/>
  <c r="L63" s="1"/>
  <c r="H9"/>
  <c r="H8"/>
  <c r="H7"/>
  <c r="L56" i="14"/>
  <c r="L57" s="1"/>
  <c r="L62" s="1"/>
  <c r="H52"/>
  <c r="G51"/>
  <c r="H51" s="1"/>
  <c r="G50"/>
  <c r="H50" s="1"/>
  <c r="G48"/>
  <c r="H48" s="1"/>
  <c r="G47"/>
  <c r="H47" s="1"/>
  <c r="H46"/>
  <c r="H45"/>
  <c r="G45"/>
  <c r="H44"/>
  <c r="H43"/>
  <c r="H42"/>
  <c r="G41"/>
  <c r="H41" s="1"/>
  <c r="G40"/>
  <c r="H40" s="1"/>
  <c r="H39"/>
  <c r="H38"/>
  <c r="G37"/>
  <c r="H37" s="1"/>
  <c r="G36"/>
  <c r="H36" s="1"/>
  <c r="G35"/>
  <c r="H35" s="1"/>
  <c r="G34"/>
  <c r="H34" s="1"/>
  <c r="G33"/>
  <c r="H33" s="1"/>
  <c r="L28"/>
  <c r="L29" s="1"/>
  <c r="L61" s="1"/>
  <c r="H27"/>
  <c r="H26"/>
  <c r="G25"/>
  <c r="H25" s="1"/>
  <c r="H24"/>
  <c r="H23"/>
  <c r="G22"/>
  <c r="H22" s="1"/>
  <c r="G21"/>
  <c r="H21" s="1"/>
  <c r="G20"/>
  <c r="H20" s="1"/>
  <c r="H19"/>
  <c r="H18"/>
  <c r="H17"/>
  <c r="G15"/>
  <c r="H15" s="1"/>
  <c r="L10"/>
  <c r="L11" s="1"/>
  <c r="L60" s="1"/>
  <c r="H9"/>
  <c r="H8"/>
  <c r="H7"/>
  <c r="H35" i="13"/>
  <c r="K34"/>
  <c r="L34" s="1"/>
  <c r="H34"/>
  <c r="L33"/>
  <c r="K33"/>
  <c r="H33"/>
  <c r="K32"/>
  <c r="L32" s="1"/>
  <c r="H32"/>
  <c r="L49" s="1"/>
  <c r="L31"/>
  <c r="K31"/>
  <c r="H31"/>
  <c r="K30"/>
  <c r="L30" s="1"/>
  <c r="H30"/>
  <c r="L29"/>
  <c r="K29"/>
  <c r="H29"/>
  <c r="A29"/>
  <c r="A30" s="1"/>
  <c r="A31" s="1"/>
  <c r="A32" s="1"/>
  <c r="A33" s="1"/>
  <c r="A34" s="1"/>
  <c r="K28"/>
  <c r="L28" s="1"/>
  <c r="H28"/>
  <c r="H36" s="1"/>
  <c r="H37" s="1"/>
  <c r="H42" s="1"/>
  <c r="K27"/>
  <c r="L27" s="1"/>
  <c r="H27"/>
  <c r="L26"/>
  <c r="K26"/>
  <c r="H26"/>
  <c r="K25"/>
  <c r="L25" s="1"/>
  <c r="L36" s="1"/>
  <c r="L37" s="1"/>
  <c r="L42" s="1"/>
  <c r="H25"/>
  <c r="K19"/>
  <c r="L19" s="1"/>
  <c r="H19"/>
  <c r="K18"/>
  <c r="L18" s="1"/>
  <c r="H18"/>
  <c r="H17"/>
  <c r="K16"/>
  <c r="L16" s="1"/>
  <c r="H16"/>
  <c r="K15"/>
  <c r="L15" s="1"/>
  <c r="H15"/>
  <c r="K14"/>
  <c r="L14" s="1"/>
  <c r="H14"/>
  <c r="K8"/>
  <c r="L8" s="1"/>
  <c r="H8"/>
  <c r="K7"/>
  <c r="L7" s="1"/>
  <c r="H7"/>
  <c r="H42" i="12"/>
  <c r="K41"/>
  <c r="L41" s="1"/>
  <c r="H41"/>
  <c r="A41"/>
  <c r="K40"/>
  <c r="L40" s="1"/>
  <c r="H40"/>
  <c r="L39"/>
  <c r="K39"/>
  <c r="H39"/>
  <c r="L38"/>
  <c r="K38"/>
  <c r="H38"/>
  <c r="L37"/>
  <c r="K37"/>
  <c r="H37"/>
  <c r="L36"/>
  <c r="K36"/>
  <c r="H36"/>
  <c r="A36"/>
  <c r="A37" s="1"/>
  <c r="A38" s="1"/>
  <c r="A39" s="1"/>
  <c r="L35"/>
  <c r="K35"/>
  <c r="H35"/>
  <c r="L56" s="1"/>
  <c r="A35"/>
  <c r="L34"/>
  <c r="K34"/>
  <c r="H34"/>
  <c r="K33"/>
  <c r="L33" s="1"/>
  <c r="H33"/>
  <c r="L57" s="1"/>
  <c r="L32"/>
  <c r="K32"/>
  <c r="H32"/>
  <c r="K31"/>
  <c r="L31" s="1"/>
  <c r="L44" s="1"/>
  <c r="L45" s="1"/>
  <c r="L50" s="1"/>
  <c r="H31"/>
  <c r="H44" s="1"/>
  <c r="H45" s="1"/>
  <c r="H50" s="1"/>
  <c r="K25"/>
  <c r="L25" s="1"/>
  <c r="H25"/>
  <c r="K24"/>
  <c r="L24" s="1"/>
  <c r="H24"/>
  <c r="K23"/>
  <c r="L23" s="1"/>
  <c r="H23"/>
  <c r="K22"/>
  <c r="L22" s="1"/>
  <c r="H22"/>
  <c r="H21"/>
  <c r="K20"/>
  <c r="L20" s="1"/>
  <c r="H20"/>
  <c r="K19"/>
  <c r="L19" s="1"/>
  <c r="H19"/>
  <c r="K18"/>
  <c r="L18" s="1"/>
  <c r="H18"/>
  <c r="H17"/>
  <c r="K16"/>
  <c r="L16" s="1"/>
  <c r="H16"/>
  <c r="K15"/>
  <c r="L15" s="1"/>
  <c r="H15"/>
  <c r="K14"/>
  <c r="L14" s="1"/>
  <c r="H14"/>
  <c r="K8"/>
  <c r="L8" s="1"/>
  <c r="H8"/>
  <c r="K7"/>
  <c r="L7" s="1"/>
  <c r="H7"/>
  <c r="H9" s="1"/>
  <c r="H10" s="1"/>
  <c r="H48" s="1"/>
  <c r="L61" i="11"/>
  <c r="L62" s="1"/>
  <c r="L67" s="1"/>
  <c r="G60"/>
  <c r="H60" s="1"/>
  <c r="H59"/>
  <c r="H58"/>
  <c r="H57"/>
  <c r="H56"/>
  <c r="H55"/>
  <c r="H54"/>
  <c r="G53"/>
  <c r="H53" s="1"/>
  <c r="H52"/>
  <c r="H51"/>
  <c r="H50"/>
  <c r="G49"/>
  <c r="H49" s="1"/>
  <c r="H48"/>
  <c r="H47"/>
  <c r="G46"/>
  <c r="H46" s="1"/>
  <c r="G45"/>
  <c r="G29" i="16" s="1"/>
  <c r="H29" s="1"/>
  <c r="H44" i="11"/>
  <c r="H43"/>
  <c r="H42"/>
  <c r="H41"/>
  <c r="H40"/>
  <c r="G39"/>
  <c r="H39" s="1"/>
  <c r="H38"/>
  <c r="G37"/>
  <c r="G38" i="15" s="1"/>
  <c r="H38" s="1"/>
  <c r="H36" i="11"/>
  <c r="H35"/>
  <c r="H34"/>
  <c r="H33"/>
  <c r="L74" s="1"/>
  <c r="H32"/>
  <c r="H31"/>
  <c r="L26"/>
  <c r="L27" s="1"/>
  <c r="L66" s="1"/>
  <c r="H23"/>
  <c r="H22"/>
  <c r="F22"/>
  <c r="G21"/>
  <c r="G16" i="14" s="1"/>
  <c r="H16" s="1"/>
  <c r="H20" i="11"/>
  <c r="F19"/>
  <c r="H19" s="1"/>
  <c r="H18"/>
  <c r="H17"/>
  <c r="H16"/>
  <c r="H15"/>
  <c r="H14"/>
  <c r="L9"/>
  <c r="L10" s="1"/>
  <c r="L65" s="1"/>
  <c r="H8"/>
  <c r="H7"/>
  <c r="D7"/>
  <c r="H6"/>
  <c r="L24" i="10"/>
  <c r="L25" s="1"/>
  <c r="L29" s="1"/>
  <c r="H23"/>
  <c r="G22"/>
  <c r="G20" i="15" s="1"/>
  <c r="H20" s="1"/>
  <c r="F22" i="10"/>
  <c r="G21"/>
  <c r="H21" s="1"/>
  <c r="H20"/>
  <c r="F19"/>
  <c r="H19" s="1"/>
  <c r="H18"/>
  <c r="H17"/>
  <c r="H16"/>
  <c r="H15"/>
  <c r="H14"/>
  <c r="L10"/>
  <c r="L28" s="1"/>
  <c r="L9"/>
  <c r="H8"/>
  <c r="H7"/>
  <c r="H6"/>
  <c r="H9" s="1"/>
  <c r="H10" s="1"/>
  <c r="H28" s="1"/>
  <c r="H28" i="9"/>
  <c r="H27"/>
  <c r="H26"/>
  <c r="H29" s="1"/>
  <c r="H30" s="1"/>
  <c r="H35" s="1"/>
  <c r="H19"/>
  <c r="H18"/>
  <c r="H12"/>
  <c r="H11"/>
  <c r="H10"/>
  <c r="H25" i="8"/>
  <c r="H24"/>
  <c r="H23"/>
  <c r="H26" s="1"/>
  <c r="H27" s="1"/>
  <c r="H17"/>
  <c r="H18" s="1"/>
  <c r="H16"/>
  <c r="H15"/>
  <c r="H10"/>
  <c r="H11" s="1"/>
  <c r="H9"/>
  <c r="H8"/>
  <c r="H7"/>
  <c r="K25" i="7"/>
  <c r="L25" s="1"/>
  <c r="J25"/>
  <c r="K24"/>
  <c r="L24" s="1"/>
  <c r="J24"/>
  <c r="K23"/>
  <c r="L23" s="1"/>
  <c r="J23"/>
  <c r="J26" s="1"/>
  <c r="J27" s="1"/>
  <c r="J17"/>
  <c r="J18" s="1"/>
  <c r="K16"/>
  <c r="L16" s="1"/>
  <c r="J16"/>
  <c r="K15"/>
  <c r="L15" s="1"/>
  <c r="J15"/>
  <c r="J10"/>
  <c r="J11" s="1"/>
  <c r="K9"/>
  <c r="L9" s="1"/>
  <c r="J9"/>
  <c r="K8"/>
  <c r="L8" s="1"/>
  <c r="J8"/>
  <c r="K7"/>
  <c r="L7" s="1"/>
  <c r="J7"/>
  <c r="W12" i="5"/>
  <c r="F8"/>
  <c r="F6"/>
  <c r="W5"/>
  <c r="W4"/>
  <c r="F4"/>
  <c r="F3"/>
  <c r="F13" s="1"/>
  <c r="A200" i="4"/>
  <c r="A199"/>
  <c r="A198"/>
  <c r="A197"/>
  <c r="A196"/>
  <c r="A195"/>
  <c r="A194"/>
  <c r="A193"/>
  <c r="A192"/>
  <c r="A191"/>
  <c r="A190"/>
  <c r="A189"/>
  <c r="A188"/>
  <c r="F180"/>
  <c r="G179"/>
  <c r="F179"/>
  <c r="E178"/>
  <c r="D178" s="1"/>
  <c r="H178" s="1"/>
  <c r="C178"/>
  <c r="B178"/>
  <c r="A178"/>
  <c r="E177"/>
  <c r="D177" s="1"/>
  <c r="H177" s="1"/>
  <c r="C177"/>
  <c r="B177"/>
  <c r="A177"/>
  <c r="E176"/>
  <c r="D176" s="1"/>
  <c r="H176" s="1"/>
  <c r="C176"/>
  <c r="B176"/>
  <c r="A176"/>
  <c r="E175"/>
  <c r="D175" s="1"/>
  <c r="H175" s="1"/>
  <c r="C175"/>
  <c r="B175"/>
  <c r="A175"/>
  <c r="E174"/>
  <c r="D174" s="1"/>
  <c r="H174" s="1"/>
  <c r="C174"/>
  <c r="B174"/>
  <c r="A174"/>
  <c r="E173"/>
  <c r="D173" s="1"/>
  <c r="H173" s="1"/>
  <c r="C173"/>
  <c r="B173"/>
  <c r="A173"/>
  <c r="E172"/>
  <c r="D172"/>
  <c r="H172" s="1"/>
  <c r="C172"/>
  <c r="B172"/>
  <c r="A172"/>
  <c r="E171"/>
  <c r="D171" s="1"/>
  <c r="H171" s="1"/>
  <c r="C171"/>
  <c r="B171"/>
  <c r="A171"/>
  <c r="E170"/>
  <c r="D170" s="1"/>
  <c r="H170" s="1"/>
  <c r="C170"/>
  <c r="B170"/>
  <c r="A170"/>
  <c r="E169"/>
  <c r="D169" s="1"/>
  <c r="H169" s="1"/>
  <c r="C169"/>
  <c r="B169"/>
  <c r="A169"/>
  <c r="E168"/>
  <c r="D168" s="1"/>
  <c r="H168" s="1"/>
  <c r="C168"/>
  <c r="B168"/>
  <c r="A168"/>
  <c r="E167"/>
  <c r="D167" s="1"/>
  <c r="H167" s="1"/>
  <c r="C167"/>
  <c r="B167"/>
  <c r="A167"/>
  <c r="E166"/>
  <c r="D166" s="1"/>
  <c r="H166" s="1"/>
  <c r="C166"/>
  <c r="B166"/>
  <c r="A166"/>
  <c r="E165"/>
  <c r="D165" s="1"/>
  <c r="H165" s="1"/>
  <c r="C165"/>
  <c r="B165"/>
  <c r="A165"/>
  <c r="E164"/>
  <c r="D164" s="1"/>
  <c r="H164" s="1"/>
  <c r="C164"/>
  <c r="B164"/>
  <c r="A164"/>
  <c r="E163"/>
  <c r="D163" s="1"/>
  <c r="H163" s="1"/>
  <c r="C163"/>
  <c r="B163"/>
  <c r="A163"/>
  <c r="E162"/>
  <c r="D162" s="1"/>
  <c r="H162" s="1"/>
  <c r="C162"/>
  <c r="B162"/>
  <c r="A162"/>
  <c r="E161"/>
  <c r="D161" s="1"/>
  <c r="H161" s="1"/>
  <c r="C161"/>
  <c r="B161"/>
  <c r="A161"/>
  <c r="E160"/>
  <c r="D160" s="1"/>
  <c r="H160" s="1"/>
  <c r="C160"/>
  <c r="B160"/>
  <c r="A160"/>
  <c r="E159"/>
  <c r="D159" s="1"/>
  <c r="H159" s="1"/>
  <c r="C159"/>
  <c r="B159"/>
  <c r="A159"/>
  <c r="E158"/>
  <c r="D158" s="1"/>
  <c r="H158" s="1"/>
  <c r="C158"/>
  <c r="B158"/>
  <c r="A158"/>
  <c r="E157"/>
  <c r="D157" s="1"/>
  <c r="H157" s="1"/>
  <c r="C157"/>
  <c r="B157"/>
  <c r="A157"/>
  <c r="E156"/>
  <c r="D156" s="1"/>
  <c r="H156" s="1"/>
  <c r="C156"/>
  <c r="B156"/>
  <c r="A156"/>
  <c r="E155"/>
  <c r="D155" s="1"/>
  <c r="H155" s="1"/>
  <c r="C155"/>
  <c r="B155"/>
  <c r="A155"/>
  <c r="E154"/>
  <c r="D154" s="1"/>
  <c r="H154" s="1"/>
  <c r="C154"/>
  <c r="B154"/>
  <c r="A154"/>
  <c r="E153"/>
  <c r="D153" s="1"/>
  <c r="H153" s="1"/>
  <c r="C153"/>
  <c r="B153"/>
  <c r="A153"/>
  <c r="E152"/>
  <c r="D152"/>
  <c r="H152" s="1"/>
  <c r="C152"/>
  <c r="B152"/>
  <c r="A152"/>
  <c r="E151"/>
  <c r="D151" s="1"/>
  <c r="H151" s="1"/>
  <c r="C151"/>
  <c r="B151"/>
  <c r="A151"/>
  <c r="E150"/>
  <c r="D150" s="1"/>
  <c r="H150" s="1"/>
  <c r="C150"/>
  <c r="B150"/>
  <c r="A150"/>
  <c r="E149"/>
  <c r="D149" s="1"/>
  <c r="H149" s="1"/>
  <c r="C149"/>
  <c r="B149"/>
  <c r="A149"/>
  <c r="E148"/>
  <c r="D148" s="1"/>
  <c r="H148" s="1"/>
  <c r="C148"/>
  <c r="B148"/>
  <c r="A148"/>
  <c r="E147"/>
  <c r="D147" s="1"/>
  <c r="H147" s="1"/>
  <c r="C147"/>
  <c r="B147"/>
  <c r="A147"/>
  <c r="E146"/>
  <c r="D146" s="1"/>
  <c r="H146" s="1"/>
  <c r="C146"/>
  <c r="B146"/>
  <c r="A146"/>
  <c r="E145"/>
  <c r="D145" s="1"/>
  <c r="H145" s="1"/>
  <c r="C145"/>
  <c r="B145"/>
  <c r="A145"/>
  <c r="E144"/>
  <c r="D144" s="1"/>
  <c r="H144" s="1"/>
  <c r="C144"/>
  <c r="B144"/>
  <c r="A144"/>
  <c r="E143"/>
  <c r="D143" s="1"/>
  <c r="H143" s="1"/>
  <c r="C143"/>
  <c r="B143"/>
  <c r="A143"/>
  <c r="E142"/>
  <c r="D142" s="1"/>
  <c r="H142" s="1"/>
  <c r="C142"/>
  <c r="B142"/>
  <c r="A142"/>
  <c r="E141"/>
  <c r="D141" s="1"/>
  <c r="H141" s="1"/>
  <c r="C141"/>
  <c r="B141"/>
  <c r="A141"/>
  <c r="E140"/>
  <c r="D140" s="1"/>
  <c r="H140" s="1"/>
  <c r="C140"/>
  <c r="B140"/>
  <c r="A140"/>
  <c r="E139"/>
  <c r="D139" s="1"/>
  <c r="H139" s="1"/>
  <c r="C139"/>
  <c r="B139"/>
  <c r="A139"/>
  <c r="E138"/>
  <c r="D138" s="1"/>
  <c r="H138" s="1"/>
  <c r="C138"/>
  <c r="B138"/>
  <c r="A138"/>
  <c r="E137"/>
  <c r="D137" s="1"/>
  <c r="H137" s="1"/>
  <c r="C137"/>
  <c r="B137"/>
  <c r="A137"/>
  <c r="E136"/>
  <c r="D136" s="1"/>
  <c r="H136" s="1"/>
  <c r="C136"/>
  <c r="B136"/>
  <c r="A136"/>
  <c r="E135"/>
  <c r="D135" s="1"/>
  <c r="H135" s="1"/>
  <c r="C135"/>
  <c r="B135"/>
  <c r="A135"/>
  <c r="E134"/>
  <c r="D134" s="1"/>
  <c r="H134" s="1"/>
  <c r="C134"/>
  <c r="B134"/>
  <c r="A134"/>
  <c r="E133"/>
  <c r="D133" s="1"/>
  <c r="H133" s="1"/>
  <c r="C133"/>
  <c r="B133"/>
  <c r="A133"/>
  <c r="E132"/>
  <c r="D132"/>
  <c r="H132" s="1"/>
  <c r="C132"/>
  <c r="B132"/>
  <c r="A132"/>
  <c r="E131"/>
  <c r="D131" s="1"/>
  <c r="H131" s="1"/>
  <c r="C131"/>
  <c r="B131"/>
  <c r="A131"/>
  <c r="E130"/>
  <c r="D130" s="1"/>
  <c r="H130" s="1"/>
  <c r="C130"/>
  <c r="B130"/>
  <c r="A130"/>
  <c r="E129"/>
  <c r="D129" s="1"/>
  <c r="H129" s="1"/>
  <c r="C129"/>
  <c r="B129"/>
  <c r="A129"/>
  <c r="E128"/>
  <c r="D128" s="1"/>
  <c r="H128" s="1"/>
  <c r="C128"/>
  <c r="B128"/>
  <c r="A128"/>
  <c r="E127"/>
  <c r="D127" s="1"/>
  <c r="H127" s="1"/>
  <c r="C127"/>
  <c r="B127"/>
  <c r="A127"/>
  <c r="E126"/>
  <c r="D126" s="1"/>
  <c r="H126" s="1"/>
  <c r="C126"/>
  <c r="B126"/>
  <c r="A126"/>
  <c r="E125"/>
  <c r="D125" s="1"/>
  <c r="H125" s="1"/>
  <c r="C125"/>
  <c r="B125"/>
  <c r="A125"/>
  <c r="E124"/>
  <c r="D124" s="1"/>
  <c r="H124" s="1"/>
  <c r="C124"/>
  <c r="B124"/>
  <c r="A124"/>
  <c r="E123"/>
  <c r="D123" s="1"/>
  <c r="H123" s="1"/>
  <c r="C123"/>
  <c r="B123"/>
  <c r="A123"/>
  <c r="E122"/>
  <c r="D122" s="1"/>
  <c r="H122" s="1"/>
  <c r="C122"/>
  <c r="B122"/>
  <c r="A122"/>
  <c r="E121"/>
  <c r="D121" s="1"/>
  <c r="H121" s="1"/>
  <c r="C121"/>
  <c r="B121"/>
  <c r="A121"/>
  <c r="E120"/>
  <c r="D120"/>
  <c r="H120" s="1"/>
  <c r="C120"/>
  <c r="B120"/>
  <c r="A120"/>
  <c r="E119"/>
  <c r="D119" s="1"/>
  <c r="H119" s="1"/>
  <c r="C119"/>
  <c r="B119"/>
  <c r="A119"/>
  <c r="E118"/>
  <c r="D118" s="1"/>
  <c r="H118" s="1"/>
  <c r="C118"/>
  <c r="B118"/>
  <c r="A118"/>
  <c r="E117"/>
  <c r="D117" s="1"/>
  <c r="H117" s="1"/>
  <c r="C117"/>
  <c r="B117"/>
  <c r="A117"/>
  <c r="E116"/>
  <c r="D116"/>
  <c r="H116" s="1"/>
  <c r="C116"/>
  <c r="B116"/>
  <c r="A116"/>
  <c r="E115"/>
  <c r="D115" s="1"/>
  <c r="H115" s="1"/>
  <c r="C115"/>
  <c r="B115"/>
  <c r="A115"/>
  <c r="E114"/>
  <c r="D114" s="1"/>
  <c r="H114" s="1"/>
  <c r="C114"/>
  <c r="B114"/>
  <c r="A114"/>
  <c r="E113"/>
  <c r="D113" s="1"/>
  <c r="H113" s="1"/>
  <c r="C113"/>
  <c r="B113"/>
  <c r="A113"/>
  <c r="E112"/>
  <c r="D112" s="1"/>
  <c r="H112" s="1"/>
  <c r="C112"/>
  <c r="B112"/>
  <c r="A112"/>
  <c r="E111"/>
  <c r="D111" s="1"/>
  <c r="H111" s="1"/>
  <c r="C111"/>
  <c r="B111"/>
  <c r="A111"/>
  <c r="E110"/>
  <c r="D110" s="1"/>
  <c r="H110" s="1"/>
  <c r="C110"/>
  <c r="B110"/>
  <c r="A110"/>
  <c r="E109"/>
  <c r="D109" s="1"/>
  <c r="H109" s="1"/>
  <c r="C109"/>
  <c r="B109"/>
  <c r="A109"/>
  <c r="E108"/>
  <c r="D108"/>
  <c r="H108" s="1"/>
  <c r="C108"/>
  <c r="B108"/>
  <c r="A108"/>
  <c r="E107"/>
  <c r="D107" s="1"/>
  <c r="H107" s="1"/>
  <c r="C107"/>
  <c r="B107"/>
  <c r="A107"/>
  <c r="E106"/>
  <c r="D106" s="1"/>
  <c r="H106" s="1"/>
  <c r="C106"/>
  <c r="B106"/>
  <c r="A106"/>
  <c r="E105"/>
  <c r="D105" s="1"/>
  <c r="H105" s="1"/>
  <c r="C105"/>
  <c r="B105"/>
  <c r="A105"/>
  <c r="E104"/>
  <c r="D104" s="1"/>
  <c r="H104" s="1"/>
  <c r="C104"/>
  <c r="B104"/>
  <c r="A104"/>
  <c r="E103"/>
  <c r="D103" s="1"/>
  <c r="H103" s="1"/>
  <c r="C103"/>
  <c r="B103"/>
  <c r="A103"/>
  <c r="E102"/>
  <c r="D102" s="1"/>
  <c r="H102" s="1"/>
  <c r="C102"/>
  <c r="B102"/>
  <c r="A102"/>
  <c r="E101"/>
  <c r="D101" s="1"/>
  <c r="H101" s="1"/>
  <c r="C101"/>
  <c r="B101"/>
  <c r="A101"/>
  <c r="E100"/>
  <c r="D100" s="1"/>
  <c r="H100" s="1"/>
  <c r="C100"/>
  <c r="B100"/>
  <c r="A100"/>
  <c r="E99"/>
  <c r="D99" s="1"/>
  <c r="H99" s="1"/>
  <c r="C99"/>
  <c r="B99"/>
  <c r="A99"/>
  <c r="E98"/>
  <c r="D98" s="1"/>
  <c r="H98" s="1"/>
  <c r="C98"/>
  <c r="B98"/>
  <c r="A98"/>
  <c r="E97"/>
  <c r="D97" s="1"/>
  <c r="H97" s="1"/>
  <c r="C97"/>
  <c r="B97"/>
  <c r="A97"/>
  <c r="E96"/>
  <c r="D96" s="1"/>
  <c r="H96" s="1"/>
  <c r="C96"/>
  <c r="B96"/>
  <c r="A96"/>
  <c r="E95"/>
  <c r="D95" s="1"/>
  <c r="H95" s="1"/>
  <c r="C95"/>
  <c r="B95"/>
  <c r="A95"/>
  <c r="E94"/>
  <c r="D94" s="1"/>
  <c r="H94" s="1"/>
  <c r="C94"/>
  <c r="B94"/>
  <c r="A94"/>
  <c r="E93"/>
  <c r="D93" s="1"/>
  <c r="H93" s="1"/>
  <c r="C93"/>
  <c r="B93"/>
  <c r="A93"/>
  <c r="E92"/>
  <c r="D92"/>
  <c r="H92" s="1"/>
  <c r="C92"/>
  <c r="B92"/>
  <c r="A92"/>
  <c r="E91"/>
  <c r="D91" s="1"/>
  <c r="H91" s="1"/>
  <c r="C91"/>
  <c r="B91"/>
  <c r="A91"/>
  <c r="E90"/>
  <c r="D90" s="1"/>
  <c r="H90" s="1"/>
  <c r="C90"/>
  <c r="B90"/>
  <c r="A90"/>
  <c r="E89"/>
  <c r="D89" s="1"/>
  <c r="H89" s="1"/>
  <c r="C89"/>
  <c r="B89"/>
  <c r="A89"/>
  <c r="E88"/>
  <c r="D88"/>
  <c r="H88" s="1"/>
  <c r="C88"/>
  <c r="B88"/>
  <c r="A88"/>
  <c r="E87"/>
  <c r="D87" s="1"/>
  <c r="H87" s="1"/>
  <c r="C87"/>
  <c r="B87"/>
  <c r="A87"/>
  <c r="E86"/>
  <c r="D86" s="1"/>
  <c r="H86" s="1"/>
  <c r="C86"/>
  <c r="B86"/>
  <c r="A86"/>
  <c r="E85"/>
  <c r="D85" s="1"/>
  <c r="H85" s="1"/>
  <c r="C85"/>
  <c r="B85"/>
  <c r="A85"/>
  <c r="E84"/>
  <c r="D84" s="1"/>
  <c r="H84" s="1"/>
  <c r="C84"/>
  <c r="B84"/>
  <c r="A84"/>
  <c r="E83"/>
  <c r="D83" s="1"/>
  <c r="H83" s="1"/>
  <c r="C83"/>
  <c r="B83"/>
  <c r="A83"/>
  <c r="E82"/>
  <c r="D82" s="1"/>
  <c r="H82" s="1"/>
  <c r="C82"/>
  <c r="B82"/>
  <c r="A82"/>
  <c r="E81"/>
  <c r="D81" s="1"/>
  <c r="H81" s="1"/>
  <c r="C81"/>
  <c r="B81"/>
  <c r="A81"/>
  <c r="E80"/>
  <c r="D80" s="1"/>
  <c r="H80" s="1"/>
  <c r="C80"/>
  <c r="B80"/>
  <c r="A80"/>
  <c r="E79"/>
  <c r="D79" s="1"/>
  <c r="H79" s="1"/>
  <c r="C79"/>
  <c r="B79"/>
  <c r="A79"/>
  <c r="E78"/>
  <c r="D78" s="1"/>
  <c r="H78" s="1"/>
  <c r="C78"/>
  <c r="B78"/>
  <c r="A78"/>
  <c r="E77"/>
  <c r="D77" s="1"/>
  <c r="H77" s="1"/>
  <c r="C77"/>
  <c r="B77"/>
  <c r="A77"/>
  <c r="E76"/>
  <c r="D76"/>
  <c r="H76" s="1"/>
  <c r="C76"/>
  <c r="B76"/>
  <c r="A76"/>
  <c r="E75"/>
  <c r="D75" s="1"/>
  <c r="H75" s="1"/>
  <c r="C75"/>
  <c r="B75"/>
  <c r="A75"/>
  <c r="E74"/>
  <c r="D74" s="1"/>
  <c r="H74" s="1"/>
  <c r="C74"/>
  <c r="B74"/>
  <c r="A74"/>
  <c r="E73"/>
  <c r="D73" s="1"/>
  <c r="H73" s="1"/>
  <c r="C73"/>
  <c r="B73"/>
  <c r="A73"/>
  <c r="E72"/>
  <c r="D72"/>
  <c r="H72" s="1"/>
  <c r="C72"/>
  <c r="B72"/>
  <c r="A72"/>
  <c r="E71"/>
  <c r="D71" s="1"/>
  <c r="H71" s="1"/>
  <c r="C71"/>
  <c r="B71"/>
  <c r="A71"/>
  <c r="E70"/>
  <c r="D70" s="1"/>
  <c r="H70" s="1"/>
  <c r="C70"/>
  <c r="B70"/>
  <c r="A70"/>
  <c r="E69"/>
  <c r="D69" s="1"/>
  <c r="H69" s="1"/>
  <c r="C69"/>
  <c r="B69"/>
  <c r="A69"/>
  <c r="E68"/>
  <c r="D68" s="1"/>
  <c r="H68" s="1"/>
  <c r="C68"/>
  <c r="B68"/>
  <c r="A68"/>
  <c r="E67"/>
  <c r="D67" s="1"/>
  <c r="H67" s="1"/>
  <c r="C67"/>
  <c r="B67"/>
  <c r="A67"/>
  <c r="E66"/>
  <c r="D66" s="1"/>
  <c r="H66" s="1"/>
  <c r="C66"/>
  <c r="B66"/>
  <c r="A66"/>
  <c r="H65"/>
  <c r="E65"/>
  <c r="C65"/>
  <c r="B65"/>
  <c r="A65"/>
  <c r="E64"/>
  <c r="D64" s="1"/>
  <c r="H64" s="1"/>
  <c r="C64"/>
  <c r="B64"/>
  <c r="A64"/>
  <c r="E63"/>
  <c r="D63"/>
  <c r="H63" s="1"/>
  <c r="C63"/>
  <c r="B63"/>
  <c r="A63"/>
  <c r="E62"/>
  <c r="D62"/>
  <c r="H62" s="1"/>
  <c r="C62"/>
  <c r="B62"/>
  <c r="A62"/>
  <c r="E61"/>
  <c r="D61" s="1"/>
  <c r="H61" s="1"/>
  <c r="C61"/>
  <c r="B61"/>
  <c r="A61"/>
  <c r="E60"/>
  <c r="D60" s="1"/>
  <c r="H60" s="1"/>
  <c r="C60"/>
  <c r="B60"/>
  <c r="A60"/>
  <c r="E59"/>
  <c r="D59" s="1"/>
  <c r="H59" s="1"/>
  <c r="C59"/>
  <c r="B59"/>
  <c r="A59"/>
  <c r="E58"/>
  <c r="D58" s="1"/>
  <c r="H58" s="1"/>
  <c r="C58"/>
  <c r="B58"/>
  <c r="A58"/>
  <c r="E57"/>
  <c r="D57" s="1"/>
  <c r="H57" s="1"/>
  <c r="C57"/>
  <c r="B57"/>
  <c r="A57"/>
  <c r="E56"/>
  <c r="D56" s="1"/>
  <c r="H56" s="1"/>
  <c r="C56"/>
  <c r="B56"/>
  <c r="A56"/>
  <c r="H55"/>
  <c r="E55"/>
  <c r="D55"/>
  <c r="C55"/>
  <c r="B55"/>
  <c r="A55"/>
  <c r="E54"/>
  <c r="D54" s="1"/>
  <c r="H54" s="1"/>
  <c r="C54"/>
  <c r="B54"/>
  <c r="A54"/>
  <c r="E53"/>
  <c r="D53" s="1"/>
  <c r="H53" s="1"/>
  <c r="C53"/>
  <c r="B53"/>
  <c r="A53"/>
  <c r="E52"/>
  <c r="C52"/>
  <c r="B52"/>
  <c r="A52"/>
  <c r="E51"/>
  <c r="D51" s="1"/>
  <c r="H51" s="1"/>
  <c r="C51"/>
  <c r="B51"/>
  <c r="A51"/>
  <c r="E50"/>
  <c r="D50" s="1"/>
  <c r="H50" s="1"/>
  <c r="C50"/>
  <c r="B50"/>
  <c r="A50"/>
  <c r="G46"/>
  <c r="F46"/>
  <c r="E45"/>
  <c r="D45"/>
  <c r="H45" s="1"/>
  <c r="C45"/>
  <c r="B45"/>
  <c r="A45"/>
  <c r="E44"/>
  <c r="D44" s="1"/>
  <c r="H44" s="1"/>
  <c r="C44"/>
  <c r="B44"/>
  <c r="A44"/>
  <c r="E43"/>
  <c r="D43" s="1"/>
  <c r="H43" s="1"/>
  <c r="C43"/>
  <c r="B43"/>
  <c r="A43"/>
  <c r="E42"/>
  <c r="D42" s="1"/>
  <c r="H42" s="1"/>
  <c r="C42"/>
  <c r="B42"/>
  <c r="A42"/>
  <c r="E41"/>
  <c r="D41" s="1"/>
  <c r="H41" s="1"/>
  <c r="C41"/>
  <c r="B41"/>
  <c r="A41"/>
  <c r="E40"/>
  <c r="D40" s="1"/>
  <c r="H40" s="1"/>
  <c r="C40"/>
  <c r="B40"/>
  <c r="A40"/>
  <c r="E39"/>
  <c r="D39" s="1"/>
  <c r="H39" s="1"/>
  <c r="C39"/>
  <c r="B39"/>
  <c r="A39"/>
  <c r="E38"/>
  <c r="D38" s="1"/>
  <c r="H38" s="1"/>
  <c r="C38"/>
  <c r="B38"/>
  <c r="A38"/>
  <c r="E37"/>
  <c r="D37" s="1"/>
  <c r="H37" s="1"/>
  <c r="C37"/>
  <c r="B37"/>
  <c r="A37"/>
  <c r="E36"/>
  <c r="D36" s="1"/>
  <c r="H36" s="1"/>
  <c r="C36"/>
  <c r="B36"/>
  <c r="A36"/>
  <c r="E35"/>
  <c r="D35" s="1"/>
  <c r="H35" s="1"/>
  <c r="C35"/>
  <c r="B35"/>
  <c r="A35"/>
  <c r="E34"/>
  <c r="D34" s="1"/>
  <c r="H34" s="1"/>
  <c r="C34"/>
  <c r="B34"/>
  <c r="A34"/>
  <c r="E33"/>
  <c r="D33" s="1"/>
  <c r="H33" s="1"/>
  <c r="C33"/>
  <c r="B33"/>
  <c r="A33"/>
  <c r="E32"/>
  <c r="D32" s="1"/>
  <c r="H32" s="1"/>
  <c r="C32"/>
  <c r="B32"/>
  <c r="A32"/>
  <c r="E31"/>
  <c r="D31" s="1"/>
  <c r="H31" s="1"/>
  <c r="C31"/>
  <c r="B31"/>
  <c r="A31"/>
  <c r="E30"/>
  <c r="D30" s="1"/>
  <c r="H30" s="1"/>
  <c r="C30"/>
  <c r="B30"/>
  <c r="A30"/>
  <c r="E29"/>
  <c r="D29"/>
  <c r="H29" s="1"/>
  <c r="C29"/>
  <c r="B29"/>
  <c r="A29"/>
  <c r="E28"/>
  <c r="D28" s="1"/>
  <c r="H28" s="1"/>
  <c r="C28"/>
  <c r="B28"/>
  <c r="A28"/>
  <c r="H27"/>
  <c r="E27"/>
  <c r="C27"/>
  <c r="B27"/>
  <c r="A27"/>
  <c r="E26"/>
  <c r="D26" s="1"/>
  <c r="H26" s="1"/>
  <c r="C26"/>
  <c r="B26"/>
  <c r="A26"/>
  <c r="E25"/>
  <c r="D25" s="1"/>
  <c r="H25" s="1"/>
  <c r="C25"/>
  <c r="B25"/>
  <c r="A25"/>
  <c r="E24"/>
  <c r="D24" s="1"/>
  <c r="H24" s="1"/>
  <c r="C24"/>
  <c r="B24"/>
  <c r="A24"/>
  <c r="E23"/>
  <c r="D23" s="1"/>
  <c r="H23" s="1"/>
  <c r="C23"/>
  <c r="B23"/>
  <c r="A23"/>
  <c r="E22"/>
  <c r="D22" s="1"/>
  <c r="H22" s="1"/>
  <c r="C22"/>
  <c r="B22"/>
  <c r="A22"/>
  <c r="E21"/>
  <c r="D21" s="1"/>
  <c r="H21" s="1"/>
  <c r="C21"/>
  <c r="B21"/>
  <c r="A21"/>
  <c r="E20"/>
  <c r="D20" s="1"/>
  <c r="H20" s="1"/>
  <c r="C20"/>
  <c r="B20"/>
  <c r="A20"/>
  <c r="E19"/>
  <c r="C19"/>
  <c r="B19"/>
  <c r="A19"/>
  <c r="G15"/>
  <c r="F15"/>
  <c r="E14"/>
  <c r="D14" s="1"/>
  <c r="H14" s="1"/>
  <c r="C14"/>
  <c r="B14"/>
  <c r="A14"/>
  <c r="E13"/>
  <c r="D13" s="1"/>
  <c r="H13" s="1"/>
  <c r="C13"/>
  <c r="B13"/>
  <c r="A13"/>
  <c r="E12"/>
  <c r="D12" s="1"/>
  <c r="H12" s="1"/>
  <c r="C12"/>
  <c r="B12"/>
  <c r="A12"/>
  <c r="E11"/>
  <c r="D11" s="1"/>
  <c r="H11" s="1"/>
  <c r="C11"/>
  <c r="B11"/>
  <c r="A11"/>
  <c r="E10"/>
  <c r="D10" s="1"/>
  <c r="H10" s="1"/>
  <c r="C10"/>
  <c r="B10"/>
  <c r="A10"/>
  <c r="E9"/>
  <c r="D9" s="1"/>
  <c r="H9" s="1"/>
  <c r="C9"/>
  <c r="B9"/>
  <c r="A9"/>
  <c r="E8"/>
  <c r="D8" s="1"/>
  <c r="H8" s="1"/>
  <c r="C8"/>
  <c r="B8"/>
  <c r="A8"/>
  <c r="E7"/>
  <c r="C7"/>
  <c r="B7"/>
  <c r="A7"/>
  <c r="A200" i="3"/>
  <c r="A199"/>
  <c r="A198"/>
  <c r="A197"/>
  <c r="A196"/>
  <c r="A195"/>
  <c r="A194"/>
  <c r="A193"/>
  <c r="A192"/>
  <c r="A191"/>
  <c r="A190"/>
  <c r="A189"/>
  <c r="A188"/>
  <c r="H179"/>
  <c r="E178"/>
  <c r="D178" s="1"/>
  <c r="J178" s="1"/>
  <c r="C178"/>
  <c r="B178"/>
  <c r="A178"/>
  <c r="E177"/>
  <c r="D177" s="1"/>
  <c r="J177" s="1"/>
  <c r="C177"/>
  <c r="B177"/>
  <c r="A177"/>
  <c r="E176"/>
  <c r="D176" s="1"/>
  <c r="J176" s="1"/>
  <c r="C176"/>
  <c r="B176"/>
  <c r="A176"/>
  <c r="E175"/>
  <c r="D175" s="1"/>
  <c r="J175" s="1"/>
  <c r="C175"/>
  <c r="B175"/>
  <c r="A175"/>
  <c r="E174"/>
  <c r="G174" s="1"/>
  <c r="C174"/>
  <c r="B174"/>
  <c r="A174"/>
  <c r="G173"/>
  <c r="E173"/>
  <c r="D173" s="1"/>
  <c r="J173" s="1"/>
  <c r="C173"/>
  <c r="B173"/>
  <c r="A173"/>
  <c r="E172"/>
  <c r="D172"/>
  <c r="J172" s="1"/>
  <c r="C172"/>
  <c r="B172"/>
  <c r="A172"/>
  <c r="E171"/>
  <c r="D171" s="1"/>
  <c r="J171" s="1"/>
  <c r="C171"/>
  <c r="B171"/>
  <c r="A171"/>
  <c r="E170"/>
  <c r="D170" s="1"/>
  <c r="J170" s="1"/>
  <c r="C170"/>
  <c r="B170"/>
  <c r="A170"/>
  <c r="E169"/>
  <c r="G169" s="1"/>
  <c r="C169"/>
  <c r="B169"/>
  <c r="A169"/>
  <c r="E168"/>
  <c r="D168" s="1"/>
  <c r="J168" s="1"/>
  <c r="C168"/>
  <c r="B168"/>
  <c r="A168"/>
  <c r="E167"/>
  <c r="D167" s="1"/>
  <c r="J167" s="1"/>
  <c r="C167"/>
  <c r="B167"/>
  <c r="A167"/>
  <c r="E166"/>
  <c r="D166" s="1"/>
  <c r="J166" s="1"/>
  <c r="C166"/>
  <c r="B166"/>
  <c r="A166"/>
  <c r="E165"/>
  <c r="D165" s="1"/>
  <c r="J165" s="1"/>
  <c r="C165"/>
  <c r="B165"/>
  <c r="A165"/>
  <c r="E164"/>
  <c r="D164" s="1"/>
  <c r="J164" s="1"/>
  <c r="C164"/>
  <c r="B164"/>
  <c r="A164"/>
  <c r="E162"/>
  <c r="D162" s="1"/>
  <c r="J162" s="1"/>
  <c r="C162"/>
  <c r="B162"/>
  <c r="A162"/>
  <c r="E161"/>
  <c r="D161" s="1"/>
  <c r="J161" s="1"/>
  <c r="C161"/>
  <c r="B161"/>
  <c r="A161"/>
  <c r="J160"/>
  <c r="F160"/>
  <c r="E160"/>
  <c r="D160" s="1"/>
  <c r="C160"/>
  <c r="B160"/>
  <c r="A160"/>
  <c r="F159"/>
  <c r="E159"/>
  <c r="D159" s="1"/>
  <c r="C159"/>
  <c r="B159"/>
  <c r="A159"/>
  <c r="E158"/>
  <c r="D158" s="1"/>
  <c r="J158" s="1"/>
  <c r="C158"/>
  <c r="B158"/>
  <c r="A158"/>
  <c r="E157"/>
  <c r="D157" s="1"/>
  <c r="J157" s="1"/>
  <c r="C157"/>
  <c r="B157"/>
  <c r="A157"/>
  <c r="E156"/>
  <c r="D156" s="1"/>
  <c r="J156" s="1"/>
  <c r="C156"/>
  <c r="B156"/>
  <c r="A156"/>
  <c r="E155"/>
  <c r="D155" s="1"/>
  <c r="J155" s="1"/>
  <c r="C155"/>
  <c r="B155"/>
  <c r="A155"/>
  <c r="E154"/>
  <c r="D154" s="1"/>
  <c r="J154" s="1"/>
  <c r="C154"/>
  <c r="B154"/>
  <c r="A154"/>
  <c r="E153"/>
  <c r="D153" s="1"/>
  <c r="J153" s="1"/>
  <c r="C153"/>
  <c r="B153"/>
  <c r="A153"/>
  <c r="E152"/>
  <c r="G152" s="1"/>
  <c r="C152"/>
  <c r="B152"/>
  <c r="A152"/>
  <c r="E151"/>
  <c r="G151" s="1"/>
  <c r="C151"/>
  <c r="B151"/>
  <c r="A151"/>
  <c r="E150"/>
  <c r="D150" s="1"/>
  <c r="J150" s="1"/>
  <c r="C150"/>
  <c r="B150"/>
  <c r="A150"/>
  <c r="E149"/>
  <c r="D149" s="1"/>
  <c r="J149" s="1"/>
  <c r="C149"/>
  <c r="B149"/>
  <c r="A149"/>
  <c r="E148"/>
  <c r="D148" s="1"/>
  <c r="J148" s="1"/>
  <c r="C148"/>
  <c r="B148"/>
  <c r="A148"/>
  <c r="E147"/>
  <c r="D147"/>
  <c r="J147" s="1"/>
  <c r="C147"/>
  <c r="B147"/>
  <c r="A147"/>
  <c r="E146"/>
  <c r="D146" s="1"/>
  <c r="J146" s="1"/>
  <c r="C146"/>
  <c r="B146"/>
  <c r="A146"/>
  <c r="E145"/>
  <c r="C145"/>
  <c r="B145"/>
  <c r="A145"/>
  <c r="E144"/>
  <c r="D144" s="1"/>
  <c r="J144" s="1"/>
  <c r="C144"/>
  <c r="B144"/>
  <c r="A144"/>
  <c r="E143"/>
  <c r="D143"/>
  <c r="J143" s="1"/>
  <c r="C143"/>
  <c r="B143"/>
  <c r="A143"/>
  <c r="E142"/>
  <c r="D142" s="1"/>
  <c r="J142" s="1"/>
  <c r="C142"/>
  <c r="B142"/>
  <c r="A142"/>
  <c r="F141"/>
  <c r="E141"/>
  <c r="D141" s="1"/>
  <c r="C141"/>
  <c r="B141"/>
  <c r="A141"/>
  <c r="F140"/>
  <c r="E140"/>
  <c r="D140" s="1"/>
  <c r="J140" s="1"/>
  <c r="C140"/>
  <c r="B140"/>
  <c r="A140"/>
  <c r="E139"/>
  <c r="D139"/>
  <c r="J139" s="1"/>
  <c r="C139"/>
  <c r="B139"/>
  <c r="A139"/>
  <c r="E138"/>
  <c r="D138" s="1"/>
  <c r="J138" s="1"/>
  <c r="C138"/>
  <c r="B138"/>
  <c r="A138"/>
  <c r="F137"/>
  <c r="E137"/>
  <c r="D137" s="1"/>
  <c r="J137" s="1"/>
  <c r="C137"/>
  <c r="B137"/>
  <c r="A137"/>
  <c r="E136"/>
  <c r="D136" s="1"/>
  <c r="J136" s="1"/>
  <c r="C136"/>
  <c r="B136"/>
  <c r="A136"/>
  <c r="E135"/>
  <c r="D135" s="1"/>
  <c r="J135" s="1"/>
  <c r="C135"/>
  <c r="B135"/>
  <c r="A135"/>
  <c r="E134"/>
  <c r="D134" s="1"/>
  <c r="J134" s="1"/>
  <c r="C134"/>
  <c r="B134"/>
  <c r="A134"/>
  <c r="J133"/>
  <c r="E133"/>
  <c r="D133"/>
  <c r="C133"/>
  <c r="B133"/>
  <c r="A133"/>
  <c r="E132"/>
  <c r="D132" s="1"/>
  <c r="J132" s="1"/>
  <c r="C132"/>
  <c r="B132"/>
  <c r="A132"/>
  <c r="E131"/>
  <c r="D131"/>
  <c r="J131" s="1"/>
  <c r="C131"/>
  <c r="B131"/>
  <c r="A131"/>
  <c r="E130"/>
  <c r="D130" s="1"/>
  <c r="J130" s="1"/>
  <c r="C130"/>
  <c r="B130"/>
  <c r="A130"/>
  <c r="E129"/>
  <c r="D129" s="1"/>
  <c r="J129" s="1"/>
  <c r="C129"/>
  <c r="B129"/>
  <c r="A129"/>
  <c r="E128"/>
  <c r="D128" s="1"/>
  <c r="J128" s="1"/>
  <c r="C128"/>
  <c r="B128"/>
  <c r="A128"/>
  <c r="F127"/>
  <c r="E127"/>
  <c r="D127" s="1"/>
  <c r="J127" s="1"/>
  <c r="C127"/>
  <c r="B127"/>
  <c r="A127"/>
  <c r="F126"/>
  <c r="E126"/>
  <c r="D126" s="1"/>
  <c r="J126" s="1"/>
  <c r="C126"/>
  <c r="B126"/>
  <c r="A126"/>
  <c r="E125"/>
  <c r="D125" s="1"/>
  <c r="J125" s="1"/>
  <c r="C125"/>
  <c r="B125"/>
  <c r="A125"/>
  <c r="E124"/>
  <c r="G124" s="1"/>
  <c r="C124"/>
  <c r="B124"/>
  <c r="A124"/>
  <c r="E123"/>
  <c r="D123" s="1"/>
  <c r="J123" s="1"/>
  <c r="C123"/>
  <c r="B123"/>
  <c r="A123"/>
  <c r="E122"/>
  <c r="D122" s="1"/>
  <c r="J122" s="1"/>
  <c r="C122"/>
  <c r="B122"/>
  <c r="A122"/>
  <c r="E121"/>
  <c r="D121" s="1"/>
  <c r="J121" s="1"/>
  <c r="C121"/>
  <c r="B121"/>
  <c r="A121"/>
  <c r="E120"/>
  <c r="D120" s="1"/>
  <c r="J120" s="1"/>
  <c r="C120"/>
  <c r="B120"/>
  <c r="A120"/>
  <c r="F119"/>
  <c r="E119"/>
  <c r="D119"/>
  <c r="J119" s="1"/>
  <c r="C119"/>
  <c r="B119"/>
  <c r="A119"/>
  <c r="F118"/>
  <c r="E118"/>
  <c r="D118" s="1"/>
  <c r="J118" s="1"/>
  <c r="C118"/>
  <c r="B118"/>
  <c r="A118"/>
  <c r="E117"/>
  <c r="D117" s="1"/>
  <c r="J117" s="1"/>
  <c r="C117"/>
  <c r="B117"/>
  <c r="A117"/>
  <c r="E116"/>
  <c r="D116" s="1"/>
  <c r="J116" s="1"/>
  <c r="C116"/>
  <c r="B116"/>
  <c r="A116"/>
  <c r="F115"/>
  <c r="E115"/>
  <c r="D115" s="1"/>
  <c r="J115" s="1"/>
  <c r="C115"/>
  <c r="B115"/>
  <c r="A115"/>
  <c r="E114"/>
  <c r="D114" s="1"/>
  <c r="J114" s="1"/>
  <c r="C114"/>
  <c r="B114"/>
  <c r="A114"/>
  <c r="E113"/>
  <c r="D113" s="1"/>
  <c r="J113" s="1"/>
  <c r="C113"/>
  <c r="B113"/>
  <c r="A113"/>
  <c r="E112"/>
  <c r="D112"/>
  <c r="J112" s="1"/>
  <c r="C112"/>
  <c r="B112"/>
  <c r="A112"/>
  <c r="E111"/>
  <c r="D111" s="1"/>
  <c r="J111" s="1"/>
  <c r="C111"/>
  <c r="B111"/>
  <c r="A111"/>
  <c r="E110"/>
  <c r="G110" s="1"/>
  <c r="D110"/>
  <c r="J110" s="1"/>
  <c r="C110"/>
  <c r="B110"/>
  <c r="A110"/>
  <c r="E109"/>
  <c r="D109" s="1"/>
  <c r="J109" s="1"/>
  <c r="C109"/>
  <c r="B109"/>
  <c r="A109"/>
  <c r="E108"/>
  <c r="D108" s="1"/>
  <c r="J108" s="1"/>
  <c r="C108"/>
  <c r="B108"/>
  <c r="A108"/>
  <c r="F107"/>
  <c r="E107"/>
  <c r="D107"/>
  <c r="J107" s="1"/>
  <c r="C107"/>
  <c r="B107"/>
  <c r="A107"/>
  <c r="F106"/>
  <c r="E106"/>
  <c r="D106" s="1"/>
  <c r="J106" s="1"/>
  <c r="C106"/>
  <c r="B106"/>
  <c r="A106"/>
  <c r="E105"/>
  <c r="D105" s="1"/>
  <c r="J105" s="1"/>
  <c r="C105"/>
  <c r="B105"/>
  <c r="A105"/>
  <c r="E104"/>
  <c r="D104" s="1"/>
  <c r="J104" s="1"/>
  <c r="C104"/>
  <c r="B104"/>
  <c r="A104"/>
  <c r="E103"/>
  <c r="D103" s="1"/>
  <c r="J103" s="1"/>
  <c r="C103"/>
  <c r="B103"/>
  <c r="A103"/>
  <c r="E102"/>
  <c r="D102" s="1"/>
  <c r="J102" s="1"/>
  <c r="C102"/>
  <c r="B102"/>
  <c r="A102"/>
  <c r="E101"/>
  <c r="D101" s="1"/>
  <c r="J101" s="1"/>
  <c r="C101"/>
  <c r="B101"/>
  <c r="A101"/>
  <c r="E100"/>
  <c r="D100" s="1"/>
  <c r="J100" s="1"/>
  <c r="C100"/>
  <c r="B100"/>
  <c r="A100"/>
  <c r="F99"/>
  <c r="E99"/>
  <c r="D99" s="1"/>
  <c r="C99"/>
  <c r="B99"/>
  <c r="A99"/>
  <c r="E98"/>
  <c r="D98" s="1"/>
  <c r="J98" s="1"/>
  <c r="C98"/>
  <c r="B98"/>
  <c r="A98"/>
  <c r="E97"/>
  <c r="D97"/>
  <c r="J97" s="1"/>
  <c r="C97"/>
  <c r="B97"/>
  <c r="A97"/>
  <c r="E96"/>
  <c r="D96" s="1"/>
  <c r="J96" s="1"/>
  <c r="C96"/>
  <c r="B96"/>
  <c r="A96"/>
  <c r="J95"/>
  <c r="F95"/>
  <c r="E95"/>
  <c r="D95"/>
  <c r="C95"/>
  <c r="B95"/>
  <c r="A95"/>
  <c r="E94"/>
  <c r="D94" s="1"/>
  <c r="J94" s="1"/>
  <c r="C94"/>
  <c r="B94"/>
  <c r="A94"/>
  <c r="E93"/>
  <c r="D93" s="1"/>
  <c r="J93" s="1"/>
  <c r="C93"/>
  <c r="B93"/>
  <c r="A93"/>
  <c r="E92"/>
  <c r="D92" s="1"/>
  <c r="J92" s="1"/>
  <c r="C92"/>
  <c r="B92"/>
  <c r="A92"/>
  <c r="F91"/>
  <c r="E91"/>
  <c r="D91"/>
  <c r="J91" s="1"/>
  <c r="C91"/>
  <c r="B91"/>
  <c r="A91"/>
  <c r="J90"/>
  <c r="E90"/>
  <c r="D90" s="1"/>
  <c r="C90"/>
  <c r="B90"/>
  <c r="A90"/>
  <c r="E89"/>
  <c r="D89" s="1"/>
  <c r="J89" s="1"/>
  <c r="C89"/>
  <c r="B89"/>
  <c r="A89"/>
  <c r="E88"/>
  <c r="D88" s="1"/>
  <c r="J88" s="1"/>
  <c r="C88"/>
  <c r="B88"/>
  <c r="A88"/>
  <c r="E87"/>
  <c r="D87" s="1"/>
  <c r="J87" s="1"/>
  <c r="C87"/>
  <c r="B87"/>
  <c r="A87"/>
  <c r="E86"/>
  <c r="D86" s="1"/>
  <c r="J86" s="1"/>
  <c r="C86"/>
  <c r="B86"/>
  <c r="A86"/>
  <c r="E85"/>
  <c r="D85" s="1"/>
  <c r="J85" s="1"/>
  <c r="C85"/>
  <c r="B85"/>
  <c r="A85"/>
  <c r="E84"/>
  <c r="D84" s="1"/>
  <c r="J84" s="1"/>
  <c r="C84"/>
  <c r="B84"/>
  <c r="A84"/>
  <c r="E83"/>
  <c r="D83" s="1"/>
  <c r="J83" s="1"/>
  <c r="C83"/>
  <c r="B83"/>
  <c r="A83"/>
  <c r="F82"/>
  <c r="E82"/>
  <c r="D82"/>
  <c r="J82" s="1"/>
  <c r="C82"/>
  <c r="B82"/>
  <c r="A82"/>
  <c r="F81"/>
  <c r="J81" s="1"/>
  <c r="E81"/>
  <c r="D81" s="1"/>
  <c r="C81"/>
  <c r="B81"/>
  <c r="A81"/>
  <c r="E80"/>
  <c r="D80" s="1"/>
  <c r="J80" s="1"/>
  <c r="C80"/>
  <c r="B80"/>
  <c r="A80"/>
  <c r="F79"/>
  <c r="E79"/>
  <c r="D79"/>
  <c r="J79" s="1"/>
  <c r="C79"/>
  <c r="B79"/>
  <c r="A79"/>
  <c r="F78"/>
  <c r="E78"/>
  <c r="D78" s="1"/>
  <c r="J78" s="1"/>
  <c r="C78"/>
  <c r="B78"/>
  <c r="A78"/>
  <c r="F76"/>
  <c r="E76"/>
  <c r="D76" s="1"/>
  <c r="J76" s="1"/>
  <c r="C76"/>
  <c r="B76"/>
  <c r="A76"/>
  <c r="F75"/>
  <c r="E75"/>
  <c r="D75" s="1"/>
  <c r="J75" s="1"/>
  <c r="C75"/>
  <c r="B75"/>
  <c r="A75"/>
  <c r="F74"/>
  <c r="E74"/>
  <c r="D74" s="1"/>
  <c r="J74" s="1"/>
  <c r="C74"/>
  <c r="B74"/>
  <c r="A74"/>
  <c r="F73"/>
  <c r="E73"/>
  <c r="D73" s="1"/>
  <c r="C73"/>
  <c r="B73"/>
  <c r="A73"/>
  <c r="F72"/>
  <c r="E72"/>
  <c r="D72" s="1"/>
  <c r="J72" s="1"/>
  <c r="C72"/>
  <c r="B72"/>
  <c r="A72"/>
  <c r="E71"/>
  <c r="D71" s="1"/>
  <c r="J71" s="1"/>
  <c r="C71"/>
  <c r="B71"/>
  <c r="A71"/>
  <c r="F70"/>
  <c r="E70"/>
  <c r="D70"/>
  <c r="J70" s="1"/>
  <c r="C70"/>
  <c r="B70"/>
  <c r="A70"/>
  <c r="F69"/>
  <c r="E69"/>
  <c r="D69" s="1"/>
  <c r="J69" s="1"/>
  <c r="C69"/>
  <c r="B69"/>
  <c r="A69"/>
  <c r="F68"/>
  <c r="E68"/>
  <c r="D68" s="1"/>
  <c r="J68" s="1"/>
  <c r="C68"/>
  <c r="B68"/>
  <c r="A68"/>
  <c r="E67"/>
  <c r="G67" s="1"/>
  <c r="C67"/>
  <c r="B67"/>
  <c r="A67"/>
  <c r="E66"/>
  <c r="D66" s="1"/>
  <c r="J66" s="1"/>
  <c r="C66"/>
  <c r="B66"/>
  <c r="A66"/>
  <c r="J65"/>
  <c r="E65"/>
  <c r="C65"/>
  <c r="B65"/>
  <c r="A65"/>
  <c r="F64"/>
  <c r="E64"/>
  <c r="D64"/>
  <c r="J64" s="1"/>
  <c r="C64"/>
  <c r="B64"/>
  <c r="A64"/>
  <c r="F63"/>
  <c r="E63"/>
  <c r="D63" s="1"/>
  <c r="J63" s="1"/>
  <c r="C63"/>
  <c r="B63"/>
  <c r="A63"/>
  <c r="E62"/>
  <c r="G62" s="1"/>
  <c r="C62"/>
  <c r="B62"/>
  <c r="A62"/>
  <c r="F61"/>
  <c r="E61"/>
  <c r="D61" s="1"/>
  <c r="J61" s="1"/>
  <c r="C61"/>
  <c r="B61"/>
  <c r="A61"/>
  <c r="F60"/>
  <c r="E60"/>
  <c r="D60" s="1"/>
  <c r="J60" s="1"/>
  <c r="C60"/>
  <c r="B60"/>
  <c r="A60"/>
  <c r="F59"/>
  <c r="E59"/>
  <c r="D59" s="1"/>
  <c r="J59" s="1"/>
  <c r="C59"/>
  <c r="B59"/>
  <c r="A59"/>
  <c r="E58"/>
  <c r="D58" s="1"/>
  <c r="J58" s="1"/>
  <c r="C58"/>
  <c r="B58"/>
  <c r="A58"/>
  <c r="F57"/>
  <c r="E57"/>
  <c r="D57" s="1"/>
  <c r="J57" s="1"/>
  <c r="C57"/>
  <c r="B57"/>
  <c r="A57"/>
  <c r="E56"/>
  <c r="D56" s="1"/>
  <c r="J56" s="1"/>
  <c r="C56"/>
  <c r="B56"/>
  <c r="A56"/>
  <c r="F55"/>
  <c r="E55"/>
  <c r="D55" s="1"/>
  <c r="J55" s="1"/>
  <c r="C55"/>
  <c r="B55"/>
  <c r="A55"/>
  <c r="F54"/>
  <c r="E54"/>
  <c r="D54" s="1"/>
  <c r="C54"/>
  <c r="B54"/>
  <c r="A54"/>
  <c r="F53"/>
  <c r="E53"/>
  <c r="D53" s="1"/>
  <c r="C53"/>
  <c r="B53"/>
  <c r="A53"/>
  <c r="F52"/>
  <c r="E52"/>
  <c r="D52" s="1"/>
  <c r="J52" s="1"/>
  <c r="C52"/>
  <c r="B52"/>
  <c r="A52"/>
  <c r="F51"/>
  <c r="E51"/>
  <c r="D51" s="1"/>
  <c r="J51" s="1"/>
  <c r="C51"/>
  <c r="B51"/>
  <c r="A51"/>
  <c r="F50"/>
  <c r="E50"/>
  <c r="D50" s="1"/>
  <c r="C50"/>
  <c r="B50"/>
  <c r="A50"/>
  <c r="H46"/>
  <c r="I45"/>
  <c r="E45"/>
  <c r="D45" s="1"/>
  <c r="J45" s="1"/>
  <c r="C45"/>
  <c r="B45"/>
  <c r="A45"/>
  <c r="I44"/>
  <c r="F44"/>
  <c r="E44"/>
  <c r="D44" s="1"/>
  <c r="J44" s="1"/>
  <c r="C44"/>
  <c r="B44"/>
  <c r="A44"/>
  <c r="I43"/>
  <c r="E43"/>
  <c r="D43" s="1"/>
  <c r="J43" s="1"/>
  <c r="C43"/>
  <c r="B43"/>
  <c r="A43"/>
  <c r="J42"/>
  <c r="I42"/>
  <c r="E42"/>
  <c r="D42" s="1"/>
  <c r="C42"/>
  <c r="B42"/>
  <c r="A42"/>
  <c r="I41"/>
  <c r="E41"/>
  <c r="D41" s="1"/>
  <c r="J41" s="1"/>
  <c r="C41"/>
  <c r="B41"/>
  <c r="A41"/>
  <c r="I40"/>
  <c r="E40"/>
  <c r="D40" s="1"/>
  <c r="J40" s="1"/>
  <c r="C40"/>
  <c r="B40"/>
  <c r="A40"/>
  <c r="I39"/>
  <c r="E39"/>
  <c r="D39" s="1"/>
  <c r="J39" s="1"/>
  <c r="C39"/>
  <c r="B39"/>
  <c r="A39"/>
  <c r="I38"/>
  <c r="E38"/>
  <c r="D38" s="1"/>
  <c r="J38" s="1"/>
  <c r="C38"/>
  <c r="B38"/>
  <c r="A38"/>
  <c r="I37"/>
  <c r="E37"/>
  <c r="D37" s="1"/>
  <c r="J37" s="1"/>
  <c r="C37"/>
  <c r="B37"/>
  <c r="A37"/>
  <c r="I36"/>
  <c r="E36"/>
  <c r="D36" s="1"/>
  <c r="J36" s="1"/>
  <c r="C36"/>
  <c r="B36"/>
  <c r="A36"/>
  <c r="I35"/>
  <c r="E35"/>
  <c r="D35"/>
  <c r="J35" s="1"/>
  <c r="C35"/>
  <c r="B35"/>
  <c r="A35"/>
  <c r="I34"/>
  <c r="E34"/>
  <c r="D34" s="1"/>
  <c r="J34" s="1"/>
  <c r="C34"/>
  <c r="B34"/>
  <c r="A34"/>
  <c r="E33"/>
  <c r="D33" s="1"/>
  <c r="J33" s="1"/>
  <c r="C33"/>
  <c r="B33"/>
  <c r="A33"/>
  <c r="I32"/>
  <c r="E32"/>
  <c r="D32" s="1"/>
  <c r="J32" s="1"/>
  <c r="C32"/>
  <c r="B32"/>
  <c r="A32"/>
  <c r="I31"/>
  <c r="E31"/>
  <c r="D31" s="1"/>
  <c r="J31" s="1"/>
  <c r="C31"/>
  <c r="B31"/>
  <c r="A31"/>
  <c r="E29"/>
  <c r="G29" s="1"/>
  <c r="I29" s="1"/>
  <c r="C29"/>
  <c r="B29"/>
  <c r="A29"/>
  <c r="E28"/>
  <c r="G28" s="1"/>
  <c r="I28" s="1"/>
  <c r="C28"/>
  <c r="B28"/>
  <c r="A28"/>
  <c r="I27"/>
  <c r="F27"/>
  <c r="E27"/>
  <c r="D27"/>
  <c r="J27" s="1"/>
  <c r="C27"/>
  <c r="B27"/>
  <c r="A27"/>
  <c r="I26"/>
  <c r="E26"/>
  <c r="D26" s="1"/>
  <c r="J26" s="1"/>
  <c r="C26"/>
  <c r="B26"/>
  <c r="A26"/>
  <c r="F25"/>
  <c r="F46" s="1"/>
  <c r="E25"/>
  <c r="G25" s="1"/>
  <c r="I25" s="1"/>
  <c r="C25"/>
  <c r="B25"/>
  <c r="A25"/>
  <c r="I24"/>
  <c r="E24"/>
  <c r="D24" s="1"/>
  <c r="J24" s="1"/>
  <c r="C24"/>
  <c r="B24"/>
  <c r="A24"/>
  <c r="I23"/>
  <c r="F23"/>
  <c r="E23"/>
  <c r="D23" s="1"/>
  <c r="J23" s="1"/>
  <c r="C23"/>
  <c r="B23"/>
  <c r="A23"/>
  <c r="I22"/>
  <c r="E22"/>
  <c r="D22" s="1"/>
  <c r="J22" s="1"/>
  <c r="C22"/>
  <c r="B22"/>
  <c r="A22"/>
  <c r="E21"/>
  <c r="D21" s="1"/>
  <c r="J21" s="1"/>
  <c r="C21"/>
  <c r="B21"/>
  <c r="A21"/>
  <c r="I20"/>
  <c r="E20"/>
  <c r="D20" s="1"/>
  <c r="J20" s="1"/>
  <c r="C20"/>
  <c r="B20"/>
  <c r="A20"/>
  <c r="E19"/>
  <c r="D19" s="1"/>
  <c r="J19" s="1"/>
  <c r="C19"/>
  <c r="B19"/>
  <c r="A19"/>
  <c r="H15"/>
  <c r="F15"/>
  <c r="E14"/>
  <c r="G14" s="1"/>
  <c r="I14" s="1"/>
  <c r="C14"/>
  <c r="B14"/>
  <c r="A14"/>
  <c r="E13"/>
  <c r="G13" s="1"/>
  <c r="I13" s="1"/>
  <c r="C13"/>
  <c r="B13"/>
  <c r="A13"/>
  <c r="E12"/>
  <c r="G12" s="1"/>
  <c r="I12" s="1"/>
  <c r="C12"/>
  <c r="B12"/>
  <c r="A12"/>
  <c r="E11"/>
  <c r="G11" s="1"/>
  <c r="I11" s="1"/>
  <c r="D11"/>
  <c r="J11" s="1"/>
  <c r="C11"/>
  <c r="B11"/>
  <c r="A11"/>
  <c r="E10"/>
  <c r="G10" s="1"/>
  <c r="I10" s="1"/>
  <c r="C10"/>
  <c r="B10"/>
  <c r="A10"/>
  <c r="E9"/>
  <c r="G9" s="1"/>
  <c r="I9" s="1"/>
  <c r="C9"/>
  <c r="B9"/>
  <c r="A9"/>
  <c r="E8"/>
  <c r="G8" s="1"/>
  <c r="I8" s="1"/>
  <c r="C8"/>
  <c r="B8"/>
  <c r="A8"/>
  <c r="E7"/>
  <c r="G7" s="1"/>
  <c r="I7" s="1"/>
  <c r="C7"/>
  <c r="B7"/>
  <c r="A7"/>
  <c r="I350" i="1"/>
  <c r="J350" s="1"/>
  <c r="I349"/>
  <c r="J349" s="1"/>
  <c r="I348"/>
  <c r="J348" s="1"/>
  <c r="I347"/>
  <c r="J347" s="1"/>
  <c r="J346"/>
  <c r="I346"/>
  <c r="I345"/>
  <c r="J345" s="1"/>
  <c r="I344"/>
  <c r="J344" s="1"/>
  <c r="I343"/>
  <c r="J343" s="1"/>
  <c r="I342"/>
  <c r="J342" s="1"/>
  <c r="I341"/>
  <c r="J341" s="1"/>
  <c r="I340"/>
  <c r="J340" s="1"/>
  <c r="I339"/>
  <c r="J339" s="1"/>
  <c r="I338"/>
  <c r="J338" s="1"/>
  <c r="I337"/>
  <c r="J337" s="1"/>
  <c r="I336"/>
  <c r="J336" s="1"/>
  <c r="I335"/>
  <c r="J335" s="1"/>
  <c r="I334"/>
  <c r="J334" s="1"/>
  <c r="I333"/>
  <c r="J333" s="1"/>
  <c r="I332"/>
  <c r="J332" s="1"/>
  <c r="I331"/>
  <c r="J331" s="1"/>
  <c r="J330"/>
  <c r="I330"/>
  <c r="I329"/>
  <c r="J329" s="1"/>
  <c r="I328"/>
  <c r="J328" s="1"/>
  <c r="I327"/>
  <c r="J327" s="1"/>
  <c r="J326"/>
  <c r="I326"/>
  <c r="I325"/>
  <c r="J325" s="1"/>
  <c r="I324"/>
  <c r="J324" s="1"/>
  <c r="I323"/>
  <c r="J323" s="1"/>
  <c r="I322"/>
  <c r="J322" s="1"/>
  <c r="I321"/>
  <c r="J321" s="1"/>
  <c r="I320"/>
  <c r="J320" s="1"/>
  <c r="I319"/>
  <c r="J319" s="1"/>
  <c r="J318"/>
  <c r="I318"/>
  <c r="I317"/>
  <c r="J317" s="1"/>
  <c r="I316"/>
  <c r="J316" s="1"/>
  <c r="I315"/>
  <c r="J315" s="1"/>
  <c r="I314"/>
  <c r="J314" s="1"/>
  <c r="I313"/>
  <c r="J313" s="1"/>
  <c r="I312"/>
  <c r="J312" s="1"/>
  <c r="I311"/>
  <c r="J311" s="1"/>
  <c r="I310"/>
  <c r="J310" s="1"/>
  <c r="I309"/>
  <c r="J309" s="1"/>
  <c r="I308"/>
  <c r="J308" s="1"/>
  <c r="I307"/>
  <c r="J307" s="1"/>
  <c r="I306"/>
  <c r="J306" s="1"/>
  <c r="I305"/>
  <c r="J305" s="1"/>
  <c r="I304"/>
  <c r="J304" s="1"/>
  <c r="I303"/>
  <c r="J303" s="1"/>
  <c r="I302"/>
  <c r="J302" s="1"/>
  <c r="I301"/>
  <c r="J301" s="1"/>
  <c r="I300"/>
  <c r="J300" s="1"/>
  <c r="I299"/>
  <c r="J299" s="1"/>
  <c r="J298"/>
  <c r="I298"/>
  <c r="I297"/>
  <c r="J297" s="1"/>
  <c r="I296"/>
  <c r="J296" s="1"/>
  <c r="I295"/>
  <c r="J295" s="1"/>
  <c r="I294"/>
  <c r="J294" s="1"/>
  <c r="I293"/>
  <c r="J293" s="1"/>
  <c r="I292"/>
  <c r="J292" s="1"/>
  <c r="I291"/>
  <c r="J291" s="1"/>
  <c r="I290"/>
  <c r="J290" s="1"/>
  <c r="I289"/>
  <c r="J289" s="1"/>
  <c r="I288"/>
  <c r="J288" s="1"/>
  <c r="I287"/>
  <c r="J287" s="1"/>
  <c r="I286"/>
  <c r="J286" s="1"/>
  <c r="I285"/>
  <c r="J285" s="1"/>
  <c r="I284"/>
  <c r="J284" s="1"/>
  <c r="I283"/>
  <c r="J283" s="1"/>
  <c r="J282"/>
  <c r="I282"/>
  <c r="I281"/>
  <c r="J281" s="1"/>
  <c r="I280"/>
  <c r="J280" s="1"/>
  <c r="I279"/>
  <c r="J279" s="1"/>
  <c r="I278"/>
  <c r="J278" s="1"/>
  <c r="I277"/>
  <c r="J277" s="1"/>
  <c r="I276"/>
  <c r="J276" s="1"/>
  <c r="I275"/>
  <c r="J275" s="1"/>
  <c r="I274"/>
  <c r="J274" s="1"/>
  <c r="I271"/>
  <c r="J271" s="1"/>
  <c r="I270"/>
  <c r="J270" s="1"/>
  <c r="I269"/>
  <c r="J269" s="1"/>
  <c r="I268"/>
  <c r="J268" s="1"/>
  <c r="I267"/>
  <c r="J267" s="1"/>
  <c r="I266"/>
  <c r="J266" s="1"/>
  <c r="I265"/>
  <c r="J265" s="1"/>
  <c r="I264"/>
  <c r="J264" s="1"/>
  <c r="I261"/>
  <c r="J261" s="1"/>
  <c r="I260"/>
  <c r="J260" s="1"/>
  <c r="I259"/>
  <c r="J259" s="1"/>
  <c r="I258"/>
  <c r="J258" s="1"/>
  <c r="I255"/>
  <c r="J255" s="1"/>
  <c r="I254"/>
  <c r="J254" s="1"/>
  <c r="I253"/>
  <c r="J253" s="1"/>
  <c r="I247"/>
  <c r="J247" s="1"/>
  <c r="J246"/>
  <c r="I246"/>
  <c r="I245"/>
  <c r="J245" s="1"/>
  <c r="I244"/>
  <c r="J244" s="1"/>
  <c r="I243"/>
  <c r="J243" s="1"/>
  <c r="I242"/>
  <c r="J242" s="1"/>
  <c r="I241"/>
  <c r="J241" s="1"/>
  <c r="I240"/>
  <c r="J240" s="1"/>
  <c r="I239"/>
  <c r="J239" s="1"/>
  <c r="I238"/>
  <c r="J238" s="1"/>
  <c r="I237"/>
  <c r="J237" s="1"/>
  <c r="I236"/>
  <c r="J236" s="1"/>
  <c r="I235"/>
  <c r="J235" s="1"/>
  <c r="I234"/>
  <c r="J234" s="1"/>
  <c r="A234"/>
  <c r="A235" s="1"/>
  <c r="A236" s="1"/>
  <c r="A237" s="1"/>
  <c r="A238" s="1"/>
  <c r="A239" s="1"/>
  <c r="A240" s="1"/>
  <c r="A241" s="1"/>
  <c r="A242" s="1"/>
  <c r="A243" s="1"/>
  <c r="A244" s="1"/>
  <c r="A245" s="1"/>
  <c r="A246" s="1"/>
  <c r="A247" s="1"/>
  <c r="I233"/>
  <c r="J233" s="1"/>
  <c r="I232"/>
  <c r="J232" s="1"/>
  <c r="A232"/>
  <c r="A233" s="1"/>
  <c r="J231"/>
  <c r="I231"/>
  <c r="I230"/>
  <c r="J230" s="1"/>
  <c r="I229"/>
  <c r="J229" s="1"/>
  <c r="I228"/>
  <c r="J228" s="1"/>
  <c r="I227"/>
  <c r="J227" s="1"/>
  <c r="I226"/>
  <c r="J226" s="1"/>
  <c r="I225"/>
  <c r="J225" s="1"/>
  <c r="I224"/>
  <c r="J224" s="1"/>
  <c r="I223"/>
  <c r="J223" s="1"/>
  <c r="I222"/>
  <c r="J222" s="1"/>
  <c r="I221"/>
  <c r="J221" s="1"/>
  <c r="I220"/>
  <c r="J220" s="1"/>
  <c r="I219"/>
  <c r="J219" s="1"/>
  <c r="I215"/>
  <c r="J215" s="1"/>
  <c r="I214"/>
  <c r="J214" s="1"/>
  <c r="I213"/>
  <c r="J213" s="1"/>
  <c r="I212"/>
  <c r="J212" s="1"/>
  <c r="H212"/>
  <c r="I211"/>
  <c r="H211"/>
  <c r="I210"/>
  <c r="J210" s="1"/>
  <c r="I209"/>
  <c r="J209" s="1"/>
  <c r="I208"/>
  <c r="J208" s="1"/>
  <c r="I207"/>
  <c r="J207" s="1"/>
  <c r="J205"/>
  <c r="I204"/>
  <c r="J204" s="1"/>
  <c r="I203"/>
  <c r="J203" s="1"/>
  <c r="I202"/>
  <c r="J202" s="1"/>
  <c r="J196"/>
  <c r="I196"/>
  <c r="I195"/>
  <c r="J195" s="1"/>
  <c r="J194"/>
  <c r="I194"/>
  <c r="I193"/>
  <c r="J193" s="1"/>
  <c r="J192"/>
  <c r="I192"/>
  <c r="I191"/>
  <c r="J191" s="1"/>
  <c r="J190"/>
  <c r="I190"/>
  <c r="I189"/>
  <c r="J189" s="1"/>
  <c r="J188"/>
  <c r="I188"/>
  <c r="I187"/>
  <c r="J187" s="1"/>
  <c r="J186"/>
  <c r="I186"/>
  <c r="I185"/>
  <c r="J185" s="1"/>
  <c r="I184"/>
  <c r="J184" s="1"/>
  <c r="I183"/>
  <c r="J183" s="1"/>
  <c r="I182"/>
  <c r="J182" s="1"/>
  <c r="I181"/>
  <c r="J181" s="1"/>
  <c r="I180"/>
  <c r="J180" s="1"/>
  <c r="I179"/>
  <c r="J179" s="1"/>
  <c r="I178"/>
  <c r="J178" s="1"/>
  <c r="I177"/>
  <c r="J177" s="1"/>
  <c r="I174"/>
  <c r="J174" s="1"/>
  <c r="I173"/>
  <c r="J173" s="1"/>
  <c r="I172"/>
  <c r="J172" s="1"/>
  <c r="J171"/>
  <c r="I171"/>
  <c r="I170"/>
  <c r="J170" s="1"/>
  <c r="I169"/>
  <c r="J169" s="1"/>
  <c r="J168"/>
  <c r="I168"/>
  <c r="I167"/>
  <c r="J167" s="1"/>
  <c r="I164"/>
  <c r="J164" s="1"/>
  <c r="I163"/>
  <c r="J163" s="1"/>
  <c r="I162"/>
  <c r="J162" s="1"/>
  <c r="I156"/>
  <c r="J156" s="1"/>
  <c r="I155"/>
  <c r="J155" s="1"/>
  <c r="I154"/>
  <c r="J154" s="1"/>
  <c r="I153"/>
  <c r="J153" s="1"/>
  <c r="J152"/>
  <c r="I152"/>
  <c r="I151"/>
  <c r="J151" s="1"/>
  <c r="I150"/>
  <c r="J150" s="1"/>
  <c r="A150"/>
  <c r="A151" s="1"/>
  <c r="A152" s="1"/>
  <c r="A153" s="1"/>
  <c r="A154" s="1"/>
  <c r="A155" s="1"/>
  <c r="A156" s="1"/>
  <c r="I149"/>
  <c r="J149" s="1"/>
  <c r="A149"/>
  <c r="I148"/>
  <c r="J148" s="1"/>
  <c r="I147"/>
  <c r="J147" s="1"/>
  <c r="I146"/>
  <c r="J146" s="1"/>
  <c r="J145"/>
  <c r="I145"/>
  <c r="I142"/>
  <c r="J142" s="1"/>
  <c r="I141"/>
  <c r="J141" s="1"/>
  <c r="J140"/>
  <c r="I140"/>
  <c r="J139"/>
  <c r="I139"/>
  <c r="I138"/>
  <c r="J138" s="1"/>
  <c r="J136"/>
  <c r="I135"/>
  <c r="J135" s="1"/>
  <c r="I134"/>
  <c r="J134" s="1"/>
  <c r="I128"/>
  <c r="J128" s="1"/>
  <c r="I127"/>
  <c r="J127" s="1"/>
  <c r="I126"/>
  <c r="J126" s="1"/>
  <c r="I125"/>
  <c r="J125" s="1"/>
  <c r="I124"/>
  <c r="J124" s="1"/>
  <c r="I123"/>
  <c r="J123" s="1"/>
  <c r="I122"/>
  <c r="J122" s="1"/>
  <c r="J121"/>
  <c r="I121"/>
  <c r="A121"/>
  <c r="A122" s="1"/>
  <c r="A123" s="1"/>
  <c r="A124" s="1"/>
  <c r="A125" s="1"/>
  <c r="A126" s="1"/>
  <c r="A127" s="1"/>
  <c r="A128" s="1"/>
  <c r="I120"/>
  <c r="J120" s="1"/>
  <c r="I119"/>
  <c r="J119" s="1"/>
  <c r="I118"/>
  <c r="J118" s="1"/>
  <c r="I117"/>
  <c r="J117" s="1"/>
  <c r="J115"/>
  <c r="I114"/>
  <c r="J114" s="1"/>
  <c r="J113"/>
  <c r="I113"/>
  <c r="A113"/>
  <c r="A114" s="1"/>
  <c r="I112"/>
  <c r="J112" s="1"/>
  <c r="I111"/>
  <c r="J111" s="1"/>
  <c r="I110"/>
  <c r="J110" s="1"/>
  <c r="J109"/>
  <c r="I109"/>
  <c r="I108"/>
  <c r="J108" s="1"/>
  <c r="I107"/>
  <c r="J107" s="1"/>
  <c r="I106"/>
  <c r="J106" s="1"/>
  <c r="I105"/>
  <c r="J105" s="1"/>
  <c r="I102"/>
  <c r="J102" s="1"/>
  <c r="J101"/>
  <c r="I101"/>
  <c r="I94"/>
  <c r="J94" s="1"/>
  <c r="I93"/>
  <c r="J93" s="1"/>
  <c r="H93"/>
  <c r="J92"/>
  <c r="I92"/>
  <c r="I91"/>
  <c r="J91" s="1"/>
  <c r="J90"/>
  <c r="I90"/>
  <c r="H90"/>
  <c r="I89"/>
  <c r="J89" s="1"/>
  <c r="A89"/>
  <c r="A90" s="1"/>
  <c r="A91" s="1"/>
  <c r="A92" s="1"/>
  <c r="A93" s="1"/>
  <c r="A94" s="1"/>
  <c r="I88"/>
  <c r="J88" s="1"/>
  <c r="J87"/>
  <c r="I87"/>
  <c r="I86"/>
  <c r="J86" s="1"/>
  <c r="J85"/>
  <c r="I85"/>
  <c r="I82"/>
  <c r="J82" s="1"/>
  <c r="I81"/>
  <c r="J81" s="1"/>
  <c r="J80"/>
  <c r="I80"/>
  <c r="I76"/>
  <c r="J76" s="1"/>
  <c r="I75"/>
  <c r="J75" s="1"/>
  <c r="J74"/>
  <c r="I74"/>
  <c r="I73"/>
  <c r="J73" s="1"/>
  <c r="I72"/>
  <c r="J72" s="1"/>
  <c r="I71"/>
  <c r="J71" s="1"/>
  <c r="J70"/>
  <c r="I70"/>
  <c r="I69"/>
  <c r="J69" s="1"/>
  <c r="I68"/>
  <c r="J68" s="1"/>
  <c r="I67"/>
  <c r="J67" s="1"/>
  <c r="I66"/>
  <c r="J66" s="1"/>
  <c r="I65"/>
  <c r="J65" s="1"/>
  <c r="I64"/>
  <c r="J64" s="1"/>
  <c r="I63"/>
  <c r="J63" s="1"/>
  <c r="I62"/>
  <c r="J62" s="1"/>
  <c r="I61"/>
  <c r="J61" s="1"/>
  <c r="I60"/>
  <c r="J60" s="1"/>
  <c r="I59"/>
  <c r="J59" s="1"/>
  <c r="J58"/>
  <c r="I58"/>
  <c r="I57"/>
  <c r="J57" s="1"/>
  <c r="I56"/>
  <c r="J56" s="1"/>
  <c r="I55"/>
  <c r="J55" s="1"/>
  <c r="I54"/>
  <c r="J54" s="1"/>
  <c r="I53"/>
  <c r="J53" s="1"/>
  <c r="I52"/>
  <c r="J52" s="1"/>
  <c r="I51"/>
  <c r="J51" s="1"/>
  <c r="I50"/>
  <c r="J50" s="1"/>
  <c r="I49"/>
  <c r="J49" s="1"/>
  <c r="I48"/>
  <c r="J48" s="1"/>
  <c r="I47"/>
  <c r="J47" s="1"/>
  <c r="I46"/>
  <c r="J46" s="1"/>
  <c r="I41"/>
  <c r="J41" s="1"/>
  <c r="I40"/>
  <c r="J40" s="1"/>
  <c r="H40"/>
  <c r="J39"/>
  <c r="I39"/>
  <c r="I38"/>
  <c r="J38" s="1"/>
  <c r="I37"/>
  <c r="J37" s="1"/>
  <c r="H37"/>
  <c r="I36"/>
  <c r="J36" s="1"/>
  <c r="I35"/>
  <c r="J35" s="1"/>
  <c r="J34"/>
  <c r="I33"/>
  <c r="J33" s="1"/>
  <c r="I32"/>
  <c r="J32" s="1"/>
  <c r="J30"/>
  <c r="I29"/>
  <c r="J29" s="1"/>
  <c r="I28"/>
  <c r="J28" s="1"/>
  <c r="J27"/>
  <c r="I27"/>
  <c r="J25"/>
  <c r="J24"/>
  <c r="J23"/>
  <c r="I21"/>
  <c r="J21" s="1"/>
  <c r="J20"/>
  <c r="I20"/>
  <c r="J19"/>
  <c r="I19"/>
  <c r="I16"/>
  <c r="J16" s="1"/>
  <c r="I15"/>
  <c r="J15" s="1"/>
  <c r="J12"/>
  <c r="I12"/>
  <c r="J11"/>
  <c r="I11"/>
  <c r="I10"/>
  <c r="J10" s="1"/>
  <c r="B7" i="6"/>
  <c r="I8"/>
  <c r="I29"/>
  <c r="F30"/>
  <c r="G18"/>
  <c r="G32"/>
  <c r="B35"/>
  <c r="B41"/>
  <c r="B12"/>
  <c r="I10"/>
  <c r="C31"/>
  <c r="I40"/>
  <c r="B19"/>
  <c r="C41"/>
  <c r="F11"/>
  <c r="G8"/>
  <c r="H12"/>
  <c r="H32"/>
  <c r="G37"/>
  <c r="B33"/>
  <c r="B21"/>
  <c r="C34"/>
  <c r="H21"/>
  <c r="A1"/>
  <c r="G39"/>
  <c r="A5"/>
  <c r="H41"/>
  <c r="A3"/>
  <c r="H23"/>
  <c r="A30"/>
  <c r="H29"/>
  <c r="B24"/>
  <c r="B11"/>
  <c r="F9"/>
  <c r="G40"/>
  <c r="H10"/>
  <c r="G34"/>
  <c r="B34"/>
  <c r="F25"/>
  <c r="I34"/>
  <c r="F8"/>
  <c r="F15"/>
  <c r="G21"/>
  <c r="C32"/>
  <c r="G22"/>
  <c r="C39"/>
  <c r="B6"/>
  <c r="I20"/>
  <c r="C16"/>
  <c r="G20"/>
  <c r="C25"/>
  <c r="H18"/>
  <c r="B23"/>
  <c r="H33"/>
  <c r="I27"/>
  <c r="B42"/>
  <c r="I35"/>
  <c r="F14"/>
  <c r="B36"/>
  <c r="A28"/>
  <c r="H40"/>
  <c r="H17"/>
  <c r="G33"/>
  <c r="B28"/>
  <c r="H39"/>
  <c r="C30"/>
  <c r="H14"/>
  <c r="B27"/>
  <c r="C24"/>
  <c r="F22"/>
  <c r="F20"/>
  <c r="I22"/>
  <c r="H22"/>
  <c r="G15"/>
  <c r="H9"/>
  <c r="F38"/>
  <c r="C7"/>
  <c r="I30"/>
  <c r="B10"/>
  <c r="B38"/>
  <c r="I9"/>
  <c r="I42"/>
  <c r="F37"/>
  <c r="G17"/>
  <c r="H30"/>
  <c r="G30"/>
  <c r="G35"/>
  <c r="F34"/>
  <c r="C15"/>
  <c r="C23"/>
  <c r="G27"/>
  <c r="I33"/>
  <c r="H16"/>
  <c r="F29"/>
  <c r="H31"/>
  <c r="I25"/>
  <c r="F23"/>
  <c r="I13"/>
  <c r="F32"/>
  <c r="B14"/>
  <c r="H42"/>
  <c r="H37"/>
  <c r="B16"/>
  <c r="G24"/>
  <c r="H8"/>
  <c r="I37"/>
  <c r="B9"/>
  <c r="F33"/>
  <c r="B25"/>
  <c r="C13"/>
  <c r="G9"/>
  <c r="B29"/>
  <c r="C11"/>
  <c r="H24"/>
  <c r="H15"/>
  <c r="G26"/>
  <c r="I11"/>
  <c r="G29"/>
  <c r="I17"/>
  <c r="I16"/>
  <c r="H38"/>
  <c r="H26"/>
  <c r="C20"/>
  <c r="H20"/>
  <c r="F40"/>
  <c r="F16"/>
  <c r="C14"/>
  <c r="B40"/>
  <c r="B17"/>
  <c r="H13"/>
  <c r="F12"/>
  <c r="A6"/>
  <c r="H34"/>
  <c r="B13"/>
  <c r="C37"/>
  <c r="F10"/>
  <c r="C33"/>
  <c r="F41"/>
  <c r="C9"/>
  <c r="G13"/>
  <c r="I38"/>
  <c r="I32"/>
  <c r="F24"/>
  <c r="G31"/>
  <c r="H25"/>
  <c r="G12"/>
  <c r="F13"/>
  <c r="I7"/>
  <c r="H27"/>
  <c r="B30"/>
  <c r="I15"/>
  <c r="F31"/>
  <c r="I39"/>
  <c r="I14"/>
  <c r="F17"/>
  <c r="G25"/>
  <c r="C29"/>
  <c r="G23"/>
  <c r="G42"/>
  <c r="C10"/>
  <c r="G38"/>
  <c r="B22"/>
  <c r="I23"/>
  <c r="I26"/>
  <c r="I41"/>
  <c r="F7"/>
  <c r="C38"/>
  <c r="B31"/>
  <c r="C12"/>
  <c r="B26"/>
  <c r="I21"/>
  <c r="F21"/>
  <c r="B18"/>
  <c r="I31"/>
  <c r="A8"/>
  <c r="B8"/>
  <c r="B20"/>
  <c r="I24"/>
  <c r="B15"/>
  <c r="B39"/>
  <c r="G10"/>
  <c r="I12"/>
  <c r="H7"/>
  <c r="G41"/>
  <c r="B37"/>
  <c r="H11"/>
  <c r="C8"/>
  <c r="C22"/>
  <c r="R10" i="1" a="1"/>
  <c r="H35" i="6"/>
  <c r="B32"/>
  <c r="C17"/>
  <c r="I18"/>
  <c r="G7"/>
  <c r="G14"/>
  <c r="F39"/>
  <c r="G16"/>
  <c r="C40"/>
  <c r="C21"/>
  <c r="G11"/>
  <c r="D28" i="3" l="1"/>
  <c r="J28" s="1"/>
  <c r="D7"/>
  <c r="D15" s="1"/>
  <c r="K15" s="1"/>
  <c r="G165"/>
  <c r="D10"/>
  <c r="J10" s="1"/>
  <c r="G33"/>
  <c r="I33" s="1"/>
  <c r="D14"/>
  <c r="J14" s="1"/>
  <c r="D13"/>
  <c r="J13" s="1"/>
  <c r="G66"/>
  <c r="N51" i="17"/>
  <c r="S53"/>
  <c r="S61"/>
  <c r="S67"/>
  <c r="T13"/>
  <c r="T21"/>
  <c r="T29"/>
  <c r="T37"/>
  <c r="T45"/>
  <c r="M51"/>
  <c r="S71"/>
  <c r="T14"/>
  <c r="T22"/>
  <c r="T30"/>
  <c r="T38"/>
  <c r="T46"/>
  <c r="T62"/>
  <c r="T72"/>
  <c r="T52"/>
  <c r="T60"/>
  <c r="T66"/>
  <c r="O51"/>
  <c r="I43" i="6"/>
  <c r="I44" s="1"/>
  <c r="H43"/>
  <c r="H10" i="15"/>
  <c r="H11" s="1"/>
  <c r="H63" s="1"/>
  <c r="L9" i="13"/>
  <c r="L10" s="1"/>
  <c r="L40" s="1"/>
  <c r="H9"/>
  <c r="H10" s="1"/>
  <c r="H40" s="1"/>
  <c r="H13" i="9"/>
  <c r="H14" s="1"/>
  <c r="H33" s="1"/>
  <c r="F80" i="17"/>
  <c r="F76"/>
  <c r="F77"/>
  <c r="J7" i="3"/>
  <c r="J211" i="1"/>
  <c r="J54" i="3"/>
  <c r="D67"/>
  <c r="J67" s="1"/>
  <c r="D151"/>
  <c r="J151" s="1"/>
  <c r="G21"/>
  <c r="I21" s="1"/>
  <c r="D25"/>
  <c r="J25" s="1"/>
  <c r="D29"/>
  <c r="J29" s="1"/>
  <c r="D152"/>
  <c r="J152" s="1"/>
  <c r="E46" i="4"/>
  <c r="J46" s="1"/>
  <c r="D8" i="3"/>
  <c r="J8" s="1"/>
  <c r="D12"/>
  <c r="J12" s="1"/>
  <c r="E15"/>
  <c r="L15" s="1"/>
  <c r="D19" i="4"/>
  <c r="H19" s="1"/>
  <c r="D62" i="3"/>
  <c r="J62" s="1"/>
  <c r="J73"/>
  <c r="D124"/>
  <c r="J124" s="1"/>
  <c r="D9"/>
  <c r="J9" s="1"/>
  <c r="E46"/>
  <c r="J99"/>
  <c r="D169"/>
  <c r="J169" s="1"/>
  <c r="D174"/>
  <c r="J174" s="1"/>
  <c r="H10" i="14"/>
  <c r="H11" s="1"/>
  <c r="H60" s="1"/>
  <c r="G52" i="15"/>
  <c r="H52" s="1"/>
  <c r="L83" i="17"/>
  <c r="H20" i="13"/>
  <c r="H21" s="1"/>
  <c r="H41" s="1"/>
  <c r="L9" i="12"/>
  <c r="L10" s="1"/>
  <c r="L48" s="1"/>
  <c r="H26"/>
  <c r="H27" s="1"/>
  <c r="H49" s="1"/>
  <c r="H9" i="11"/>
  <c r="H10" s="1"/>
  <c r="H65" s="1"/>
  <c r="H20" i="9"/>
  <c r="H21" s="1"/>
  <c r="H34" s="1"/>
  <c r="R205" i="1"/>
  <c r="R197"/>
  <c r="R189"/>
  <c r="R181"/>
  <c r="R173"/>
  <c r="R165"/>
  <c r="R157"/>
  <c r="R149"/>
  <c r="R141"/>
  <c r="R133"/>
  <c r="R125"/>
  <c r="R117"/>
  <c r="R109"/>
  <c r="R101"/>
  <c r="R93"/>
  <c r="R85"/>
  <c r="R77"/>
  <c r="R69"/>
  <c r="R61"/>
  <c r="R53"/>
  <c r="R45"/>
  <c r="R37"/>
  <c r="R29"/>
  <c r="R21"/>
  <c r="R13"/>
  <c r="R132"/>
  <c r="R28"/>
  <c r="R198"/>
  <c r="R190"/>
  <c r="R182"/>
  <c r="R174"/>
  <c r="R166"/>
  <c r="R158"/>
  <c r="R150"/>
  <c r="R142"/>
  <c r="R134"/>
  <c r="R126"/>
  <c r="R118"/>
  <c r="R110"/>
  <c r="R102"/>
  <c r="R94"/>
  <c r="R86"/>
  <c r="R78"/>
  <c r="R70"/>
  <c r="R62"/>
  <c r="R54"/>
  <c r="R46"/>
  <c r="R38"/>
  <c r="R30"/>
  <c r="R22"/>
  <c r="R14"/>
  <c r="R204"/>
  <c r="R164"/>
  <c r="R116"/>
  <c r="R84"/>
  <c r="R52"/>
  <c r="R199"/>
  <c r="R191"/>
  <c r="R183"/>
  <c r="R175"/>
  <c r="R167"/>
  <c r="R159"/>
  <c r="R151"/>
  <c r="R143"/>
  <c r="R135"/>
  <c r="R127"/>
  <c r="R119"/>
  <c r="R111"/>
  <c r="R103"/>
  <c r="R95"/>
  <c r="R87"/>
  <c r="R79"/>
  <c r="R71"/>
  <c r="R63"/>
  <c r="R55"/>
  <c r="R47"/>
  <c r="R39"/>
  <c r="R31"/>
  <c r="R23"/>
  <c r="R15"/>
  <c r="R172"/>
  <c r="R108"/>
  <c r="R60"/>
  <c r="R200"/>
  <c r="R192"/>
  <c r="R184"/>
  <c r="R176"/>
  <c r="R168"/>
  <c r="R160"/>
  <c r="R152"/>
  <c r="R144"/>
  <c r="R136"/>
  <c r="R128"/>
  <c r="R120"/>
  <c r="R112"/>
  <c r="R104"/>
  <c r="R96"/>
  <c r="R88"/>
  <c r="R80"/>
  <c r="R72"/>
  <c r="R64"/>
  <c r="R56"/>
  <c r="R48"/>
  <c r="R40"/>
  <c r="R32"/>
  <c r="R24"/>
  <c r="R16"/>
  <c r="R196"/>
  <c r="R180"/>
  <c r="R148"/>
  <c r="R124"/>
  <c r="R92"/>
  <c r="R68"/>
  <c r="R36"/>
  <c r="R20"/>
  <c r="R201"/>
  <c r="R193"/>
  <c r="R185"/>
  <c r="R177"/>
  <c r="R169"/>
  <c r="R161"/>
  <c r="R153"/>
  <c r="R145"/>
  <c r="R137"/>
  <c r="R129"/>
  <c r="R121"/>
  <c r="R113"/>
  <c r="R105"/>
  <c r="R97"/>
  <c r="R89"/>
  <c r="R81"/>
  <c r="R73"/>
  <c r="R65"/>
  <c r="R57"/>
  <c r="R49"/>
  <c r="R41"/>
  <c r="R33"/>
  <c r="R25"/>
  <c r="R17"/>
  <c r="R10"/>
  <c r="R140"/>
  <c r="R44"/>
  <c r="R202"/>
  <c r="R194"/>
  <c r="R186"/>
  <c r="R178"/>
  <c r="R170"/>
  <c r="R162"/>
  <c r="R154"/>
  <c r="R146"/>
  <c r="R138"/>
  <c r="R130"/>
  <c r="R122"/>
  <c r="R114"/>
  <c r="R106"/>
  <c r="R98"/>
  <c r="R90"/>
  <c r="R82"/>
  <c r="R74"/>
  <c r="R66"/>
  <c r="R58"/>
  <c r="R50"/>
  <c r="R42"/>
  <c r="R34"/>
  <c r="R26"/>
  <c r="R18"/>
  <c r="R156"/>
  <c r="R76"/>
  <c r="R12"/>
  <c r="R203"/>
  <c r="R195"/>
  <c r="R187"/>
  <c r="R179"/>
  <c r="R171"/>
  <c r="R163"/>
  <c r="R155"/>
  <c r="R147"/>
  <c r="R139"/>
  <c r="R131"/>
  <c r="R123"/>
  <c r="R115"/>
  <c r="R107"/>
  <c r="R99"/>
  <c r="R91"/>
  <c r="R83"/>
  <c r="R75"/>
  <c r="R67"/>
  <c r="R59"/>
  <c r="R51"/>
  <c r="R43"/>
  <c r="R35"/>
  <c r="R27"/>
  <c r="R19"/>
  <c r="R11"/>
  <c r="R188"/>
  <c r="R100"/>
  <c r="I64" i="17"/>
  <c r="N64" s="1"/>
  <c r="J64"/>
  <c r="O64" s="1"/>
  <c r="G64"/>
  <c r="H64"/>
  <c r="M64" s="1"/>
  <c r="M96" s="1"/>
  <c r="M97" s="1"/>
  <c r="M99" s="1"/>
  <c r="E15" i="4"/>
  <c r="J15" s="1"/>
  <c r="D7"/>
  <c r="L71" i="15"/>
  <c r="L72"/>
  <c r="L66"/>
  <c r="L70" s="1"/>
  <c r="L51" i="12"/>
  <c r="L39" i="16"/>
  <c r="L43" s="1"/>
  <c r="L63" i="14"/>
  <c r="L68" i="11"/>
  <c r="L72" s="1"/>
  <c r="L43" i="13"/>
  <c r="L31" i="10"/>
  <c r="L35" s="1"/>
  <c r="L20" i="13"/>
  <c r="L21" s="1"/>
  <c r="L41" s="1"/>
  <c r="D46" i="4"/>
  <c r="H46" s="1"/>
  <c r="E179"/>
  <c r="L26" i="12"/>
  <c r="L27" s="1"/>
  <c r="L49" s="1"/>
  <c r="L67" i="14"/>
  <c r="G145" i="3"/>
  <c r="D145"/>
  <c r="J145" s="1"/>
  <c r="L46"/>
  <c r="J141"/>
  <c r="L68" i="14"/>
  <c r="L69"/>
  <c r="F179" i="3"/>
  <c r="J53"/>
  <c r="H28" i="14"/>
  <c r="H29" s="1"/>
  <c r="H61" s="1"/>
  <c r="H10" i="16"/>
  <c r="H11" s="1"/>
  <c r="H36" s="1"/>
  <c r="H32"/>
  <c r="H33" s="1"/>
  <c r="H38" s="1"/>
  <c r="L69" i="15"/>
  <c r="L73" s="1"/>
  <c r="L71" i="11"/>
  <c r="L75" s="1"/>
  <c r="L46" i="13"/>
  <c r="L34" i="10"/>
  <c r="L38" s="1"/>
  <c r="L42" i="16"/>
  <c r="L46" s="1"/>
  <c r="L66" i="14"/>
  <c r="L70" s="1"/>
  <c r="L54" i="12"/>
  <c r="E179" i="3"/>
  <c r="E180" s="1"/>
  <c r="J159"/>
  <c r="G166"/>
  <c r="H45" i="11"/>
  <c r="L48" i="13"/>
  <c r="T73" i="17"/>
  <c r="H21" i="11"/>
  <c r="H24" s="1"/>
  <c r="H25" s="1"/>
  <c r="H66" s="1"/>
  <c r="L73"/>
  <c r="T74" i="17"/>
  <c r="H22" i="10"/>
  <c r="H24" s="1"/>
  <c r="H25" s="1"/>
  <c r="H29" s="1"/>
  <c r="H37" i="11"/>
  <c r="G43" i="15"/>
  <c r="H43" s="1"/>
  <c r="T75" i="17"/>
  <c r="G19" i="3"/>
  <c r="I19" s="1"/>
  <c r="J50"/>
  <c r="G105"/>
  <c r="G49" i="14"/>
  <c r="H49" s="1"/>
  <c r="H56" s="1"/>
  <c r="H57" s="1"/>
  <c r="H62" s="1"/>
  <c r="G17" i="15"/>
  <c r="H17" s="1"/>
  <c r="H24" s="1"/>
  <c r="H25" s="1"/>
  <c r="H64" s="1"/>
  <c r="G15" i="16"/>
  <c r="H15" s="1"/>
  <c r="H19" s="1"/>
  <c r="H20" s="1"/>
  <c r="H37" s="1"/>
  <c r="T8" i="17"/>
  <c r="T16"/>
  <c r="T24"/>
  <c r="T32"/>
  <c r="T40"/>
  <c r="T48"/>
  <c r="T57"/>
  <c r="T69"/>
  <c r="O83"/>
  <c r="D52" i="4"/>
  <c r="T9" i="17"/>
  <c r="T17"/>
  <c r="T25"/>
  <c r="T33"/>
  <c r="T41"/>
  <c r="T49"/>
  <c r="T58"/>
  <c r="T70"/>
  <c r="N83"/>
  <c r="J15" i="3" l="1"/>
  <c r="D179"/>
  <c r="K179" s="1"/>
  <c r="H61" i="11"/>
  <c r="H62" s="1"/>
  <c r="H67" s="1"/>
  <c r="D46" i="3"/>
  <c r="J46" s="1"/>
  <c r="L55" i="12"/>
  <c r="H68" i="14"/>
  <c r="L58" i="12"/>
  <c r="F64" i="17"/>
  <c r="H58" i="15"/>
  <c r="H59" s="1"/>
  <c r="H65" s="1"/>
  <c r="H72" s="1"/>
  <c r="L47" i="13"/>
  <c r="H69" i="14"/>
  <c r="T65" i="17"/>
  <c r="N96"/>
  <c r="N97" s="1"/>
  <c r="N99" s="1"/>
  <c r="H38" i="9" s="1"/>
  <c r="O96" i="17"/>
  <c r="O97" s="1"/>
  <c r="O99" s="1"/>
  <c r="H39" i="9" s="1"/>
  <c r="H41" s="1"/>
  <c r="T19" i="1"/>
  <c r="U19"/>
  <c r="S19"/>
  <c r="Q19"/>
  <c r="U83"/>
  <c r="T83"/>
  <c r="Q83"/>
  <c r="S83"/>
  <c r="Q147"/>
  <c r="T147"/>
  <c r="S147"/>
  <c r="U147"/>
  <c r="U12"/>
  <c r="Q12"/>
  <c r="S12"/>
  <c r="T12"/>
  <c r="S58"/>
  <c r="T58"/>
  <c r="U58"/>
  <c r="Q58"/>
  <c r="T122"/>
  <c r="U122"/>
  <c r="S122"/>
  <c r="Q122"/>
  <c r="Q186"/>
  <c r="S186"/>
  <c r="T186"/>
  <c r="U186"/>
  <c r="Q33"/>
  <c r="S33"/>
  <c r="T33"/>
  <c r="U33"/>
  <c r="Q97"/>
  <c r="S97"/>
  <c r="T97"/>
  <c r="U97"/>
  <c r="Q161"/>
  <c r="S161"/>
  <c r="T161"/>
  <c r="U161"/>
  <c r="Q68"/>
  <c r="S68"/>
  <c r="T68"/>
  <c r="U68"/>
  <c r="U96"/>
  <c r="T96"/>
  <c r="Q96"/>
  <c r="S96"/>
  <c r="S135"/>
  <c r="U135"/>
  <c r="Q135"/>
  <c r="T135"/>
  <c r="Q30"/>
  <c r="S30"/>
  <c r="T30"/>
  <c r="U30"/>
  <c r="U94"/>
  <c r="T94"/>
  <c r="Q94"/>
  <c r="S94"/>
  <c r="T158"/>
  <c r="S158"/>
  <c r="U158"/>
  <c r="Q158"/>
  <c r="Q13"/>
  <c r="S13"/>
  <c r="T13"/>
  <c r="U13"/>
  <c r="S77"/>
  <c r="T77"/>
  <c r="U77"/>
  <c r="Q77"/>
  <c r="Q141"/>
  <c r="T141"/>
  <c r="U141"/>
  <c r="S141"/>
  <c r="H52" i="4"/>
  <c r="D179"/>
  <c r="H7"/>
  <c r="D15"/>
  <c r="T11" i="1"/>
  <c r="U11"/>
  <c r="S11"/>
  <c r="Q11"/>
  <c r="U75"/>
  <c r="T75"/>
  <c r="Q75"/>
  <c r="S75"/>
  <c r="Q139"/>
  <c r="S139"/>
  <c r="T139"/>
  <c r="U139"/>
  <c r="S50"/>
  <c r="T50"/>
  <c r="U50"/>
  <c r="Q50"/>
  <c r="S114"/>
  <c r="T114"/>
  <c r="Q114"/>
  <c r="U114"/>
  <c r="Q178"/>
  <c r="S178"/>
  <c r="T178"/>
  <c r="U178"/>
  <c r="U25"/>
  <c r="T25"/>
  <c r="Q25"/>
  <c r="S25"/>
  <c r="Q89"/>
  <c r="S89"/>
  <c r="T89"/>
  <c r="U89"/>
  <c r="S153"/>
  <c r="Q153"/>
  <c r="T153"/>
  <c r="U153"/>
  <c r="Q36"/>
  <c r="S36"/>
  <c r="T36"/>
  <c r="U36"/>
  <c r="Q24"/>
  <c r="S24"/>
  <c r="T24"/>
  <c r="U24"/>
  <c r="Q88"/>
  <c r="S88"/>
  <c r="T88"/>
  <c r="U88"/>
  <c r="Q152"/>
  <c r="S152"/>
  <c r="T152"/>
  <c r="U152"/>
  <c r="Q108"/>
  <c r="S108"/>
  <c r="T108"/>
  <c r="U108"/>
  <c r="U63"/>
  <c r="T63"/>
  <c r="Q63"/>
  <c r="S63"/>
  <c r="Q127"/>
  <c r="S127"/>
  <c r="T127"/>
  <c r="U127"/>
  <c r="Q191"/>
  <c r="T191"/>
  <c r="U191"/>
  <c r="S191"/>
  <c r="U86"/>
  <c r="T86"/>
  <c r="Q86"/>
  <c r="S86"/>
  <c r="Q150"/>
  <c r="S150"/>
  <c r="T150"/>
  <c r="U150"/>
  <c r="S132"/>
  <c r="U132"/>
  <c r="Q132"/>
  <c r="T132"/>
  <c r="Q69"/>
  <c r="S69"/>
  <c r="T69"/>
  <c r="U69"/>
  <c r="Q133"/>
  <c r="S133"/>
  <c r="T133"/>
  <c r="U133"/>
  <c r="Q197"/>
  <c r="S197"/>
  <c r="T197"/>
  <c r="U197"/>
  <c r="I46" i="4"/>
  <c r="Q188" i="1"/>
  <c r="S188"/>
  <c r="T188"/>
  <c r="U188"/>
  <c r="U67"/>
  <c r="Q67"/>
  <c r="S67"/>
  <c r="T67"/>
  <c r="Q131"/>
  <c r="S131"/>
  <c r="T131"/>
  <c r="U131"/>
  <c r="Q195"/>
  <c r="T195"/>
  <c r="U195"/>
  <c r="S195"/>
  <c r="U42"/>
  <c r="T42"/>
  <c r="Q42"/>
  <c r="S42"/>
  <c r="U106"/>
  <c r="T106"/>
  <c r="Q106"/>
  <c r="S106"/>
  <c r="U170"/>
  <c r="Q170"/>
  <c r="S170"/>
  <c r="T170"/>
  <c r="Q17"/>
  <c r="S17"/>
  <c r="U17"/>
  <c r="T17"/>
  <c r="Q81"/>
  <c r="S81"/>
  <c r="T81"/>
  <c r="U81"/>
  <c r="U145"/>
  <c r="T145"/>
  <c r="Q145"/>
  <c r="S145"/>
  <c r="Q20"/>
  <c r="S20"/>
  <c r="T20"/>
  <c r="U20"/>
  <c r="Q16"/>
  <c r="S16"/>
  <c r="T16"/>
  <c r="U16"/>
  <c r="U80"/>
  <c r="T80"/>
  <c r="Q80"/>
  <c r="S80"/>
  <c r="T144"/>
  <c r="Q144"/>
  <c r="S144"/>
  <c r="U144"/>
  <c r="Q60"/>
  <c r="S60"/>
  <c r="T60"/>
  <c r="U60"/>
  <c r="U55"/>
  <c r="Q55"/>
  <c r="S55"/>
  <c r="T55"/>
  <c r="Q119"/>
  <c r="S119"/>
  <c r="T119"/>
  <c r="U119"/>
  <c r="T183"/>
  <c r="U183"/>
  <c r="Q183"/>
  <c r="S183"/>
  <c r="U14"/>
  <c r="Q14"/>
  <c r="S14"/>
  <c r="T14"/>
  <c r="Q78"/>
  <c r="S78"/>
  <c r="T78"/>
  <c r="U78"/>
  <c r="T142"/>
  <c r="Q142"/>
  <c r="S142"/>
  <c r="U142"/>
  <c r="U28"/>
  <c r="T28"/>
  <c r="Q28"/>
  <c r="S28"/>
  <c r="Q61"/>
  <c r="S61"/>
  <c r="T61"/>
  <c r="U61"/>
  <c r="Q125"/>
  <c r="S125"/>
  <c r="T125"/>
  <c r="U125"/>
  <c r="Q189"/>
  <c r="S189"/>
  <c r="T189"/>
  <c r="U189"/>
  <c r="U71"/>
  <c r="T71"/>
  <c r="Q71"/>
  <c r="S71"/>
  <c r="F180" i="3"/>
  <c r="U100" i="1"/>
  <c r="T100"/>
  <c r="Q100"/>
  <c r="S100"/>
  <c r="U59"/>
  <c r="T59"/>
  <c r="Q59"/>
  <c r="S59"/>
  <c r="U123"/>
  <c r="T123"/>
  <c r="Q123"/>
  <c r="S123"/>
  <c r="T187"/>
  <c r="U187"/>
  <c r="S187"/>
  <c r="Q187"/>
  <c r="U34"/>
  <c r="T34"/>
  <c r="Q34"/>
  <c r="S34"/>
  <c r="U98"/>
  <c r="T98"/>
  <c r="Q98"/>
  <c r="S98"/>
  <c r="Q162"/>
  <c r="T162"/>
  <c r="S162"/>
  <c r="U162"/>
  <c r="S10"/>
  <c r="T10"/>
  <c r="U10"/>
  <c r="Q10"/>
  <c r="Q73"/>
  <c r="S73"/>
  <c r="T73"/>
  <c r="U73"/>
  <c r="Q137"/>
  <c r="T137"/>
  <c r="S137"/>
  <c r="U137"/>
  <c r="T196"/>
  <c r="Q196"/>
  <c r="S196"/>
  <c r="U196"/>
  <c r="Q72"/>
  <c r="S72"/>
  <c r="T72"/>
  <c r="U72"/>
  <c r="T136"/>
  <c r="S136"/>
  <c r="U136"/>
  <c r="Q136"/>
  <c r="T200"/>
  <c r="Q200"/>
  <c r="S200"/>
  <c r="U200"/>
  <c r="U47"/>
  <c r="Q47"/>
  <c r="S47"/>
  <c r="T47"/>
  <c r="Q111"/>
  <c r="S111"/>
  <c r="T111"/>
  <c r="U111"/>
  <c r="Q175"/>
  <c r="S175"/>
  <c r="T175"/>
  <c r="U175"/>
  <c r="S70"/>
  <c r="Q70"/>
  <c r="T70"/>
  <c r="U70"/>
  <c r="S134"/>
  <c r="U134"/>
  <c r="T134"/>
  <c r="Q134"/>
  <c r="T198"/>
  <c r="S198"/>
  <c r="U198"/>
  <c r="Q198"/>
  <c r="Q53"/>
  <c r="S53"/>
  <c r="T53"/>
  <c r="U53"/>
  <c r="T117"/>
  <c r="U117"/>
  <c r="S117"/>
  <c r="Q117"/>
  <c r="Q181"/>
  <c r="S181"/>
  <c r="T181"/>
  <c r="U181"/>
  <c r="E180" i="4"/>
  <c r="Q32" i="1"/>
  <c r="S32"/>
  <c r="T32"/>
  <c r="U32"/>
  <c r="H32" i="10"/>
  <c r="H36" s="1"/>
  <c r="H52" i="12"/>
  <c r="H56" s="1"/>
  <c r="H37" i="9"/>
  <c r="H69" i="11"/>
  <c r="H73" s="1"/>
  <c r="H44" i="13"/>
  <c r="H48" s="1"/>
  <c r="U51" i="1"/>
  <c r="T51"/>
  <c r="Q51"/>
  <c r="S51"/>
  <c r="U115"/>
  <c r="Q115"/>
  <c r="S115"/>
  <c r="T115"/>
  <c r="T179"/>
  <c r="U179"/>
  <c r="Q179"/>
  <c r="S179"/>
  <c r="Q26"/>
  <c r="S26"/>
  <c r="T26"/>
  <c r="U26"/>
  <c r="Q90"/>
  <c r="S90"/>
  <c r="T90"/>
  <c r="U90"/>
  <c r="Q154"/>
  <c r="T154"/>
  <c r="U154"/>
  <c r="S154"/>
  <c r="Q140"/>
  <c r="S140"/>
  <c r="T140"/>
  <c r="U140"/>
  <c r="Q65"/>
  <c r="S65"/>
  <c r="T65"/>
  <c r="U65"/>
  <c r="Q129"/>
  <c r="S129"/>
  <c r="T129"/>
  <c r="U129"/>
  <c r="Q193"/>
  <c r="S193"/>
  <c r="T193"/>
  <c r="U193"/>
  <c r="T180"/>
  <c r="U180"/>
  <c r="S180"/>
  <c r="Q180"/>
  <c r="Q64"/>
  <c r="S64"/>
  <c r="T64"/>
  <c r="U64"/>
  <c r="S128"/>
  <c r="Q128"/>
  <c r="T128"/>
  <c r="U128"/>
  <c r="T192"/>
  <c r="Q192"/>
  <c r="S192"/>
  <c r="U192"/>
  <c r="Q39"/>
  <c r="S39"/>
  <c r="U39"/>
  <c r="T39"/>
  <c r="U103"/>
  <c r="Q103"/>
  <c r="S103"/>
  <c r="T103"/>
  <c r="Q167"/>
  <c r="S167"/>
  <c r="T167"/>
  <c r="U167"/>
  <c r="T164"/>
  <c r="U164"/>
  <c r="S164"/>
  <c r="Q164"/>
  <c r="S62"/>
  <c r="T62"/>
  <c r="Q62"/>
  <c r="U62"/>
  <c r="Q126"/>
  <c r="S126"/>
  <c r="T126"/>
  <c r="U126"/>
  <c r="Q190"/>
  <c r="S190"/>
  <c r="T190"/>
  <c r="U190"/>
  <c r="Q45"/>
  <c r="S45"/>
  <c r="T45"/>
  <c r="U45"/>
  <c r="S109"/>
  <c r="T109"/>
  <c r="Q109"/>
  <c r="U109"/>
  <c r="T173"/>
  <c r="U173"/>
  <c r="Q173"/>
  <c r="S173"/>
  <c r="L44" i="16"/>
  <c r="L50" i="13"/>
  <c r="T160" i="1"/>
  <c r="U160"/>
  <c r="Q160"/>
  <c r="S160"/>
  <c r="Q43"/>
  <c r="S43"/>
  <c r="T43"/>
  <c r="U43"/>
  <c r="Q107"/>
  <c r="S107"/>
  <c r="T107"/>
  <c r="U107"/>
  <c r="Q171"/>
  <c r="S171"/>
  <c r="T171"/>
  <c r="U171"/>
  <c r="Q18"/>
  <c r="S18"/>
  <c r="T18"/>
  <c r="U18"/>
  <c r="Q82"/>
  <c r="S82"/>
  <c r="T82"/>
  <c r="U82"/>
  <c r="Q146"/>
  <c r="S146"/>
  <c r="T146"/>
  <c r="U146"/>
  <c r="U44"/>
  <c r="T44"/>
  <c r="Q44"/>
  <c r="S44"/>
  <c r="Q57"/>
  <c r="S57"/>
  <c r="T57"/>
  <c r="U57"/>
  <c r="S121"/>
  <c r="T121"/>
  <c r="U121"/>
  <c r="Q121"/>
  <c r="Q185"/>
  <c r="U185"/>
  <c r="T185"/>
  <c r="S185"/>
  <c r="T148"/>
  <c r="Q148"/>
  <c r="S148"/>
  <c r="U148"/>
  <c r="Q56"/>
  <c r="S56"/>
  <c r="T56"/>
  <c r="U56"/>
  <c r="Q120"/>
  <c r="S120"/>
  <c r="T120"/>
  <c r="U120"/>
  <c r="Q184"/>
  <c r="S184"/>
  <c r="T184"/>
  <c r="U184"/>
  <c r="U31"/>
  <c r="Q31"/>
  <c r="S31"/>
  <c r="T31"/>
  <c r="Q95"/>
  <c r="S95"/>
  <c r="T95"/>
  <c r="U95"/>
  <c r="Q159"/>
  <c r="S159"/>
  <c r="T159"/>
  <c r="U159"/>
  <c r="Q116"/>
  <c r="S116"/>
  <c r="T116"/>
  <c r="U116"/>
  <c r="S54"/>
  <c r="T54"/>
  <c r="U54"/>
  <c r="Q54"/>
  <c r="U118"/>
  <c r="Q118"/>
  <c r="S118"/>
  <c r="T118"/>
  <c r="Q182"/>
  <c r="S182"/>
  <c r="T182"/>
  <c r="U182"/>
  <c r="Q37"/>
  <c r="S37"/>
  <c r="T37"/>
  <c r="U37"/>
  <c r="Q101"/>
  <c r="S101"/>
  <c r="T101"/>
  <c r="U101"/>
  <c r="Q165"/>
  <c r="S165"/>
  <c r="T165"/>
  <c r="U165"/>
  <c r="Q199"/>
  <c r="S199"/>
  <c r="T199"/>
  <c r="U199"/>
  <c r="L64" i="17"/>
  <c r="L96" s="1"/>
  <c r="L97" s="1"/>
  <c r="L99" s="1"/>
  <c r="S65"/>
  <c r="Q35" i="1"/>
  <c r="S35"/>
  <c r="T35"/>
  <c r="U35"/>
  <c r="Q99"/>
  <c r="S99"/>
  <c r="T99"/>
  <c r="U99"/>
  <c r="T163"/>
  <c r="Q163"/>
  <c r="S163"/>
  <c r="U163"/>
  <c r="T156"/>
  <c r="Q156"/>
  <c r="S156"/>
  <c r="U156"/>
  <c r="S74"/>
  <c r="T74"/>
  <c r="U74"/>
  <c r="Q74"/>
  <c r="T138"/>
  <c r="U138"/>
  <c r="Q138"/>
  <c r="S138"/>
  <c r="Q49"/>
  <c r="S49"/>
  <c r="T49"/>
  <c r="U49"/>
  <c r="Q113"/>
  <c r="S113"/>
  <c r="T113"/>
  <c r="U113"/>
  <c r="Q177"/>
  <c r="S177"/>
  <c r="T177"/>
  <c r="U177"/>
  <c r="Q124"/>
  <c r="S124"/>
  <c r="U124"/>
  <c r="T124"/>
  <c r="Q48"/>
  <c r="S48"/>
  <c r="T48"/>
  <c r="U48"/>
  <c r="Q112"/>
  <c r="S112"/>
  <c r="T112"/>
  <c r="U112"/>
  <c r="U176"/>
  <c r="Q176"/>
  <c r="S176"/>
  <c r="T176"/>
  <c r="Q23"/>
  <c r="S23"/>
  <c r="T23"/>
  <c r="U23"/>
  <c r="Q87"/>
  <c r="S87"/>
  <c r="T87"/>
  <c r="U87"/>
  <c r="U151"/>
  <c r="T151"/>
  <c r="Q151"/>
  <c r="S151"/>
  <c r="Q84"/>
  <c r="S84"/>
  <c r="T84"/>
  <c r="U84"/>
  <c r="S46"/>
  <c r="T46"/>
  <c r="U46"/>
  <c r="Q46"/>
  <c r="U110"/>
  <c r="T110"/>
  <c r="Q110"/>
  <c r="S110"/>
  <c r="S174"/>
  <c r="T174"/>
  <c r="U174"/>
  <c r="Q174"/>
  <c r="Q29"/>
  <c r="S29"/>
  <c r="T29"/>
  <c r="U29"/>
  <c r="T93"/>
  <c r="U93"/>
  <c r="Q93"/>
  <c r="S93"/>
  <c r="Q157"/>
  <c r="S157"/>
  <c r="T157"/>
  <c r="U157"/>
  <c r="Q172"/>
  <c r="S172"/>
  <c r="T172"/>
  <c r="U172"/>
  <c r="H44" i="16"/>
  <c r="H45"/>
  <c r="S27" i="1"/>
  <c r="T27"/>
  <c r="U27"/>
  <c r="Q27"/>
  <c r="S91"/>
  <c r="T91"/>
  <c r="U91"/>
  <c r="Q91"/>
  <c r="S155"/>
  <c r="U155"/>
  <c r="Q155"/>
  <c r="T155"/>
  <c r="Q76"/>
  <c r="S76"/>
  <c r="T76"/>
  <c r="U76"/>
  <c r="S66"/>
  <c r="Q66"/>
  <c r="T66"/>
  <c r="U66"/>
  <c r="S130"/>
  <c r="T130"/>
  <c r="U130"/>
  <c r="Q130"/>
  <c r="Q194"/>
  <c r="S194"/>
  <c r="T194"/>
  <c r="U194"/>
  <c r="Q41"/>
  <c r="S41"/>
  <c r="T41"/>
  <c r="U41"/>
  <c r="S105"/>
  <c r="T105"/>
  <c r="Q105"/>
  <c r="U105"/>
  <c r="T169"/>
  <c r="U169"/>
  <c r="Q169"/>
  <c r="S169"/>
  <c r="T92"/>
  <c r="U92"/>
  <c r="S92"/>
  <c r="Q92"/>
  <c r="Q40"/>
  <c r="S40"/>
  <c r="T40"/>
  <c r="U40"/>
  <c r="Q104"/>
  <c r="S104"/>
  <c r="T104"/>
  <c r="U104"/>
  <c r="Q168"/>
  <c r="S168"/>
  <c r="T168"/>
  <c r="U168"/>
  <c r="Q15"/>
  <c r="S15"/>
  <c r="T15"/>
  <c r="U15"/>
  <c r="S79"/>
  <c r="T79"/>
  <c r="U79"/>
  <c r="Q79"/>
  <c r="Q143"/>
  <c r="S143"/>
  <c r="T143"/>
  <c r="U143"/>
  <c r="Q52"/>
  <c r="S52"/>
  <c r="T52"/>
  <c r="U52"/>
  <c r="T38"/>
  <c r="S38"/>
  <c r="U38"/>
  <c r="Q38"/>
  <c r="Q102"/>
  <c r="S102"/>
  <c r="T102"/>
  <c r="U102"/>
  <c r="Q166"/>
  <c r="S166"/>
  <c r="T166"/>
  <c r="U166"/>
  <c r="S85"/>
  <c r="T85"/>
  <c r="U85"/>
  <c r="Q85"/>
  <c r="U149"/>
  <c r="Q149"/>
  <c r="S149"/>
  <c r="T149"/>
  <c r="L45" i="16"/>
  <c r="K46" i="3" l="1"/>
  <c r="D180"/>
  <c r="J179" s="1"/>
  <c r="H71" i="15"/>
  <c r="H45" i="13"/>
  <c r="H49" s="1"/>
  <c r="H33" i="10"/>
  <c r="H37" s="1"/>
  <c r="H70" i="11"/>
  <c r="H74" s="1"/>
  <c r="H53" i="12"/>
  <c r="H57" s="1"/>
  <c r="H71" i="11"/>
  <c r="H75" s="1"/>
  <c r="H46" i="13"/>
  <c r="H50" s="1"/>
  <c r="H34" i="10"/>
  <c r="H38" s="1"/>
  <c r="H66" i="14"/>
  <c r="H70" s="1"/>
  <c r="H54" i="12"/>
  <c r="H58" s="1"/>
  <c r="D180" i="4"/>
  <c r="I179"/>
  <c r="H51" i="12"/>
  <c r="H55" s="1"/>
  <c r="H36" i="9"/>
  <c r="H40" s="1"/>
  <c r="H39" i="16"/>
  <c r="H43" s="1"/>
  <c r="H63" i="14"/>
  <c r="H67" s="1"/>
  <c r="H68" i="11"/>
  <c r="H72" s="1"/>
  <c r="H43" i="13"/>
  <c r="H47" s="1"/>
  <c r="H31" i="10"/>
  <c r="H66" i="15"/>
  <c r="H70" s="1"/>
  <c r="H15" i="4"/>
  <c r="I15"/>
  <c r="K180" i="3" l="1"/>
  <c r="J180" s="1"/>
  <c r="L36" i="10"/>
  <c r="L37"/>
  <c r="H35"/>
  <c r="H179" i="4"/>
  <c r="I180"/>
  <c r="H180" s="1"/>
</calcChain>
</file>

<file path=xl/sharedStrings.xml><?xml version="1.0" encoding="utf-8"?>
<sst xmlns="http://schemas.openxmlformats.org/spreadsheetml/2006/main" count="4280" uniqueCount="931">
  <si>
    <t>ANEXO III - MEMÓRIA DE CÁLCULO</t>
  </si>
  <si>
    <t>MEMÓRIA DE CÁLCULO (UNIFORMES, EPIs, EQUIPAMENTOS E INSUMOS)</t>
  </si>
  <si>
    <t>TIPO DE SERVIÇO: MANUTENÇÃO PREDIAL, ELÉTRICA, EQUIPAMENTOS E TELEFONIA</t>
  </si>
  <si>
    <t>FUNÇÃO:  ENCARREGADO</t>
  </si>
  <si>
    <t>UNIFORMES</t>
  </si>
  <si>
    <t>Item</t>
  </si>
  <si>
    <t>FUNÇÃO</t>
  </si>
  <si>
    <t>CATMAT</t>
  </si>
  <si>
    <t>Descrição</t>
  </si>
  <si>
    <t>TIPO</t>
  </si>
  <si>
    <t>Periodicidade Entrega</t>
  </si>
  <si>
    <t>Unidade</t>
  </si>
  <si>
    <t>QNT. FUNCIONÁRIOS</t>
  </si>
  <si>
    <t>TOTAL</t>
  </si>
  <si>
    <t>ENCARREGADO</t>
  </si>
  <si>
    <r>
      <rPr>
        <b/>
        <sz val="11"/>
        <color rgb="FF000000"/>
        <rFont val="Calibri"/>
        <family val="2"/>
      </rPr>
      <t>Camisa</t>
    </r>
    <r>
      <rPr>
        <sz val="11"/>
        <color rgb="FF000000"/>
        <rFont val="Calibri"/>
        <family val="2"/>
      </rPr>
      <t xml:space="preserve"> em 100% algodão, cor branca, modelo social tradicional com fechamento de no mínimo 06 botões, manga curta, bolso frontal com logomarca da empresa contratada, bordada no lado esquerdo do peito, nas cores reais, tamanho sob medida e fino acabamento.</t>
    </r>
  </si>
  <si>
    <t>semestral</t>
  </si>
  <si>
    <t>unidade</t>
  </si>
  <si>
    <r>
      <rPr>
        <b/>
        <sz val="11"/>
        <color theme="1"/>
        <rFont val="Calibri"/>
        <family val="2"/>
      </rPr>
      <t>Calça comprida</t>
    </r>
    <r>
      <rPr>
        <sz val="11"/>
        <color theme="1"/>
        <rFont val="Calibri"/>
        <family val="2"/>
      </rPr>
      <t xml:space="preserve"> em jeans azul, com 02 bolsos traseiros e 02 laterais, com arriata, fechamento com cós botão e zíper, tamanho sob medida e fino acabamento.</t>
    </r>
  </si>
  <si>
    <t>Calça comprida em jeans azul, com 02 bolsos traseiros e 02 laterais, com arriata, fechamento com cós botão e zíper, tamanho sob medida e fino acabamento.</t>
  </si>
  <si>
    <r>
      <rPr>
        <b/>
        <sz val="11"/>
        <color theme="1"/>
        <rFont val="Calibri"/>
        <family val="2"/>
      </rPr>
      <t>Crachá</t>
    </r>
    <r>
      <rPr>
        <sz val="11"/>
        <color theme="1"/>
        <rFont val="Calibri"/>
        <family val="2"/>
      </rPr>
      <t xml:space="preserve"> em PVC, laminado frente e verso, tamanho padrão, com foto e identificação do colaborador, cantos arredondados, furado na parte superior para a colocação de mini argola ou jacaré, com cordão para crachás.</t>
    </r>
  </si>
  <si>
    <t>Crachá em PVC, laminado frente e verso, tamanho padrão, com foto e identificação do colaborador, cantos arredondados, furado na parte superior para a colocação de mini argola ou jacaré, com cordão para crachás.</t>
  </si>
  <si>
    <t>EPIs</t>
  </si>
  <si>
    <t>Qtde Anual</t>
  </si>
  <si>
    <t>Botas confeccionadas em couro, na cor preta, cano curto, com solado de borracha ou sola, tamanho sob medida.</t>
  </si>
  <si>
    <r>
      <rPr>
        <b/>
        <sz val="11"/>
        <color theme="1"/>
        <rFont val="Calibri"/>
        <family val="2"/>
      </rPr>
      <t>Botas</t>
    </r>
    <r>
      <rPr>
        <sz val="11"/>
        <color theme="1"/>
        <rFont val="Calibri"/>
        <family val="2"/>
      </rPr>
      <t xml:space="preserve"> confeccionadas em couro, na cor preta, cano curto, com solado de borracha ou sola, tamanho sob medida.</t>
    </r>
  </si>
  <si>
    <t>EPI</t>
  </si>
  <si>
    <t>par</t>
  </si>
  <si>
    <t>Capacete de segurança para uso em construção civil, classe B, com aba frontal, suspensão em PEBD, com regulagem por dentes e tira absorvente de suor.</t>
  </si>
  <si>
    <r>
      <rPr>
        <b/>
        <sz val="11"/>
        <color theme="1"/>
        <rFont val="Calibri"/>
        <family val="2"/>
      </rPr>
      <t>Capacete de segurança</t>
    </r>
    <r>
      <rPr>
        <sz val="11"/>
        <color theme="1"/>
        <rFont val="Calibri"/>
        <family val="2"/>
      </rPr>
      <t xml:space="preserve"> para uso em construção civil, classe B, com aba frontal, suspensão em PEBD, com regulagem por dentes e tira absorvente de suor.</t>
    </r>
  </si>
  <si>
    <t>anual</t>
  </si>
  <si>
    <t xml:space="preserve">EQUIPAMENTOS </t>
  </si>
  <si>
    <t>Microcomputador. Memória Ram: 5 A 8 GB. Núcleos Por Processador: Até 4. Armazenamento Hdd: Até 500 GB. Armazenamento Ssd: Sem Disco Ssd. Monitor: Até 20 POL. Componentes Adicionais: Com Teclado E Mouse. Sistema Operacional: Proprietário. Garantia On Site: 12 MESES</t>
  </si>
  <si>
    <t>Smartphone memória 256 GB</t>
  </si>
  <si>
    <t>HD externo de 500 Gb ou 1 T</t>
  </si>
  <si>
    <t>PREENCHER COM O CÓDIGO</t>
  </si>
  <si>
    <t>Calça comprida, confeccionada em brim (100% algodão), cor azul (RGB #0000FF), material meio cós, meio elástico, com quatro bolsos chapados e passante para o cinto, resistente a rasgos e abrasões em geral, oferecendo excelente durabilidade.</t>
  </si>
  <si>
    <t>Camisa em poliéster, cor azul claro  (RGB #87CEEB),  modelo polo, manga curta com logotipo da empresa contratada bordado no bolso frontal (lado esquerdo) nas cores reais, feita sob medida.</t>
  </si>
  <si>
    <t>Botas confeccionadas em couro, na cor preta, cano curto, com solado de borracha, tamanho sob medida. Nº CA 43377</t>
  </si>
  <si>
    <t>FUNÇÃO:  OFICIAL DE MANUTENÇÃO - CBO 5143-25</t>
  </si>
  <si>
    <t xml:space="preserve">Bota de PVC, cano longo, com revestimento interno e sola emborrachada e tamanho sob medida. </t>
  </si>
  <si>
    <t>Óculos de segurança incolor, com armação e visor confeccionados em uma única peça de policarbonato, com hastes confeccionadas do mesmo material da armação e articuladas nesta por meio de parafusos metálicos.</t>
  </si>
  <si>
    <t>Protetor auditivo tipo plug (com duas inserções pré-moldadas, com três flages cada), de silicone ou borracha.</t>
  </si>
  <si>
    <t>Protetor Auricular. Tipo Concha: Dupla. Material: Plástico Rígido. Material Haste: Aço Inoxidável. Material Almofada: Espuma. Tamanho: Único. Características Adicionais: Formato Oval, Regulável, Nível Ruídos 31db. Material Interno: Espuma. Espessura: 10 MM</t>
  </si>
  <si>
    <t>OFICIAL DE MANUTENÇÃO</t>
  </si>
  <si>
    <r>
      <rPr>
        <b/>
        <sz val="11"/>
        <color rgb="FF000000"/>
        <rFont val="Calibri"/>
        <family val="2"/>
      </rPr>
      <t>Calça comprida</t>
    </r>
    <r>
      <rPr>
        <sz val="11"/>
        <color rgb="FF000000"/>
        <rFont val="Calibri"/>
        <family val="2"/>
      </rPr>
      <t>, confeccionada em brim (100% algodão), cor azul (RGB #0000FF), material meio cós, meio elástico, com quatro bolsos chapados e passante para o cinto, resistente a rasgos e abrasões em geral, oferecendo excelente durabilidade.</t>
    </r>
  </si>
  <si>
    <t>Luva de segurança, tipo malha pigmentada, tricotada em algodão pigmentada com pontos de PVC, confortável e com boa destreza e sensibilidade para as mãos.</t>
  </si>
  <si>
    <r>
      <rPr>
        <b/>
        <sz val="11"/>
        <color theme="1"/>
        <rFont val="Calibri"/>
        <family val="2"/>
      </rPr>
      <t xml:space="preserve">Camisa </t>
    </r>
    <r>
      <rPr>
        <sz val="11"/>
        <color theme="1"/>
        <rFont val="Calibri"/>
        <family val="2"/>
      </rPr>
      <t>em poliéster, cor azul claro  (RGB #87CEEB),  modelo polo, manga curta com logotipo da empresa contratada bordado no bolso frontal (lado esquerdo) nas cores reais, feita sob medida.</t>
    </r>
  </si>
  <si>
    <t>Luva de segurança, fabricada com PVC, com 70cm de comprimento, revestimento interno em flocos de algodão, antiderrapante na palma e ponta dos dedos.</t>
  </si>
  <si>
    <r>
      <rPr>
        <b/>
        <sz val="11"/>
        <color rgb="FF000000"/>
        <rFont val="Calibri"/>
        <family val="2"/>
      </rPr>
      <t>Crachá</t>
    </r>
    <r>
      <rPr>
        <sz val="11"/>
        <color rgb="FF000000"/>
        <rFont val="Calibri"/>
        <family val="2"/>
      </rPr>
      <t xml:space="preserve"> em PVC, laminado frente e verso, tamanho padrão, com foto e identificação do colaborador, cantos arredondados, furado na parte superior para a colocação de mini argola ou jacaré, com cordão para crachás.</t>
    </r>
  </si>
  <si>
    <t>Máscara facial descartável, tipo: PFF2 características adicionais: com válvula</t>
  </si>
  <si>
    <t>Capa de chuva, material: PVC, características adicionais: forrado com capuz</t>
  </si>
  <si>
    <t>CAT MAT</t>
  </si>
  <si>
    <t>Alicate bomba d'água, tamanho: 12", material: aço cromo vanádio</t>
  </si>
  <si>
    <r>
      <rPr>
        <b/>
        <sz val="11"/>
        <color rgb="FF000000"/>
        <rFont val="Calibri"/>
        <family val="2"/>
      </rPr>
      <t>Botas</t>
    </r>
    <r>
      <rPr>
        <sz val="11"/>
        <color rgb="FF000000"/>
        <rFont val="Calibri"/>
        <family val="2"/>
      </rPr>
      <t xml:space="preserve"> confeccionadas em couro, na cor preta, cano curto, com solado de borracha, tamanho sob medida. Nº CA 43377</t>
    </r>
  </si>
  <si>
    <t>Alicate de bico chato, tamanho: 6'', material: aço carbono especial</t>
  </si>
  <si>
    <r>
      <rPr>
        <b/>
        <sz val="11"/>
        <color rgb="FF000000"/>
        <rFont val="Calibri"/>
        <family val="2"/>
      </rPr>
      <t>Bota de PVC</t>
    </r>
    <r>
      <rPr>
        <sz val="11"/>
        <color rgb="FF000000"/>
        <rFont val="Calibri"/>
        <family val="2"/>
      </rPr>
      <t xml:space="preserve">, cano longo, com revestimento interno e sola emborrachada e tamanho sob medida. </t>
    </r>
  </si>
  <si>
    <t>Alicate de pressão, tamanho: 10", material: aço cromo vanádio, com um gatilho de liberação rápida</t>
  </si>
  <si>
    <r>
      <rPr>
        <b/>
        <sz val="11"/>
        <color rgb="FF000000"/>
        <rFont val="Calibri"/>
        <family val="2"/>
      </rPr>
      <t>Óculos de segurança incolor</t>
    </r>
    <r>
      <rPr>
        <sz val="11"/>
        <color rgb="FF000000"/>
        <rFont val="Calibri"/>
        <family val="2"/>
      </rPr>
      <t>, com armação e visor confeccionados em uma única peça de policarbonato, com hastes confeccionadas do mesmo material da armação e articuladas nesta por meio de parafusos metálicos.</t>
    </r>
  </si>
  <si>
    <t>Alicate universal, tamanho: 8'', material: aço carbono</t>
  </si>
  <si>
    <r>
      <rPr>
        <b/>
        <sz val="11"/>
        <color theme="1"/>
        <rFont val="Calibri"/>
        <family val="2"/>
      </rPr>
      <t>Protetor auditivo tipo plug</t>
    </r>
    <r>
      <rPr>
        <sz val="11"/>
        <color theme="1"/>
        <rFont val="Calibri"/>
        <family val="2"/>
      </rPr>
      <t xml:space="preserve"> (com duas inserções pré-moldadas, com três flages cada), de silicone ou borracha.</t>
    </r>
  </si>
  <si>
    <t>Arco de serra, comprimento: 12", características adicionais: com cabo anatômico que facilite o manuseio</t>
  </si>
  <si>
    <t>Chave grifo para lavatório, tamanho: 11'', material: aço forjado</t>
  </si>
  <si>
    <r>
      <rPr>
        <b/>
        <sz val="11"/>
        <color theme="1"/>
        <rFont val="Calibri"/>
        <family val="2"/>
      </rPr>
      <t>Luva de segurança</t>
    </r>
    <r>
      <rPr>
        <sz val="11"/>
        <color theme="1"/>
        <rFont val="Calibri"/>
        <family val="2"/>
      </rPr>
      <t>, tipo malha pigmentada, tricotada em algodão pigmentada com pontos de PVC, confortável e com boa destreza e sensibilidade para as mãos.</t>
    </r>
  </si>
  <si>
    <t>Chave inglesa, tamanho: 12'', material: aço forjado, características adicionais: ajustável</t>
  </si>
  <si>
    <r>
      <rPr>
        <b/>
        <sz val="11"/>
        <color rgb="FF000000"/>
        <rFont val="Calibri"/>
        <family val="2"/>
      </rPr>
      <t>Luva de segurança</t>
    </r>
    <r>
      <rPr>
        <sz val="11"/>
        <color rgb="FF000000"/>
        <rFont val="Calibri"/>
        <family val="2"/>
      </rPr>
      <t xml:space="preserve">, fabricada com PVC, com </t>
    </r>
    <r>
      <rPr>
        <b/>
        <sz val="11"/>
        <color rgb="FF000000"/>
        <rFont val="Calibri"/>
        <family val="2"/>
      </rPr>
      <t>70cm de comprimento</t>
    </r>
    <r>
      <rPr>
        <sz val="11"/>
        <color rgb="FF000000"/>
        <rFont val="Calibri"/>
        <family val="2"/>
      </rPr>
      <t>, revestimento interno em flocos de algodão, antiderrapante na palma e ponta dos dedos.</t>
    </r>
  </si>
  <si>
    <t>Colher de pedreiro, tamanho: 10'', material: cabo envernizado</t>
  </si>
  <si>
    <r>
      <rPr>
        <b/>
        <sz val="11"/>
        <color rgb="FF000000"/>
        <rFont val="Calibri"/>
        <family val="2"/>
      </rPr>
      <t>Capacete de segurança</t>
    </r>
    <r>
      <rPr>
        <sz val="11"/>
        <color rgb="FF000000"/>
        <rFont val="Calibri"/>
        <family val="2"/>
      </rPr>
      <t xml:space="preserve"> para uso em construção civil, classe B, com aba frontal, suspensão em PEBD, com regulagem por dentes e tira absorvente de suor.</t>
    </r>
  </si>
  <si>
    <t>Jogo de chave Allen, quantitativo: 12 peças, material: aço cromo vanádio, características adicionais: tipo "L" série curta e ponta hexagonal abaulada</t>
  </si>
  <si>
    <r>
      <rPr>
        <b/>
        <sz val="11"/>
        <color theme="1"/>
        <rFont val="Calibri"/>
        <family val="2"/>
      </rPr>
      <t>Máscara facial descartável,</t>
    </r>
    <r>
      <rPr>
        <sz val="11"/>
        <color theme="1"/>
        <rFont val="Calibri"/>
        <family val="2"/>
      </rPr>
      <t xml:space="preserve"> tipo: PFF2 características adicionais: com válvula</t>
    </r>
  </si>
  <si>
    <t>Desempenadeira Madeira Lisa 14cm x 24cm Cabo Fechado de Madeira Bege - Momfort</t>
  </si>
  <si>
    <r>
      <rPr>
        <b/>
        <sz val="11"/>
        <color theme="1"/>
        <rFont val="Calibri"/>
        <family val="2"/>
      </rPr>
      <t>Capa de chuva,</t>
    </r>
    <r>
      <rPr>
        <sz val="11"/>
        <color theme="1"/>
        <rFont val="Calibri"/>
        <family val="2"/>
      </rPr>
      <t xml:space="preserve"> material: PVC, características adicionais: forrado com capuz</t>
    </r>
  </si>
  <si>
    <t>Anual</t>
  </si>
  <si>
    <t>Desempenadeira em Aço Dentada 6 x 6mm - Modelo de referência: CORTAG-60712</t>
  </si>
  <si>
    <t>Desempenadeira metálica lisa, material: aço carbono, características adicionais: cabo de madeira</t>
  </si>
  <si>
    <t>Espátula de metal, tamanho: 12 cm, material do cabo: plástico, características adicionais: função de aplicação em massa e raspagem</t>
  </si>
  <si>
    <t>Esquadro, tamanho: 14", características adicionais: cabo metálico</t>
  </si>
  <si>
    <t>Kit de chave de fenda e phillips, material: aço cromo vanádio, quantitativo: 10 peças</t>
  </si>
  <si>
    <r>
      <rPr>
        <b/>
        <sz val="11"/>
        <color theme="1"/>
        <rFont val="Calibri"/>
        <family val="2"/>
      </rPr>
      <t>Alicate bomba d'água</t>
    </r>
    <r>
      <rPr>
        <sz val="11"/>
        <color theme="1"/>
        <rFont val="Calibri"/>
        <family val="2"/>
      </rPr>
      <t>, tamanho: 12", material: aço cromo vanádio</t>
    </r>
  </si>
  <si>
    <t>EQUIPAMENTOS</t>
  </si>
  <si>
    <t>Lâminas de serra bimetal, largura: 1/2'', características adicionais: 24 dentes</t>
  </si>
  <si>
    <r>
      <rPr>
        <b/>
        <sz val="11"/>
        <color rgb="FF000000"/>
        <rFont val="Calibri"/>
        <family val="2"/>
      </rPr>
      <t>Alicate de bico chato</t>
    </r>
    <r>
      <rPr>
        <sz val="11"/>
        <color rgb="FF000000"/>
        <rFont val="Calibri"/>
        <family val="2"/>
      </rPr>
      <t>, tamanho: 6'', material: aço carbono especial</t>
    </r>
  </si>
  <si>
    <t>Lápis carpinteiro, tamanho: 180 mm</t>
  </si>
  <si>
    <r>
      <rPr>
        <b/>
        <sz val="11"/>
        <color theme="1"/>
        <rFont val="Calibri"/>
        <family val="2"/>
      </rPr>
      <t>Alicate de pressão</t>
    </r>
    <r>
      <rPr>
        <sz val="11"/>
        <color theme="1"/>
        <rFont val="Calibri"/>
        <family val="2"/>
      </rPr>
      <t>, tamanho: 10", material: aço cromo vanádio, com um gatilho de liberação rápida</t>
    </r>
  </si>
  <si>
    <t>Linha de pedreiro trançada 100 m</t>
  </si>
  <si>
    <r>
      <rPr>
        <b/>
        <sz val="11"/>
        <color theme="1"/>
        <rFont val="Calibri"/>
        <family val="2"/>
      </rPr>
      <t>Alicate universal</t>
    </r>
    <r>
      <rPr>
        <sz val="11"/>
        <color theme="1"/>
        <rFont val="Calibri"/>
        <family val="2"/>
      </rPr>
      <t>, tamanho: 8'', material: aço carbono</t>
    </r>
  </si>
  <si>
    <t>Maleta sanfonada, material: chapa de aço, com trava para cadeado, quantitativo mínimo de gavetas: 05 unidades</t>
  </si>
  <si>
    <r>
      <rPr>
        <b/>
        <sz val="11"/>
        <color theme="1"/>
        <rFont val="Calibri"/>
        <family val="2"/>
      </rPr>
      <t>Arco de serra</t>
    </r>
    <r>
      <rPr>
        <sz val="11"/>
        <color theme="1"/>
        <rFont val="Calibri"/>
        <family val="2"/>
      </rPr>
      <t>, comprimento: 12", características adicionais: com cabo anatômico que facilite o manuseio</t>
    </r>
  </si>
  <si>
    <t>Martelo de borracha, tamaho: 60mm, características adicionais: cabo de madeira</t>
  </si>
  <si>
    <r>
      <rPr>
        <b/>
        <sz val="11"/>
        <color theme="1"/>
        <rFont val="Calibri"/>
        <family val="2"/>
      </rPr>
      <t>Chave grifo para lavatório</t>
    </r>
    <r>
      <rPr>
        <sz val="11"/>
        <color theme="1"/>
        <rFont val="Calibri"/>
        <family val="2"/>
      </rPr>
      <t>, tamanho: 11'', material: aço forjado</t>
    </r>
  </si>
  <si>
    <t>Martelo pena, peso: 1 kg, características adicionais: cabo de madeira</t>
  </si>
  <si>
    <r>
      <rPr>
        <b/>
        <sz val="11"/>
        <color theme="1"/>
        <rFont val="Calibri"/>
        <family val="2"/>
      </rPr>
      <t>Chave inglesa</t>
    </r>
    <r>
      <rPr>
        <sz val="11"/>
        <color theme="1"/>
        <rFont val="Calibri"/>
        <family val="2"/>
      </rPr>
      <t>, tamanho: 12'', material: aço forjado, características adicionais: ajustável</t>
    </r>
  </si>
  <si>
    <t>Martelo unha, características adicionais; cabo em madeira de 27mm</t>
  </si>
  <si>
    <r>
      <rPr>
        <b/>
        <sz val="11"/>
        <color theme="1"/>
        <rFont val="Calibri"/>
        <family val="2"/>
      </rPr>
      <t>Colher de pedreiro</t>
    </r>
    <r>
      <rPr>
        <sz val="11"/>
        <color theme="1"/>
        <rFont val="Calibri"/>
        <family val="2"/>
      </rPr>
      <t>, tamanho: 10'', material: cabo envernizado</t>
    </r>
  </si>
  <si>
    <t>Nível de mão de alumínio, tamanho: 10"</t>
  </si>
  <si>
    <r>
      <rPr>
        <b/>
        <sz val="11"/>
        <color theme="1"/>
        <rFont val="Calibri"/>
        <family val="2"/>
      </rPr>
      <t xml:space="preserve">Jogo de chave Allen, </t>
    </r>
    <r>
      <rPr>
        <sz val="11"/>
        <color theme="1"/>
        <rFont val="Calibri"/>
        <family val="2"/>
      </rPr>
      <t>quantitativo: 12 peças, material: aço cromo vanádio, características adicionais: tipo "L" série curta e ponta hexagonal abaulada</t>
    </r>
  </si>
  <si>
    <t>conjunto</t>
  </si>
  <si>
    <t>Ponteiro com empunhadura, tamanho: 12", material: aço especial</t>
  </si>
  <si>
    <r>
      <rPr>
        <b/>
        <sz val="11"/>
        <color rgb="FF000000"/>
        <rFont val="Calibri"/>
        <family val="2"/>
      </rPr>
      <t>Desempenadeira Madeira Lisa</t>
    </r>
    <r>
      <rPr>
        <sz val="11"/>
        <color rgb="FF000000"/>
        <rFont val="Calibri"/>
        <family val="2"/>
      </rPr>
      <t xml:space="preserve"> 14cm x 24cm Cabo Fechado de Madeira Bege - Momfort</t>
    </r>
  </si>
  <si>
    <t>Prumo de centro, peso: 400g</t>
  </si>
  <si>
    <r>
      <rPr>
        <b/>
        <sz val="11"/>
        <color rgb="FF000000"/>
        <rFont val="Calibri"/>
        <family val="2"/>
      </rPr>
      <t>Desempenadeira em Aço Dentada</t>
    </r>
    <r>
      <rPr>
        <sz val="11"/>
        <color rgb="FF000000"/>
        <rFont val="Calibri"/>
        <family val="2"/>
      </rPr>
      <t xml:space="preserve"> 6 x 6mm - Modelo de referência: CORTAG-60712</t>
    </r>
  </si>
  <si>
    <t>Prumo de face, peso: 500g</t>
  </si>
  <si>
    <r>
      <rPr>
        <b/>
        <sz val="11"/>
        <color theme="1"/>
        <rFont val="Calibri"/>
        <family val="2"/>
      </rPr>
      <t>Desempenadeira metálica lisa</t>
    </r>
    <r>
      <rPr>
        <sz val="11"/>
        <color theme="1"/>
        <rFont val="Calibri"/>
        <family val="2"/>
      </rPr>
      <t>, material: aço carbono, características adicionais: cabo de madeira</t>
    </r>
  </si>
  <si>
    <t>Régua para pedreiro, material: alumínio, comprimento: 1m</t>
  </si>
  <si>
    <r>
      <rPr>
        <b/>
        <sz val="11"/>
        <color theme="1"/>
        <rFont val="Calibri"/>
        <family val="2"/>
      </rPr>
      <t>Espátula de metal</t>
    </r>
    <r>
      <rPr>
        <sz val="11"/>
        <color theme="1"/>
        <rFont val="Calibri"/>
        <family val="2"/>
      </rPr>
      <t>, tamanho: 12 cm, material do cabo: plástico, características adicionais: função de aplicação em massa e raspagem</t>
    </r>
  </si>
  <si>
    <t>Talhadeira com empunhadura, tamanho: 12", material: aço</t>
  </si>
  <si>
    <r>
      <rPr>
        <b/>
        <sz val="11"/>
        <color theme="1"/>
        <rFont val="Calibri"/>
        <family val="2"/>
      </rPr>
      <t xml:space="preserve">Esquadro, </t>
    </r>
    <r>
      <rPr>
        <sz val="11"/>
        <color theme="1"/>
        <rFont val="Calibri"/>
        <family val="2"/>
      </rPr>
      <t>tamanho: 14", características adicionais: cabo metálico</t>
    </r>
  </si>
  <si>
    <t>Torquês, tamanho: 10'', material: aço</t>
  </si>
  <si>
    <r>
      <rPr>
        <b/>
        <sz val="11"/>
        <color theme="1"/>
        <rFont val="Calibri"/>
        <family val="2"/>
      </rPr>
      <t>Kit de chave de fenda e phillips</t>
    </r>
    <r>
      <rPr>
        <sz val="11"/>
        <color theme="1"/>
        <rFont val="Calibri"/>
        <family val="2"/>
      </rPr>
      <t>, material: aço cromo vanádio, quantitativo: 10 peças</t>
    </r>
  </si>
  <si>
    <t>Trena, tamanho: 5m</t>
  </si>
  <si>
    <r>
      <rPr>
        <b/>
        <sz val="11"/>
        <color theme="1"/>
        <rFont val="Calibri"/>
        <family val="2"/>
      </rPr>
      <t>Lâminas de serra bimetal</t>
    </r>
    <r>
      <rPr>
        <sz val="11"/>
        <color theme="1"/>
        <rFont val="Calibri"/>
        <family val="2"/>
      </rPr>
      <t>, largura: 1/2'', características adicionais: 24 dentes</t>
    </r>
  </si>
  <si>
    <t>mensal</t>
  </si>
  <si>
    <t>Bota de PVC, cano longo, com revestimento interno e sola emborrachada e tamanho sob medida.</t>
  </si>
  <si>
    <r>
      <rPr>
        <b/>
        <sz val="11"/>
        <color theme="1"/>
        <rFont val="Calibri"/>
        <family val="2"/>
      </rPr>
      <t>Lápis carpinteiro</t>
    </r>
    <r>
      <rPr>
        <sz val="11"/>
        <color theme="1"/>
        <rFont val="Calibri"/>
        <family val="2"/>
      </rPr>
      <t>, tamanho: 180 mm</t>
    </r>
  </si>
  <si>
    <r>
      <rPr>
        <b/>
        <sz val="11"/>
        <color theme="1"/>
        <rFont val="Calibri"/>
        <family val="2"/>
      </rPr>
      <t>Linha de pedreiro</t>
    </r>
    <r>
      <rPr>
        <sz val="11"/>
        <color theme="1"/>
        <rFont val="Calibri"/>
        <family val="2"/>
      </rPr>
      <t xml:space="preserve"> trançada 100 m</t>
    </r>
  </si>
  <si>
    <t>Botas segurança confeccionadas em couro (sem bico de aço) para eletricista, cor: preta, sola poliuretano bidensidade, tamanho: cano curto, características adicionais:com solado de borracha ou sola, tamanho sob medida. Aplicação: proteção carga elétrica.</t>
  </si>
  <si>
    <r>
      <rPr>
        <b/>
        <sz val="11"/>
        <color theme="1"/>
        <rFont val="Calibri"/>
        <family val="2"/>
      </rPr>
      <t>Maleta sanfonada,</t>
    </r>
    <r>
      <rPr>
        <sz val="11"/>
        <color theme="1"/>
        <rFont val="Calibri"/>
        <family val="2"/>
      </rPr>
      <t xml:space="preserve"> material: chapa de aço, com trava para cadeado, quantitativo mínimo de gavetas: 05 unidades</t>
    </r>
  </si>
  <si>
    <t>Capacete de segurança classe B, tipo: aba total, características adicionais: suspensão com catraca e jugular.</t>
  </si>
  <si>
    <r>
      <rPr>
        <b/>
        <sz val="11"/>
        <color theme="1"/>
        <rFont val="Calibri"/>
        <family val="2"/>
      </rPr>
      <t xml:space="preserve">Martelo de borracha, </t>
    </r>
    <r>
      <rPr>
        <sz val="11"/>
        <color theme="1"/>
        <rFont val="Calibri"/>
        <family val="2"/>
      </rPr>
      <t>tamaho: 60mm, características adicionais: cabo de madeira</t>
    </r>
  </si>
  <si>
    <t>Cinto de segurança, tipo: paraquedista, material: couro, características adicionais: uso eletricista, revestimento interno almofada, com porta-ferramentas.</t>
  </si>
  <si>
    <r>
      <rPr>
        <b/>
        <sz val="11"/>
        <color theme="1"/>
        <rFont val="Calibri"/>
        <family val="2"/>
      </rPr>
      <t>Martelo pena</t>
    </r>
    <r>
      <rPr>
        <sz val="11"/>
        <color theme="1"/>
        <rFont val="Calibri"/>
        <family val="2"/>
      </rPr>
      <t>, peso: 1 kg, características adicionais: cabo de madeira</t>
    </r>
  </si>
  <si>
    <t>Luva de cobertura para a luva de borracha isolante, confeccionada nas faces palmar e dorsal em costura superior sobreposta; tira de reforço em vaqueta entre os dedos polegar e indicador; cinta ajustável em vaqueta em velcro; punho em raspa ao cromo. A luva deverá estar de acordo com NBR 13.712/1996.</t>
  </si>
  <si>
    <r>
      <rPr>
        <b/>
        <sz val="11"/>
        <color theme="1"/>
        <rFont val="Calibri"/>
        <family val="2"/>
      </rPr>
      <t>Martelo unha</t>
    </r>
    <r>
      <rPr>
        <sz val="11"/>
        <color theme="1"/>
        <rFont val="Calibri"/>
        <family val="2"/>
      </rPr>
      <t>, características adicionais; cabo em madeira de 27mm</t>
    </r>
  </si>
  <si>
    <t>Luva isolante de borracha para eletricista 20 Kv, na cor preta, antichama, isenta de irregularidades, acabamento uniforme, devendo cobrir totalmente as mãos, pulso e parte do antebraço do usuário, permitindo interdependência do movimento entre os dedos.</t>
  </si>
  <si>
    <r>
      <rPr>
        <b/>
        <sz val="11"/>
        <color theme="1"/>
        <rFont val="Calibri"/>
        <family val="2"/>
      </rPr>
      <t>Nível de mão de alumínio</t>
    </r>
    <r>
      <rPr>
        <sz val="11"/>
        <color theme="1"/>
        <rFont val="Calibri"/>
        <family val="2"/>
      </rPr>
      <t>, tamanho: 10"</t>
    </r>
  </si>
  <si>
    <t xml:space="preserve">Luva isolante de borracha para eletricista para baixa tensão (500 V), confeccionada em borracha natural, antichama. </t>
  </si>
  <si>
    <r>
      <rPr>
        <b/>
        <sz val="11"/>
        <color theme="1"/>
        <rFont val="Calibri"/>
        <family val="2"/>
      </rPr>
      <t>Ponteiro com empunhadura</t>
    </r>
    <r>
      <rPr>
        <sz val="11"/>
        <color theme="1"/>
        <rFont val="Calibri"/>
        <family val="2"/>
      </rPr>
      <t>, tamanho: 12", material: aço especial</t>
    </r>
  </si>
  <si>
    <t>Óculos de segurança escuro, para eletricista, com armação e visor confeccionados em uma única peça de policarbonato, com hastes confeccionadas do mesmo material da armação e articuladas nesta por meio de pinos plásticos.</t>
  </si>
  <si>
    <r>
      <rPr>
        <b/>
        <sz val="11"/>
        <color theme="1"/>
        <rFont val="Calibri"/>
        <family val="2"/>
      </rPr>
      <t>Prumo de centro</t>
    </r>
    <r>
      <rPr>
        <sz val="11"/>
        <color theme="1"/>
        <rFont val="Calibri"/>
        <family val="2"/>
      </rPr>
      <t>, peso: 400g</t>
    </r>
  </si>
  <si>
    <t>Óculos de segurança incolor, para eletricista, com armação e visor confeccionados em uma única peça de policarbonato, com hastes confeccionadas do mesmo material da armação e articuladas nesta por meio de pinos plásticos.</t>
  </si>
  <si>
    <r>
      <rPr>
        <b/>
        <sz val="11"/>
        <color theme="1"/>
        <rFont val="Calibri"/>
        <family val="2"/>
      </rPr>
      <t>Prumo de face</t>
    </r>
    <r>
      <rPr>
        <sz val="11"/>
        <color theme="1"/>
        <rFont val="Calibri"/>
        <family val="2"/>
      </rPr>
      <t>, peso: 500g</t>
    </r>
  </si>
  <si>
    <t>Touca, tipo: balaclava, material: malha tecida com filamentos de meta-aramida, cor: preta, aplicação: epi, características adicionais: anti-chamas, abertura única. Para uso eletricista</t>
  </si>
  <si>
    <r>
      <rPr>
        <b/>
        <sz val="11"/>
        <color theme="1"/>
        <rFont val="Calibri"/>
        <family val="2"/>
      </rPr>
      <t>Régua para pedreiro</t>
    </r>
    <r>
      <rPr>
        <sz val="11"/>
        <color theme="1"/>
        <rFont val="Calibri"/>
        <family val="2"/>
      </rPr>
      <t>, material: alumínio, comprimento: 1m</t>
    </r>
  </si>
  <si>
    <t>Talabarte de salvamento e segurança - eletricista, com abs, posicionamento simples.</t>
  </si>
  <si>
    <r>
      <rPr>
        <b/>
        <sz val="11"/>
        <color theme="1"/>
        <rFont val="Calibri"/>
        <family val="2"/>
      </rPr>
      <t>Talhadeira com empunhadura</t>
    </r>
    <r>
      <rPr>
        <sz val="11"/>
        <color theme="1"/>
        <rFont val="Calibri"/>
        <family val="2"/>
      </rPr>
      <t>, tamanho: 12", material: aço</t>
    </r>
  </si>
  <si>
    <t>Alicate de bico meia cana, tamanho: 6'', material: aço cromo vanádio, características adicionais: cabo antideslizante com abas protetoras e com isolamento</t>
  </si>
  <si>
    <r>
      <rPr>
        <b/>
        <sz val="11"/>
        <color theme="1"/>
        <rFont val="Calibri"/>
        <family val="2"/>
      </rPr>
      <t>Torquês,</t>
    </r>
    <r>
      <rPr>
        <sz val="11"/>
        <color theme="1"/>
        <rFont val="Calibri"/>
        <family val="2"/>
      </rPr>
      <t xml:space="preserve"> tamanho: 10'', material: aço</t>
    </r>
  </si>
  <si>
    <t>Alicate de corte diagonal, tamanho: 6'', material: aço cromo vanádio, características adicionais: cabo antideslizante com abas protetoras e com isolamento</t>
  </si>
  <si>
    <r>
      <rPr>
        <b/>
        <sz val="11"/>
        <color theme="1"/>
        <rFont val="Calibri"/>
        <family val="2"/>
      </rPr>
      <t>Trena</t>
    </r>
    <r>
      <rPr>
        <sz val="11"/>
        <color theme="1"/>
        <rFont val="Calibri"/>
        <family val="2"/>
      </rPr>
      <t>, tamanho: 5m</t>
    </r>
  </si>
  <si>
    <t>Alicate universal - eletricista, tamanho: 8'', características adicionais: cabo antideslizante com abas protetoras e com isolamento</t>
  </si>
  <si>
    <t>Alicate volt-amperímetro RMS, características adicionais: proteção contra sobrecarga eletrônica</t>
  </si>
  <si>
    <t>FUNÇÃO:  AUXILIAR DE MANUTENÇÃO PREDIAL - CBO 5143-10</t>
  </si>
  <si>
    <t>Alicate bomba d´água, tamanho 12", em aço vanádio; tratamento superficial: Niquelado; Ajuste: 06 posições; Abertura da boa: 40mm e isolamento 1000V.</t>
  </si>
  <si>
    <t>BOLSA FERRAMENTA, MATERIAL:LONA, TIPO:IMPERMEÁVEL, MATERIAL FUNDO:COURO, MATERIAL ARMAÇÃO:AÇO ZINCADO, COMPRIMENTO:300 MM, ALTURA:350 MM, LARGURA:300 MM, CARACTERÍSTICAS ADICIONAIS:ALÇAS REFORÇADAS.</t>
  </si>
  <si>
    <t>Canivete, tamanho: 14,5 - 14,7 cm, material: aço carbono, cabo antideslizante</t>
  </si>
  <si>
    <t>AUXILIAR DE MANUTENÇÃO</t>
  </si>
  <si>
    <r>
      <rPr>
        <b/>
        <sz val="11"/>
        <color rgb="FF000000"/>
        <rFont val="Calibri"/>
        <family val="2"/>
      </rPr>
      <t>Calça comprida</t>
    </r>
    <r>
      <rPr>
        <sz val="11"/>
        <color rgb="FF000000"/>
        <rFont val="Calibri"/>
        <family val="2"/>
      </rPr>
      <t>, confeccionada em brim (100% algodão), cor azul (RGB #0000FF), material meio cós, meio elástico, com quatro bolsos chapados e passante para o cinto, resistente a rasgos e abrasões em geral, oferecendo excelente durabilidade.</t>
    </r>
  </si>
  <si>
    <t>Chave teste, tamanho: 1/8 x 3'', material: haste em aço especial temperado. Marcas de referência: Gedore e tramontina.</t>
  </si>
  <si>
    <r>
      <rPr>
        <b/>
        <sz val="11"/>
        <color theme="1"/>
        <rFont val="Calibri"/>
        <family val="2"/>
      </rPr>
      <t xml:space="preserve">Camisa </t>
    </r>
    <r>
      <rPr>
        <sz val="11"/>
        <color theme="1"/>
        <rFont val="Calibri"/>
        <family val="2"/>
      </rPr>
      <t>em poliéster, cor azul claro  (RGB #87CEEB),  modelo polo, manga curta com logotipo da empresa contratada bordado no bolso frontal (lado esquerdo) nas cores reais, feita sob medida.</t>
    </r>
  </si>
  <si>
    <t>Chave ajustável, tipo: Inglesa, tamanho: 12" (30cm), material: Aço cromo vanádio.</t>
  </si>
  <si>
    <r>
      <rPr>
        <b/>
        <sz val="11"/>
        <color rgb="FF000000"/>
        <rFont val="Calibri"/>
        <family val="2"/>
      </rPr>
      <t>Crachá</t>
    </r>
    <r>
      <rPr>
        <sz val="11"/>
        <color rgb="FF000000"/>
        <rFont val="Calibri"/>
        <family val="2"/>
      </rPr>
      <t xml:space="preserve"> em PVC, laminado frente e verso, tamanho padrão, com foto e identificação do colaborador, cantos arredondados, furado na parte superior para a colocação de mini argola ou jacaré, com cordão para crachás.</t>
    </r>
  </si>
  <si>
    <t>Colete refletivo de segurança, (padrão preto/amarelo), modelo "X"</t>
  </si>
  <si>
    <t>Jogo de chave de fenda e phillips isolada, quantidade: 6 peças, material: aço cromo vanádio, características adicionais:  isolamento 1000V</t>
  </si>
  <si>
    <t>Alicate volt-amperímetro RMS, características adicionais: proteção contra sobrecarga eletrônica, com bolsa. (Minipa ou superior)</t>
  </si>
  <si>
    <r>
      <rPr>
        <b/>
        <sz val="11"/>
        <color rgb="FF000000"/>
        <rFont val="Calibri"/>
        <family val="2"/>
      </rPr>
      <t>Botas</t>
    </r>
    <r>
      <rPr>
        <sz val="11"/>
        <color rgb="FF000000"/>
        <rFont val="Calibri"/>
        <family val="2"/>
      </rPr>
      <t xml:space="preserve"> confeccionadas em couro, na cor preta, cano curto, com solado de borracha, tamanho sob medida. </t>
    </r>
    <r>
      <rPr>
        <b/>
        <sz val="11"/>
        <color rgb="FF000000"/>
        <rFont val="Calibri"/>
        <family val="2"/>
      </rPr>
      <t>Nº CA 43377</t>
    </r>
  </si>
  <si>
    <t>Balde de lona para ferramentas de Eletricista redondo 35 x 30 cm</t>
  </si>
  <si>
    <r>
      <rPr>
        <b/>
        <sz val="11"/>
        <color rgb="FF000000"/>
        <rFont val="Calibri"/>
        <family val="2"/>
      </rPr>
      <t>Bota de PVC</t>
    </r>
    <r>
      <rPr>
        <sz val="11"/>
        <color rgb="FF000000"/>
        <rFont val="Calibri"/>
        <family val="2"/>
      </rPr>
      <t>, cano longo, com revestimento interno e sola emborrachada e tamanho sob medida.</t>
    </r>
  </si>
  <si>
    <t>Canivete, tamanho: 4'', material: aço carbono, cabo antideslizante</t>
  </si>
  <si>
    <r>
      <rPr>
        <b/>
        <sz val="11"/>
        <color rgb="FF000000"/>
        <rFont val="Calibri"/>
        <family val="2"/>
      </rPr>
      <t>Óculos de segurança incolor</t>
    </r>
    <r>
      <rPr>
        <sz val="11"/>
        <color rgb="FF000000"/>
        <rFont val="Calibri"/>
        <family val="2"/>
      </rPr>
      <t>, com armação e visor confeccionados em uma única peça de policarbonato, com hastes confeccionadas do mesmo material da armação e articuladas nesta por meio de parafusos metálicos.</t>
    </r>
  </si>
  <si>
    <t>Parafusadeira e Furadeira 3/8 À Bateria - Bivolt - 12V - modelo de referencia: Vonder Pfv012</t>
  </si>
  <si>
    <r>
      <rPr>
        <b/>
        <sz val="11"/>
        <color theme="1"/>
        <rFont val="Calibri"/>
        <family val="2"/>
      </rPr>
      <t>Protetor auditivo tipo plug</t>
    </r>
    <r>
      <rPr>
        <sz val="11"/>
        <color theme="1"/>
        <rFont val="Calibri"/>
        <family val="2"/>
      </rPr>
      <t xml:space="preserve"> (com duas inserções pré-moldadas, com três flages cada), de silicone ou borracha.</t>
    </r>
  </si>
  <si>
    <t>Conjunto de ferramentas, componentes: 47 peças, características adicionais: conjunto de bits e soquetes com chave manual.</t>
  </si>
  <si>
    <t>Parafusadeira e Furadeira 3/8 À Bateria - Bivolt - 12V - modelo de referencia: Vonder Pfv014</t>
  </si>
  <si>
    <r>
      <rPr>
        <b/>
        <sz val="11"/>
        <color theme="1"/>
        <rFont val="Calibri"/>
        <family val="2"/>
      </rPr>
      <t>Luva de segurança</t>
    </r>
    <r>
      <rPr>
        <sz val="11"/>
        <color theme="1"/>
        <rFont val="Calibri"/>
        <family val="2"/>
      </rPr>
      <t>, tipo malha pigmentada, tricotada em algodão pigmentada com pontos de PVC, confortável e com boa destreza e sensibilidade para as mãos.</t>
    </r>
  </si>
  <si>
    <t>Capacete de segurança em polietileno de alta densidade e proteção de raios solares, resistente a impácto de materiais sólidos e líquidos, com carneiro ajustável, de 6 pontos para carneira com jugular e aba frontal longa, que obedeça a NR 06 e a NBR 8221/2033 (na cor branca). Aba parcial.</t>
  </si>
  <si>
    <r>
      <rPr>
        <b/>
        <sz val="11"/>
        <color rgb="FF000000"/>
        <rFont val="Calibri"/>
        <family val="2"/>
      </rPr>
      <t>Luva de segurança</t>
    </r>
    <r>
      <rPr>
        <sz val="11"/>
        <color rgb="FF000000"/>
        <rFont val="Calibri"/>
        <family val="2"/>
      </rPr>
      <t xml:space="preserve">, fabricada com PVC, com </t>
    </r>
    <r>
      <rPr>
        <b/>
        <sz val="11"/>
        <color rgb="FF000000"/>
        <rFont val="Calibri"/>
        <family val="2"/>
      </rPr>
      <t>70cm de comprimento</t>
    </r>
    <r>
      <rPr>
        <sz val="11"/>
        <color rgb="FF000000"/>
        <rFont val="Calibri"/>
        <family val="2"/>
      </rPr>
      <t>, revestimento interno em flocos de algodão, antiderrapante na palma e ponta dos dedos.</t>
    </r>
  </si>
  <si>
    <t>Mosquetão, material aço, aplicação conectar cinto de paraquedista, características adicionais abertura 20mm, com dupla trava de segurança, resistência 2.000 kg</t>
  </si>
  <si>
    <r>
      <rPr>
        <b/>
        <sz val="11"/>
        <color theme="1"/>
        <rFont val="Calibri"/>
        <family val="2"/>
      </rPr>
      <t>Capacete de segurança</t>
    </r>
    <r>
      <rPr>
        <sz val="11"/>
        <color theme="1"/>
        <rFont val="Calibri"/>
        <family val="2"/>
      </rPr>
      <t xml:space="preserve"> para uso em construção civil, classe B, com aba frontal, suspensão em PEBD, com regulagem por dentes e tira absorvente de suor.</t>
    </r>
  </si>
  <si>
    <t>Óculos de proteção de lente fumê em policarbonato óptico e alongamento lateral de proteção, resistente a materiais sólidos e líquidos, haste com ajuste, armação preta resistente a impáctos, que obedeça a nt ansi.z.87.1/2004. Com lentes transparentes.</t>
  </si>
  <si>
    <r>
      <rPr>
        <b/>
        <sz val="11"/>
        <color theme="1"/>
        <rFont val="Calibri"/>
        <family val="2"/>
      </rPr>
      <t>Máscara facial descartável,</t>
    </r>
    <r>
      <rPr>
        <sz val="11"/>
        <color theme="1"/>
        <rFont val="Calibri"/>
        <family val="2"/>
      </rPr>
      <t xml:space="preserve"> tipo: PFF2 características adicionais: com válvula</t>
    </r>
  </si>
  <si>
    <t>Óculos de segurança, lente única com proteção lateral em uma só peça de duropolicarbonato com tratamento anti-risco, armação com encaixe para a lente, hastes reguláveis, orifícios para cordão, filtra 99,9% ultravioleta, que obedeça a nt ansi.z.87.1/2004. Com lentes fumê.</t>
  </si>
  <si>
    <r>
      <rPr>
        <b/>
        <sz val="11"/>
        <color theme="1"/>
        <rFont val="Calibri"/>
        <family val="2"/>
      </rPr>
      <t>Capa de chuva,</t>
    </r>
    <r>
      <rPr>
        <sz val="11"/>
        <color theme="1"/>
        <rFont val="Calibri"/>
        <family val="2"/>
      </rPr>
      <t xml:space="preserve"> material: PVC, características adicionais: forrado com capuz</t>
    </r>
  </si>
  <si>
    <t>Alicate amperímetro, material plástico, tipo digital, corrente 0.1 a 1.000 a, voltagem 1 va 750 ac/ dc 1 a 1000, alimentação bateria, voltagem bateria 9 v, resistência 2 mohm, aplicação eletricidade</t>
  </si>
  <si>
    <t>Alicate bico meia cana, material forjado em aço vanádio, material cabo plástico, tipo cabo isolado, tipo corte corte temperado por indução, tipo curvado, comprimento 190 mm, peso 170 g</t>
  </si>
  <si>
    <t>Alicate de pressão, ferro 10 (224mm); abertura máxima da boca: 1.1/8 (28mm); - material: aço cromo, vanádio, material cabo aço cromo vanádio, - acabamento: niquelado e cromado. Utilização: segurar com firmeza, fixar peças, prender e travar, desapertar parafusos danificados, cortar tubulações metálicas, crimpar terminais, desapertar parafusos com sextavado danificado. Ferramenta com formato curvo inferior e reto superior, uso profissional, conta com um gatilho de liberação rápida, dimenssão: 22x9x2cm, peso bruto: 525g.</t>
  </si>
  <si>
    <t>Caixa de ferramenta - sanfonada com 7 gavetas - na cor azul em chapa de aço sae 1006 tratamento antiferrugem pintura de alta resistência utilizado para armazenar e transportar ferramentas.</t>
  </si>
  <si>
    <t>FUNÇÃO:  ELETRICISTA DE ALTA - CBO 7321-20</t>
  </si>
  <si>
    <t>Chave ajustável, material aço cromo vanádio, tamanho 10 pol. Acabamento superficial fosfatizado</t>
  </si>
  <si>
    <t>Chave ajustável, material aço cromo vanádio, tamanho 12 pol. Acabamento superficial fosfatizado</t>
  </si>
  <si>
    <t>Chave tipo fenda -em aço cromo vanádio, 5/16 x 8 polegadas cabo isolado em prolipropileno 600 volts, haste niquelada/cromada, ponta fosfotizada e imantada</t>
  </si>
  <si>
    <t>ELETRICISTA DE ALTA TENSÃO</t>
  </si>
  <si>
    <r>
      <rPr>
        <b/>
        <sz val="11"/>
        <color theme="1"/>
        <rFont val="Calibri"/>
        <family val="2"/>
      </rPr>
      <t>Uniforme profissional,</t>
    </r>
    <r>
      <rPr>
        <sz val="11"/>
        <color theme="1"/>
        <rFont val="Calibri"/>
        <family val="2"/>
      </rPr>
      <t xml:space="preserve"> componentes: calça e camisa manga longa, tamanho: sob medida, material: 100% algodão com tratamento anti-chama, proteção contra agentes térmicos provenientes do arco elétrico e fogo repentino, características adicionais: fita reflexiva: costa,ombros e pernas, com logotipo da empresa contratada bordado no lado esquerdo nas cores reais. Aplicação: proteção individual para eletricista, tipo: classe 2 com CA.</t>
    </r>
  </si>
  <si>
    <t>Cinta suspensão carga, material poliéster, comprimento 4 m, largura 12 cm, capacidade 8.000 kg, aplicação suspensão e amarração de cargas, características adicionais tipo sling quaduplo</t>
  </si>
  <si>
    <r>
      <rPr>
        <b/>
        <sz val="11"/>
        <color theme="1"/>
        <rFont val="Calibri"/>
        <family val="2"/>
      </rPr>
      <t>Crachá</t>
    </r>
    <r>
      <rPr>
        <sz val="11"/>
        <color theme="1"/>
        <rFont val="Calibri"/>
        <family val="2"/>
      </rPr>
      <t xml:space="preserve"> em PVC, laminado frente e verso, tamanho padrão, com foto e identificação do colaborador, cantos arredondados, furado na parte superior para a colocação de mini argola ou jacaré, com cordão para crachás.</t>
    </r>
  </si>
  <si>
    <t>Corda. Material: Polipropileno. Tipo: Trançada. Diâmetro: 10 MM. Aplicação: Múltiplo Uso</t>
  </si>
  <si>
    <t>Corda. Material: Polipropileno. Tipo: Trançada (16 Pernas). Diâmetro: 8 MM. Ponto Ruptura: 515 KGF. Cor: Branca. Aplicação: Amarrações E Içamentos De Cargas Em Geral</t>
  </si>
  <si>
    <t>Estilete, tipo lâmina retrátil, aplicação escritório, largura 19 mm, material corpo plástico</t>
  </si>
  <si>
    <r>
      <rPr>
        <b/>
        <sz val="11"/>
        <color rgb="FF000000"/>
        <rFont val="Calibri"/>
        <family val="2"/>
      </rPr>
      <t>Botas segurança</t>
    </r>
    <r>
      <rPr>
        <sz val="11"/>
        <color rgb="FF000000"/>
        <rFont val="Calibri"/>
        <family val="2"/>
      </rPr>
      <t xml:space="preserve"> confeccionadas em couro (sem bico de aço) para eletricista, cor: preta, sola poliuretano bidensidade, tamanho: cano curto, características adicionais:com solado de borracha ou sola, tamanho sob medida. Aplicação: proteção carga elétrica.</t>
    </r>
  </si>
  <si>
    <t>Fita sinalização, material plástico, comprimento 185 m, largura 70 mm, cor preta e amarela, aplicação sinalização de advertência, características adicionais formato cores em diagonal, zebrada. Rolo 185,00 m</t>
  </si>
  <si>
    <r>
      <rPr>
        <b/>
        <sz val="11"/>
        <color rgb="FF000000"/>
        <rFont val="Calibri"/>
        <family val="2"/>
      </rPr>
      <t>Capacete de segurança</t>
    </r>
    <r>
      <rPr>
        <sz val="11"/>
        <color rgb="FF000000"/>
        <rFont val="Calibri"/>
        <family val="2"/>
      </rPr>
      <t xml:space="preserve"> classe B, tipo: </t>
    </r>
    <r>
      <rPr>
        <b/>
        <sz val="11"/>
        <color rgb="FF000000"/>
        <rFont val="Calibri"/>
        <family val="2"/>
      </rPr>
      <t>aba total</t>
    </r>
    <r>
      <rPr>
        <sz val="11"/>
        <color rgb="FF000000"/>
        <rFont val="Calibri"/>
        <family val="2"/>
      </rPr>
      <t>, características adicionais: suspensão com catraca e jugular.</t>
    </r>
  </si>
  <si>
    <t>Lâmina serra manual, material aço rápido, quantidade dentes 24 dentes por polegada, largura 13 mm, comprimento 300 mm, aplicação arco de serra, espessura 0,65 mm, características adicionais flexível, resistente</t>
  </si>
  <si>
    <r>
      <rPr>
        <b/>
        <sz val="11"/>
        <color theme="1"/>
        <rFont val="Calibri"/>
        <family val="2"/>
      </rPr>
      <t xml:space="preserve">Cinto de segurança, </t>
    </r>
    <r>
      <rPr>
        <sz val="11"/>
        <color theme="1"/>
        <rFont val="Calibri"/>
        <family val="2"/>
      </rPr>
      <t>tipo: paraquedista,</t>
    </r>
    <r>
      <rPr>
        <b/>
        <sz val="11"/>
        <color theme="1"/>
        <rFont val="Calibri"/>
        <family val="2"/>
      </rPr>
      <t xml:space="preserve"> </t>
    </r>
    <r>
      <rPr>
        <sz val="11"/>
        <color theme="1"/>
        <rFont val="Calibri"/>
        <family val="2"/>
      </rPr>
      <t>material: couro, características adicionais: uso eletricista, revestimento interno almofada, com porta-ferramentas.</t>
    </r>
  </si>
  <si>
    <t>Trena, material aço, largura lâmina 25mm, comprimento 10m, revestimento borracha. Características adicionais: estojo anatômico em abs de alta resistência, com cobertura de borracha termoplástica, com trava de segurança para fita, com presilha para cinto e alça de nylon, gancho autoajustável na ponta da fita.</t>
  </si>
  <si>
    <r>
      <rPr>
        <b/>
        <sz val="11"/>
        <color rgb="FF000000"/>
        <rFont val="Calibri"/>
        <family val="2"/>
      </rPr>
      <t>Luva de cobertura</t>
    </r>
    <r>
      <rPr>
        <sz val="11"/>
        <color rgb="FF000000"/>
        <rFont val="Calibri"/>
        <family val="2"/>
      </rPr>
      <t xml:space="preserve"> para a luva de borracha isolante, confeccionada nas faces palmar e dorsal em costura superior sobreposta; tira de reforço em vaqueta entre os dedos polegar e indicador; cinta ajustável em vaqueta em velcro; punho em raspa ao cromo. A luva deverá estar de acordo com NBR 13.712/1996.</t>
    </r>
  </si>
  <si>
    <t>Voltímetro caneta teste detector tensão sem desencapar fio - detecção sem contato - sensibilidade de tensão 90 ~ 1000 v ac - temperatura de operação -10 ¨c ~ 50 ¨c.</t>
  </si>
  <si>
    <r>
      <rPr>
        <b/>
        <sz val="11"/>
        <color theme="1"/>
        <rFont val="Calibri"/>
        <family val="2"/>
      </rPr>
      <t>Luva isolante de borracha para eletricista 20 Kv,</t>
    </r>
    <r>
      <rPr>
        <sz val="11"/>
        <color theme="1"/>
        <rFont val="Calibri"/>
        <family val="2"/>
      </rPr>
      <t xml:space="preserve"> na cor preta, antichama, isenta de irregularidades, acabamento uniforme, devendo cobrir totalmente as mãos, pulso e parte do antebraço do usuário, permitindo interdependência do movimento entre os dedos.</t>
    </r>
  </si>
  <si>
    <t xml:space="preserve">Entrega única </t>
  </si>
  <si>
    <t>Bolsa Grande em Lona P/ Ferramentas 18 Pol C/ 32 Bolsos</t>
  </si>
  <si>
    <r>
      <rPr>
        <b/>
        <sz val="11"/>
        <color rgb="FF000000"/>
        <rFont val="Calibri"/>
        <family val="2"/>
      </rPr>
      <t>Luva isolante de borracha</t>
    </r>
    <r>
      <rPr>
        <u/>
        <sz val="11"/>
        <color rgb="FF000000"/>
        <rFont val="Calibri"/>
        <family val="2"/>
      </rPr>
      <t xml:space="preserve"> </t>
    </r>
    <r>
      <rPr>
        <sz val="11"/>
        <color rgb="FF000000"/>
        <rFont val="Calibri"/>
        <family val="2"/>
      </rPr>
      <t xml:space="preserve">para eletricista para baixa tensão (500 V), confeccionada em borracha natural, antichama. </t>
    </r>
  </si>
  <si>
    <t xml:space="preserve">anual </t>
  </si>
  <si>
    <t>Broca de aço rápido 2,5mm</t>
  </si>
  <si>
    <r>
      <rPr>
        <b/>
        <sz val="11"/>
        <color theme="1"/>
        <rFont val="Calibri"/>
        <family val="2"/>
      </rPr>
      <t xml:space="preserve">Óculos de segurança escuro, para eletricista, </t>
    </r>
    <r>
      <rPr>
        <sz val="11"/>
        <color theme="1"/>
        <rFont val="Calibri"/>
        <family val="2"/>
      </rPr>
      <t>com armação e visor confeccionados em uma única peça de policarbonato, com hastes confeccionadas do mesmo material da armação e articuladas nesta por meio de pinos plásticos.</t>
    </r>
  </si>
  <si>
    <t>Broca de aço rápido 2mm</t>
  </si>
  <si>
    <r>
      <rPr>
        <b/>
        <sz val="11"/>
        <color theme="1"/>
        <rFont val="Calibri"/>
        <family val="2"/>
      </rPr>
      <t xml:space="preserve">Óculos de segurança incolor, para eletricista, </t>
    </r>
    <r>
      <rPr>
        <sz val="11"/>
        <color theme="1"/>
        <rFont val="Calibri"/>
        <family val="2"/>
      </rPr>
      <t>com armação e visor confeccionados em uma única peça de policarbonato, com hastes confeccionadas do mesmo material da armação e articuladas nesta por meio de pinos plásticos.</t>
    </r>
  </si>
  <si>
    <t>Broca de aço rápido 3/8"</t>
  </si>
  <si>
    <r>
      <rPr>
        <b/>
        <sz val="11"/>
        <color theme="1"/>
        <rFont val="Calibri"/>
        <family val="2"/>
      </rPr>
      <t xml:space="preserve">Touca, tipo: balaclava, </t>
    </r>
    <r>
      <rPr>
        <sz val="11"/>
        <color theme="1"/>
        <rFont val="Calibri"/>
        <family val="2"/>
      </rPr>
      <t>material: malha tecida com filamentos de meta-aramida, cor: preta, aplicação: epi, características adicionais: anti-chamas, abertura única. Para uso eletricista</t>
    </r>
  </si>
  <si>
    <t>Broca de aço rápido 3mm</t>
  </si>
  <si>
    <r>
      <rPr>
        <b/>
        <sz val="11"/>
        <color theme="1"/>
        <rFont val="Calibri"/>
        <family val="2"/>
      </rPr>
      <t xml:space="preserve">Talabarte de salvamento e segurança - eletricista, </t>
    </r>
    <r>
      <rPr>
        <sz val="11"/>
        <color theme="1"/>
        <rFont val="Calibri"/>
        <family val="2"/>
      </rPr>
      <t>com abs, posicionamento simples.</t>
    </r>
  </si>
  <si>
    <t>Broca de aço rápido 5/16"</t>
  </si>
  <si>
    <t>Broca de aço rápido 7/32"</t>
  </si>
  <si>
    <t>Escala Métrica de Madeira  2 metros</t>
  </si>
  <si>
    <r>
      <rPr>
        <b/>
        <sz val="11"/>
        <color theme="1"/>
        <rFont val="Calibri"/>
        <family val="2"/>
      </rPr>
      <t>Alicate de bico meia cana</t>
    </r>
    <r>
      <rPr>
        <sz val="11"/>
        <color theme="1"/>
        <rFont val="Calibri"/>
        <family val="2"/>
      </rPr>
      <t>, tamanho: 6'', material: aço cromo vanádio, características adicionais: cabo antideslizante com abas protetoras e com isolamento</t>
    </r>
  </si>
  <si>
    <t>Estilete largo plástico profissional c/trava D95 Easy Office BT</t>
  </si>
  <si>
    <r>
      <rPr>
        <b/>
        <sz val="11"/>
        <color theme="1"/>
        <rFont val="Calibri"/>
        <family val="2"/>
      </rPr>
      <t>Alicate de corte diagonal</t>
    </r>
    <r>
      <rPr>
        <sz val="11"/>
        <color theme="1"/>
        <rFont val="Calibri"/>
        <family val="2"/>
      </rPr>
      <t>, tamanho: 6'', material: aço cromo vanádio, características adicionais: cabo antideslizante com abas protetoras e com isolamento</t>
    </r>
  </si>
  <si>
    <t>Grampeador de madeira, tipo pistola, material: aço, características adicionais: sistema de trava manual</t>
  </si>
  <si>
    <r>
      <rPr>
        <b/>
        <sz val="11"/>
        <color theme="1"/>
        <rFont val="Calibri"/>
        <family val="2"/>
      </rPr>
      <t>Alicate universal - eletricista</t>
    </r>
    <r>
      <rPr>
        <sz val="11"/>
        <color theme="1"/>
        <rFont val="Calibri"/>
        <family val="2"/>
      </rPr>
      <t>, tamanho: 8'', características adicionais: cabo antideslizante com abas protetoras e com isolamento</t>
    </r>
  </si>
  <si>
    <t>Jogo de chave soquete, quantitativo: 40 peças, características adicionais: com catraca com terminais intercambiáveis</t>
  </si>
  <si>
    <r>
      <rPr>
        <b/>
        <sz val="11"/>
        <color theme="1"/>
        <rFont val="Calibri"/>
        <family val="2"/>
      </rPr>
      <t>Alicate volt-amperímetro RMS</t>
    </r>
    <r>
      <rPr>
        <sz val="11"/>
        <color theme="1"/>
        <rFont val="Calibri"/>
        <family val="2"/>
      </rPr>
      <t>, características adicionais: proteção contra sobrecarga eletrônica</t>
    </r>
  </si>
  <si>
    <t>Jogo de serra copo bimetal, material principal: aço, tamanho: 1/2", 3/4", 1", 1.1/4", 1.1/2", 2", 2.1/2", 3" e 4", quantitativo: 09 peças</t>
  </si>
  <si>
    <r>
      <rPr>
        <b/>
        <sz val="11"/>
        <color theme="1"/>
        <rFont val="Calibri"/>
        <family val="2"/>
      </rPr>
      <t>Alicate bomba d´água</t>
    </r>
    <r>
      <rPr>
        <sz val="11"/>
        <color theme="1"/>
        <rFont val="Calibri"/>
        <family val="2"/>
      </rPr>
      <t>, tamanho 12", em aço vanádio; tratamento superficial: Niquelado; Ajuste: 06 posições; Abertura da boa: 40mm e isolamento 1000V.</t>
    </r>
  </si>
  <si>
    <t>Plaina elétrica 82mm, P=620W;T=220V:Makita</t>
  </si>
  <si>
    <r>
      <rPr>
        <b/>
        <sz val="11"/>
        <color theme="1"/>
        <rFont val="Calibri"/>
        <family val="2"/>
      </rPr>
      <t>BOLSA FERRAMENTA,</t>
    </r>
    <r>
      <rPr>
        <sz val="11"/>
        <color theme="1"/>
        <rFont val="Calibri"/>
        <family val="2"/>
      </rPr>
      <t xml:space="preserve"> MATERIAL:LONA, TIPO:IMPERMEÁVEL, MATERIAL FUNDO:COURO, MATERIAL ARMAÇÃO:AÇO ZINCADO, COMPRIMENTO:300 MM, ALTURA:350 MM, LARGURA:300 MM, CARACTERÍSTICAS ADICIONAIS:ALÇAS REFORÇADAS.</t>
    </r>
  </si>
  <si>
    <t>Serrote Max Costa 12" (Ficha)</t>
  </si>
  <si>
    <r>
      <rPr>
        <b/>
        <sz val="11"/>
        <color theme="1"/>
        <rFont val="Calibri"/>
        <family val="2"/>
      </rPr>
      <t xml:space="preserve">Canivete, </t>
    </r>
    <r>
      <rPr>
        <sz val="11"/>
        <color theme="1"/>
        <rFont val="Calibri"/>
        <family val="2"/>
      </rPr>
      <t>tamanho: 14,5 - 14,7 cm, material: aço carbono, cabo antideslizante</t>
    </r>
  </si>
  <si>
    <t>Serrote profissional, tamanho: 40cm; material: lâmina em aço alto carbono, cabo em madeira</t>
  </si>
  <si>
    <r>
      <rPr>
        <b/>
        <sz val="11"/>
        <color theme="1"/>
        <rFont val="Calibri"/>
        <family val="2"/>
      </rPr>
      <t>Chave teste</t>
    </r>
    <r>
      <rPr>
        <sz val="11"/>
        <color theme="1"/>
        <rFont val="Calibri"/>
        <family val="2"/>
      </rPr>
      <t>, tamanho: 1/8 x 3'', material: haste em aço especial temperado. Marcas de referência: Gedore e tramontina.</t>
    </r>
  </si>
  <si>
    <t>Trena, tamanho: 8m</t>
  </si>
  <si>
    <r>
      <rPr>
        <b/>
        <sz val="11"/>
        <color theme="1"/>
        <rFont val="Calibri"/>
        <family val="2"/>
      </rPr>
      <t xml:space="preserve">Chave ajustável, tipo: </t>
    </r>
    <r>
      <rPr>
        <sz val="11"/>
        <color theme="1"/>
        <rFont val="Calibri"/>
        <family val="2"/>
      </rPr>
      <t>Inglesa, tamanho: 12" (30cm), material: Aço cromo vanádio.</t>
    </r>
  </si>
  <si>
    <t>Calça comprida em jeans, com 02 bolsos traseiros e 02 laterais, com arriata, fechamento com cós botão e zíper, tamanho sob medida e fino acabamento.</t>
  </si>
  <si>
    <r>
      <rPr>
        <b/>
        <sz val="11"/>
        <color theme="1"/>
        <rFont val="Calibri"/>
        <family val="2"/>
      </rPr>
      <t>Colete refletivo de segurança</t>
    </r>
    <r>
      <rPr>
        <sz val="11"/>
        <color theme="1"/>
        <rFont val="Calibri"/>
        <family val="2"/>
      </rPr>
      <t>, (padrão preto/amarelo), modelo "X"</t>
    </r>
  </si>
  <si>
    <t>Badisco, tipo: alimentação bateria, características adicionais: teste de linhas telefônicas</t>
  </si>
  <si>
    <r>
      <rPr>
        <b/>
        <sz val="11"/>
        <color theme="1"/>
        <rFont val="Calibri"/>
        <family val="2"/>
      </rPr>
      <t xml:space="preserve">Jogo de chave Allen, </t>
    </r>
    <r>
      <rPr>
        <sz val="11"/>
        <color theme="1"/>
        <rFont val="Calibri"/>
        <family val="2"/>
      </rPr>
      <t>quantitativo: 12 peças, material: aço cromo vanádio, características adicionais: tipo "L" série curta e ponta hexagonal abaulada</t>
    </r>
  </si>
  <si>
    <t>Multímetro básico, características adicionais: corrente e tensão</t>
  </si>
  <si>
    <r>
      <rPr>
        <b/>
        <sz val="11"/>
        <color theme="1"/>
        <rFont val="Calibri"/>
        <family val="2"/>
      </rPr>
      <t>Jogo de chave de fenda e phillips isolada</t>
    </r>
    <r>
      <rPr>
        <sz val="11"/>
        <color theme="1"/>
        <rFont val="Calibri"/>
        <family val="2"/>
      </rPr>
      <t>, quantidade: 6 peças, material: aço cromo vanádio, características adicionais:  isolamento 1000V</t>
    </r>
  </si>
  <si>
    <t>Chave estrela, quantitativo: 8 peças, material: cromo vanádio, tamanho: 6 a 22 mm</t>
  </si>
  <si>
    <t>Chave de fenda e phillips, quantitativo: 6 peças, material: cromo vanádio</t>
  </si>
  <si>
    <t>FUNÇÃO:  ELETRICISTA DE BAIXA - CBO 7321-20</t>
  </si>
  <si>
    <t>Localizador de cabos (Zumba)</t>
  </si>
  <si>
    <t>Bolsa para acomodar os equipamentos, características adicionais: confeccionada em poliéster</t>
  </si>
  <si>
    <t>Alavanca de ferro redonda lisa, dimensões: 1"x 1,5m, possui uma ponta tipo ponteiro e a outra ponta tipo talhadeira.  Peso:5.66 kg</t>
  </si>
  <si>
    <t>Alicate rebitador profissional 10,5" com 04 pontas</t>
  </si>
  <si>
    <t>ELETRICISTA DE BAIXA TENSÃO</t>
  </si>
  <si>
    <r>
      <rPr>
        <b/>
        <sz val="11"/>
        <color rgb="FF000000"/>
        <rFont val="Calibri"/>
        <family val="2"/>
      </rPr>
      <t>Uniforme profissional</t>
    </r>
    <r>
      <rPr>
        <sz val="11"/>
        <color rgb="FF000000"/>
        <rFont val="Calibri"/>
        <family val="2"/>
      </rPr>
      <t>, componentes: calça e camisa manga longa, tamanho: sob medida, material: 100% algodão com tratamento anti-chama, proteção contra agentes térmicos provenientes do arco elétrico e fogo repentino, características adicionais: fita reflexiva: costa,ombros e pernas, com logotipo da empresa contratada bordado no lado esquerdo nas cores reais. Aplicação: proteção individual para eletricista, tipo: classe 2 com CA.</t>
    </r>
  </si>
  <si>
    <t>Avental de soldador, material: raspa de couro, comprimento: 0,9 m, largura: 0,60 m, características adicionais: inteiriço, sem emendas, com fivelas e tiras ajuste</t>
  </si>
  <si>
    <r>
      <rPr>
        <b/>
        <sz val="11"/>
        <color theme="1"/>
        <rFont val="Calibri"/>
        <family val="2"/>
      </rPr>
      <t>Crachá</t>
    </r>
    <r>
      <rPr>
        <sz val="11"/>
        <color theme="1"/>
        <rFont val="Calibri"/>
        <family val="2"/>
      </rPr>
      <t xml:space="preserve"> em PVC, laminado frente e verso, tamanho padrão, com foto e identificação do colaborador, cantos arredondados, furado na parte superior para a colocação de mini argola ou jacaré, com cordão para crachás.</t>
    </r>
  </si>
  <si>
    <t>Balde Para Concreto 10 Litros Metálico Galvanizado - Modelo de referência: Vonder</t>
  </si>
  <si>
    <t>Bomba de vácuo. Capacidade Refrigeração: 6 Cfm. Modelo: Partida Por Capacitor Térmico. Vazão: 140 L/MIN. Características Adicionais: 2 Estágios E Reativação Automática. Potência Motor: 1/2 HP. Voltagem: 110/220 V</t>
  </si>
  <si>
    <t>Broca para furação de concreto e parede, diâmetro: 10mm SDS PLUS. Comprimento de 260mm</t>
  </si>
  <si>
    <r>
      <rPr>
        <b/>
        <sz val="11"/>
        <color rgb="FF000000"/>
        <rFont val="Calibri"/>
        <family val="2"/>
      </rPr>
      <t>Botas segurança</t>
    </r>
    <r>
      <rPr>
        <sz val="11"/>
        <color rgb="FF000000"/>
        <rFont val="Calibri"/>
        <family val="2"/>
      </rPr>
      <t xml:space="preserve"> confeccionadas em couro (sem bico de aço) para eletricista, cor: preta, sola poliuretano bidensidade, tamanho: cano curto, características adicionais:com solado de borracha ou sola, tamanho sob medida. Aplicação: proteção carga elétrica.</t>
    </r>
  </si>
  <si>
    <t>Broca para furação de concreto e parede, diâmetro: 6mm SDS PLUS. Comprimento de 210mm</t>
  </si>
  <si>
    <r>
      <rPr>
        <b/>
        <sz val="11"/>
        <color rgb="FF000000"/>
        <rFont val="Calibri"/>
        <family val="2"/>
      </rPr>
      <t>Luva de cobertura</t>
    </r>
    <r>
      <rPr>
        <sz val="11"/>
        <color rgb="FF000000"/>
        <rFont val="Calibri"/>
        <family val="2"/>
      </rPr>
      <t xml:space="preserve"> para a luva de borracha isolante, confeccionada nas faces palmar e dorsal em costura superior sobreposta; tira de reforço em vaqueta entre os dedos polegar e indicador; cinta ajustável em vaqueta em velcro; punho em raspa ao cromo. A luva deverá estar de acordo com NBR 13.712/1996.</t>
    </r>
  </si>
  <si>
    <t>Broca para furação de concreto e parede, diâmetro: 8mm SDS PLUS. Comprimento de 100mm</t>
  </si>
  <si>
    <r>
      <rPr>
        <b/>
        <sz val="11"/>
        <color rgb="FF000000"/>
        <rFont val="Calibri"/>
        <family val="2"/>
      </rPr>
      <t>Luva isolante de borracha</t>
    </r>
    <r>
      <rPr>
        <u/>
        <sz val="11"/>
        <color rgb="FF000000"/>
        <rFont val="Calibri"/>
        <family val="2"/>
      </rPr>
      <t xml:space="preserve"> </t>
    </r>
    <r>
      <rPr>
        <sz val="11"/>
        <color rgb="FF000000"/>
        <rFont val="Calibri"/>
        <family val="2"/>
      </rPr>
      <t xml:space="preserve">para eletricista para baixa tensão (500 V), confeccionada em borracha natural, antichama. </t>
    </r>
  </si>
  <si>
    <t>Broca para furação de concreto e parede, diâmetro: 12mm x 460mm SDS PLUS</t>
  </si>
  <si>
    <r>
      <rPr>
        <b/>
        <sz val="11"/>
        <color theme="1"/>
        <rFont val="Calibri"/>
        <family val="2"/>
      </rPr>
      <t>Capacete de segurança</t>
    </r>
    <r>
      <rPr>
        <sz val="11"/>
        <color theme="1"/>
        <rFont val="Calibri"/>
        <family val="2"/>
      </rPr>
      <t xml:space="preserve"> para uso em construção civil, classe B, com </t>
    </r>
    <r>
      <rPr>
        <b/>
        <sz val="11"/>
        <color theme="1"/>
        <rFont val="Calibri"/>
        <family val="2"/>
      </rPr>
      <t>aba frontal</t>
    </r>
    <r>
      <rPr>
        <sz val="11"/>
        <color theme="1"/>
        <rFont val="Calibri"/>
        <family val="2"/>
      </rPr>
      <t>, suspensão em PEBD, com regulagem por dentes e tira absorvente de suor.</t>
    </r>
  </si>
  <si>
    <t>Broca serra copo diamantada 53mm com haste 3/8´ sem abertura lateral para remoção de resíduos, fabricada com revestimento a pó de diamante na ponta de corte.</t>
  </si>
  <si>
    <r>
      <rPr>
        <b/>
        <sz val="11"/>
        <color theme="1"/>
        <rFont val="Calibri"/>
        <family val="2"/>
      </rPr>
      <t xml:space="preserve">Óculos de segurança incolor, para eletricista, </t>
    </r>
    <r>
      <rPr>
        <sz val="11"/>
        <color theme="1"/>
        <rFont val="Calibri"/>
        <family val="2"/>
      </rPr>
      <t>com armação e visor confeccionados em uma única peça de policarbonato, com hastes confeccionadas do mesmo material da armação e articuladas nesta por meio de pinos plásticos.</t>
    </r>
  </si>
  <si>
    <t>Broca wídia, material corpo aço, material ponta wídia, tamanho média, diâmetro3/16 pol, tipo haste cilíndrica</t>
  </si>
  <si>
    <t>Broca wídia, material corpo aço, material ponta wídia, tamanho média, diâmetro5/16 pol, tipo haste cilíndrica. 120 mm</t>
  </si>
  <si>
    <t>Capacímetro digital portátil. Faixas de medida: 200p/2n/20n/200n/2µ/20µ/200µ/
 2000µ/20mf. Digital 3 1/2 dígitos/2000.</t>
  </si>
  <si>
    <r>
      <rPr>
        <b/>
        <sz val="11"/>
        <color theme="1"/>
        <rFont val="Calibri"/>
        <family val="2"/>
      </rPr>
      <t>Alicate de bico meia cana</t>
    </r>
    <r>
      <rPr>
        <sz val="11"/>
        <color theme="1"/>
        <rFont val="Calibri"/>
        <family val="2"/>
      </rPr>
      <t>, tamanho: 6'', material: aço cromo vanádio, características adicionais: cabo antideslizante com abas protetoras e com isolamento</t>
    </r>
  </si>
  <si>
    <t>Cavadeira articulada de 1,10 x 1,50m</t>
  </si>
  <si>
    <r>
      <rPr>
        <b/>
        <sz val="11"/>
        <color theme="1"/>
        <rFont val="Calibri"/>
        <family val="2"/>
      </rPr>
      <t>Alicate de corte diagonal</t>
    </r>
    <r>
      <rPr>
        <sz val="11"/>
        <color theme="1"/>
        <rFont val="Calibri"/>
        <family val="2"/>
      </rPr>
      <t>, tamanho: 6'', material: aço cromo vanádio, características adicionais: cabo antideslizante com abas protetoras e com isolamento</t>
    </r>
  </si>
  <si>
    <t>Carrinho de Mão Caçamba Aço 65l  Modelo de referência:: 77714/435 Tramontina</t>
  </si>
  <si>
    <r>
      <rPr>
        <b/>
        <sz val="11"/>
        <color theme="1"/>
        <rFont val="Calibri"/>
        <family val="2"/>
      </rPr>
      <t>Alicate universal - eletricista</t>
    </r>
    <r>
      <rPr>
        <sz val="11"/>
        <color theme="1"/>
        <rFont val="Calibri"/>
        <family val="2"/>
      </rPr>
      <t>, tamanho: 8'', características adicionais: cabo antideslizante com abas protetoras e com isolamento</t>
    </r>
  </si>
  <si>
    <t>Chave de grifo, tamanho: 24'', características adicionais: cabo com pintura eletrostática</t>
  </si>
  <si>
    <r>
      <rPr>
        <b/>
        <sz val="11"/>
        <color theme="1"/>
        <rFont val="Calibri"/>
        <family val="2"/>
      </rPr>
      <t>Alicate volt-amperímetro RMS</t>
    </r>
    <r>
      <rPr>
        <sz val="11"/>
        <color theme="1"/>
        <rFont val="Calibri"/>
        <family val="2"/>
      </rPr>
      <t>, características adicionais: proteção contra sobrecarga eletrônica, com bolsa. (Minipa ou superior)</t>
    </r>
  </si>
  <si>
    <t>Coletor para limpeza de ar condicionado SPLIT60k BTUS. Dimensões de Cerca de Alt.65 cm. x Larg. 55 cm. x Comp.190 cm. Mangueira de drenagem. Material: Lona. Material da estrutura: Alumínio</t>
  </si>
  <si>
    <r>
      <rPr>
        <b/>
        <sz val="11"/>
        <color rgb="FF000000"/>
        <rFont val="Calibri"/>
        <family val="2"/>
      </rPr>
      <t>Balde de lona para ferramentas</t>
    </r>
    <r>
      <rPr>
        <sz val="11"/>
        <color rgb="FF000000"/>
        <rFont val="Calibri"/>
        <family val="2"/>
      </rPr>
      <t xml:space="preserve"> de Eletricista redondo 35 x 30 cm</t>
    </r>
  </si>
  <si>
    <t>Cone de sinalização (padrão preto/amarelo), altura: 75 cm</t>
  </si>
  <si>
    <r>
      <rPr>
        <b/>
        <sz val="11"/>
        <color theme="1"/>
        <rFont val="Calibri"/>
        <family val="2"/>
      </rPr>
      <t xml:space="preserve">Canivete, </t>
    </r>
    <r>
      <rPr>
        <sz val="11"/>
        <color theme="1"/>
        <rFont val="Calibri"/>
        <family val="2"/>
      </rPr>
      <t>tamanho: 4'', material: aço carbono, cabo antideslizante</t>
    </r>
  </si>
  <si>
    <t>Conjunto broca, material aço rápido, aplicação metal, componentes 10 peças de 3 a 12mm, tipo cilíndrica.</t>
  </si>
  <si>
    <r>
      <rPr>
        <b/>
        <sz val="11"/>
        <color theme="1"/>
        <rFont val="Calibri"/>
        <family val="2"/>
      </rPr>
      <t xml:space="preserve">Chave teste, </t>
    </r>
    <r>
      <rPr>
        <sz val="11"/>
        <color theme="1"/>
        <rFont val="Calibri"/>
        <family val="2"/>
      </rPr>
      <t>tamanho: 1/8 x 3'', material: haste em aço especial temperado. Marcas de referência: Gedore e tramontina.</t>
    </r>
  </si>
  <si>
    <t>Conjunto broca, material ponta vídea, aplicação concreto, componentes 10 peças de 3,4,5,6,7,8,9,10,11 e 12 mm</t>
  </si>
  <si>
    <r>
      <rPr>
        <b/>
        <sz val="11"/>
        <color theme="1"/>
        <rFont val="Calibri"/>
        <family val="2"/>
      </rPr>
      <t xml:space="preserve">Chave ajustável, tipo: </t>
    </r>
    <r>
      <rPr>
        <sz val="11"/>
        <color theme="1"/>
        <rFont val="Calibri"/>
        <family val="2"/>
      </rPr>
      <t>Inglesa, tamanho: 12" (30cm), material: Aço cromo vanádio.</t>
    </r>
  </si>
  <si>
    <t xml:space="preserve">Conjunto de aterramento temporário para linha aérea de distribuição 13,8kV, características adicionais: 3 Grampos de Aterramento por torção, com elementos de fiberglass, diâmetro de 25mm x 1.250mm de comprimento (PR 795), 1 Trapézio de suspensão simultânea dos grampos à linha ( PR 794), 1 Grampo de fixação ao ponto de terra ( PR 792-T), 1 Trado de Aterramento, com haste cooperweld, diâmetro de 16mm x 1.500mm de cumprimento, punho desmontável ( PR 754R), 2 Cabos de cobre ultra flexível, de curto-circuitamento isolamento transparente (25mm), comprimento de 2.000mm cada (PR 757), 1 Cabo de cobre ultra flexível, para aterramento, isolamento transparente (25mm), comprimento de 12.000mm (PR 757), 1 Bolsa de lona Impermeável, cor verde para guarda e transporte do conjunto.
</t>
  </si>
  <si>
    <r>
      <rPr>
        <b/>
        <sz val="11"/>
        <color theme="1"/>
        <rFont val="Calibri"/>
        <family val="2"/>
      </rPr>
      <t xml:space="preserve">Jogo de chave Allen, </t>
    </r>
    <r>
      <rPr>
        <sz val="11"/>
        <color theme="1"/>
        <rFont val="Calibri"/>
        <family val="2"/>
      </rPr>
      <t>quantitativo: 12 peças, material: aço cromo vanádio, características adicionais: tipo "L" série curta e ponta hexagonal abaulada</t>
    </r>
  </si>
  <si>
    <t>Conjunto manifold, componentes conjunto de válvulas e 2 manômetros, aplicação gases, com mangueira. Uso r22- r134a- r404a- r410a - r407c</t>
  </si>
  <si>
    <r>
      <rPr>
        <b/>
        <sz val="11"/>
        <color theme="1"/>
        <rFont val="Calibri"/>
        <family val="2"/>
      </rPr>
      <t xml:space="preserve">Parafusadeira e Furadeira 3/8 À Bateria - Bivolt - 12V - </t>
    </r>
    <r>
      <rPr>
        <sz val="11"/>
        <color theme="1"/>
        <rFont val="Calibri"/>
        <family val="2"/>
      </rPr>
      <t>modelo de referencia: Vonder Pfv012</t>
    </r>
  </si>
  <si>
    <t>Cortador de pisos, material: aço, tamanho do corte: 60 cm</t>
  </si>
  <si>
    <r>
      <rPr>
        <b/>
        <sz val="11"/>
        <color theme="1"/>
        <rFont val="Calibri"/>
        <family val="2"/>
      </rPr>
      <t xml:space="preserve">Conjunto de ferramentas, </t>
    </r>
    <r>
      <rPr>
        <sz val="11"/>
        <color theme="1"/>
        <rFont val="Calibri"/>
        <family val="2"/>
      </rPr>
      <t>componentes: 47 peças, características adicionais: conjunto de bits e soquetes com chave manual.</t>
    </r>
  </si>
  <si>
    <t>Disco de corte para ferro e inox 7 pol. -diâmetro externo: 180mm (7 ) - diâmetro do furo: 22,23mm (7/8 ) - espessura: 3,0mm (1/8´) - rotação: 8.500 min-1</t>
  </si>
  <si>
    <t>Disco de corte para madeira 110x20x36 dentes</t>
  </si>
  <si>
    <t>Enxada de Metal Larga com Cabo Construção - Modelo de referênciaTramontina</t>
  </si>
  <si>
    <t>FUNÇÃO:  MECÂNICO DE MANUTENÇÃO DE MÁQUINAS EM GERAL - CBO 9113-05</t>
  </si>
  <si>
    <t>Escada de fibra de vidro Extensível Vazada Laranja 29 Degraus Úteis 5,15 x 9m Modelo de referência:  COGUMELO-EFV-29</t>
  </si>
  <si>
    <t>Escada extensível de alumínio, capacidade até 120 kg, tipo sapata larga e de borracha, tipo degraus (2 x 7) acoplados lado a lado, quantidade degraus 07 un, altura fechada 2,40 m, altura aberta 2,20 m</t>
  </si>
  <si>
    <t>Escada multiuso do tipo articulada/extensivel, 6 degraus fechada e 10 aberta, material em aluminio, metal ou fibra de vidro, altura aproximada de 320cm quando aberta e 1,90 quando fechada</t>
  </si>
  <si>
    <t>Esmerilhadeira portátil, tipo angular, ferramenta corte disco, diâmetro disco 115 mm, potência 710 watt, rotação 11.000 rpm, peso 1,70 kg, tensão alimentação 220 v</t>
  </si>
  <si>
    <t>MECÂNICO DE MANUTENÇÃO</t>
  </si>
  <si>
    <r>
      <rPr>
        <b/>
        <sz val="11"/>
        <color rgb="FF000000"/>
        <rFont val="Calibri"/>
        <family val="2"/>
      </rPr>
      <t>Calça comprida</t>
    </r>
    <r>
      <rPr>
        <sz val="11"/>
        <color rgb="FF000000"/>
        <rFont val="Calibri"/>
        <family val="2"/>
      </rPr>
      <t>, confeccionada em brim (100% algodão), cor azul (RGB #0000FF), material meio cós, meio elástico, com quatro bolsos chapados e passante para o cinto, resistente a rasgos e abrasões em geral, oferecendo excelente durabilidade.</t>
    </r>
  </si>
  <si>
    <t>Extensão elétrica com 20,00m</t>
  </si>
  <si>
    <r>
      <rPr>
        <b/>
        <sz val="11"/>
        <color theme="1"/>
        <rFont val="Calibri"/>
        <family val="2"/>
      </rPr>
      <t xml:space="preserve">Camisa </t>
    </r>
    <r>
      <rPr>
        <sz val="11"/>
        <color theme="1"/>
        <rFont val="Calibri"/>
        <family val="2"/>
      </rPr>
      <t>em poliéster, cor azul claro  (RGB #87CEEB),  modelo polo, manga curta com logotipo da empresa contratada bordado no bolso frontal (lado esquerdo) nas cores reais, feita sob medida.</t>
    </r>
  </si>
  <si>
    <t>Extensão elétrica com 50,00m</t>
  </si>
  <si>
    <r>
      <rPr>
        <b/>
        <sz val="11"/>
        <color rgb="FF000000"/>
        <rFont val="Times New Roman"/>
        <family val="1"/>
      </rPr>
      <t>Crachá em PVC</t>
    </r>
    <r>
      <rPr>
        <sz val="11"/>
        <color rgb="FF000000"/>
        <rFont val="Times New Roman"/>
        <family val="1"/>
      </rPr>
      <t>, laminado frente e verso, tamanho padrão, com foto e identificação do colaborador, cantos arredondados, furado na parte superior para a colocação de mini argola ou jacaré, com cordão para crachás.</t>
    </r>
  </si>
  <si>
    <t>Fasímetro Portátil Classe: Nível Segurança Cat.Ii De Precisão Básica 0,05% Escala Medição Tensão Alternada: 600 V Aplicação: Indicação De Fases Abertas Acessórios: Pontas De Prova, Bolsa P/ Transporte E Manual Características Adicionais: Indicadores Led P/ Seqüência Trifásica</t>
  </si>
  <si>
    <t>Furadeira elétrica, tipo impacto, potência 800 w, tamanho mandril 1/2 pol, tensão alimentação 220 v</t>
  </si>
  <si>
    <t>Jogo chave, material: aço cromo vanádio, tipo: fixa, quantidade peças: 18, tamanho: 6;7;8;9;10;11;12;13;14;15;16;17;18;19;20;22, modelo: chave de boca, acessórios: estojo</t>
  </si>
  <si>
    <r>
      <rPr>
        <b/>
        <sz val="11"/>
        <color rgb="FF000000"/>
        <rFont val="Calibri"/>
        <family val="2"/>
      </rPr>
      <t>Botas segurança</t>
    </r>
    <r>
      <rPr>
        <sz val="11"/>
        <color rgb="FF000000"/>
        <rFont val="Calibri"/>
        <family val="2"/>
      </rPr>
      <t xml:space="preserve"> confeccionadas em couro (sem bico de aço) para eletricista, cor: preta, sola poliuretano bidensidade, tamanho: cano curto, características adicionais:com solado de borracha ou sola, tamanho sob medida. Aplicação: proteção carga elétrica.</t>
    </r>
  </si>
  <si>
    <t>Jogo de chave de fenda e philips com 10 peças, medidas: fenda: 3/16 x 6´, 1/4 x 6´, 1/4 x 4´, 3/16 x 3´, 1/8 x 2´, 1/4 x 1-1/2´ philips: 3 x 1-1/2´, 0 x 2´, 1 x 4´, 2 x 4´.</t>
  </si>
  <si>
    <r>
      <rPr>
        <b/>
        <sz val="11"/>
        <color theme="1"/>
        <rFont val="Times New Roman"/>
        <family val="1"/>
      </rPr>
      <t>Capacete de segurança</t>
    </r>
    <r>
      <rPr>
        <sz val="11"/>
        <color theme="1"/>
        <rFont val="Times New Roman"/>
        <family val="1"/>
      </rPr>
      <t xml:space="preserve"> em polietileno de alta densidade e proteção de raios solares, resistente a impácto de materiais sólidos e líquidos, com carneiro ajustável, de 6 pontos para carneira com jugular e aba frontal longa, que obedeça a NR 06 e a NBR 8221/2033 (na cor branca). Aba parcial.</t>
    </r>
  </si>
  <si>
    <t>Jogo de Formão Cabo Madeira profissional aço - 4 Peças -  1/4'' • 1/2'' • 3/4'' • 1''.</t>
  </si>
  <si>
    <r>
      <rPr>
        <b/>
        <sz val="11"/>
        <color theme="1"/>
        <rFont val="Calibri"/>
        <family val="2"/>
      </rPr>
      <t xml:space="preserve">Cinto de segurança, </t>
    </r>
    <r>
      <rPr>
        <sz val="11"/>
        <color theme="1"/>
        <rFont val="Calibri"/>
        <family val="2"/>
      </rPr>
      <t>tipo: paraquedista,</t>
    </r>
    <r>
      <rPr>
        <b/>
        <sz val="11"/>
        <color theme="1"/>
        <rFont val="Calibri"/>
        <family val="2"/>
      </rPr>
      <t xml:space="preserve"> </t>
    </r>
    <r>
      <rPr>
        <sz val="11"/>
        <color theme="1"/>
        <rFont val="Calibri"/>
        <family val="2"/>
      </rPr>
      <t>material: couro, características adicionais: uso eletricista, revestimento interno almofada, com porta-ferramentas.</t>
    </r>
  </si>
  <si>
    <t>Kit de Macho de tarraxas manual para tubo PVC,  tamanho: 1/2'' a 1'', quantitativo: 40 peças, Características Adicionais :17 COSSINETES, 1 PORTA COSSINETE, 2 VIRA MACHO, 17</t>
  </si>
  <si>
    <r>
      <rPr>
        <b/>
        <sz val="11"/>
        <color theme="1"/>
        <rFont val="Calibri"/>
        <family val="2"/>
      </rPr>
      <t>Luva de segurança</t>
    </r>
    <r>
      <rPr>
        <sz val="11"/>
        <color theme="1"/>
        <rFont val="Calibri"/>
        <family val="2"/>
      </rPr>
      <t>, tipo malha pigmentada, tricotada em algodão pigmentada com pontos de PVC, confortável e com boa destreza e sensibilidade para as mãos.</t>
    </r>
  </si>
  <si>
    <t>Kit flangeador excêntrico com catraca para tubos de 1/4´ a 3/4´, catraca possibilita giro para ambos os lados; design ergonômico; acompanha cortador de tubos roller (3/16´ - 1 1/4´); acompanha escareador com lamina giratória; 01 maleta organizadora</t>
  </si>
  <si>
    <r>
      <rPr>
        <b/>
        <sz val="11"/>
        <color theme="1"/>
        <rFont val="Times New Roman"/>
        <family val="1"/>
      </rPr>
      <t>Mosquetão</t>
    </r>
    <r>
      <rPr>
        <sz val="11"/>
        <color theme="1"/>
        <rFont val="Times New Roman"/>
        <family val="1"/>
      </rPr>
      <t>, material aço, aplicação conectar cinto de paraquedista, características adicionais abertura 20mm, com dupla trava de segurança, resistência 2.000 kg</t>
    </r>
  </si>
  <si>
    <t>Lavadora de Alta Pressão tipo residencial, bomba axial, pressão máxima de 1800psi, motor universal com 1450w de potência, vazão de 300L/h, 220V, cabo elétrico de 5m, mangueira de 3m, com rodas e alça para transporte</t>
  </si>
  <si>
    <r>
      <rPr>
        <b/>
        <sz val="11"/>
        <color theme="1"/>
        <rFont val="Times New Roman"/>
        <family val="1"/>
      </rPr>
      <t>Óculos de proteção</t>
    </r>
    <r>
      <rPr>
        <sz val="11"/>
        <color theme="1"/>
        <rFont val="Times New Roman"/>
        <family val="1"/>
      </rPr>
      <t xml:space="preserve"> de lente fumê em policarbonato óptico e alongamento lateral de proteção, resistente a materiais sólidos e líquidos, haste com ajuste, armação preta resistente a impáctos, que obedeça a nt ansi.z.87.1/2004. Com lentes transparentes.</t>
    </r>
  </si>
  <si>
    <t>Lixadeira Angular Industrial 7 Pol Sa 7021 2.200W.Modelo de referência: Makita</t>
  </si>
  <si>
    <r>
      <rPr>
        <b/>
        <sz val="11"/>
        <color theme="1"/>
        <rFont val="Times New Roman"/>
        <family val="1"/>
      </rPr>
      <t>Óculos de segurança</t>
    </r>
    <r>
      <rPr>
        <sz val="11"/>
        <color theme="1"/>
        <rFont val="Times New Roman"/>
        <family val="1"/>
      </rPr>
      <t>, lente única com proteção lateral em uma só peça de duropolicarbonato com tratamento anti-risco, armação com encaixe para a lente, hastes reguláveis, orifícios para cordão, filtra 99,9% ultravioleta, que obedeça a nt ansi.z.87.1/2004. Com lentes fumê.</t>
    </r>
  </si>
  <si>
    <t>Lixadeira manual / elétrica / industrial, nome lixadeira eletrica / acessorios</t>
  </si>
  <si>
    <r>
      <rPr>
        <b/>
        <sz val="11"/>
        <color theme="1"/>
        <rFont val="Calibri"/>
        <family val="2"/>
      </rPr>
      <t>Protetor auditivo tipo plug</t>
    </r>
    <r>
      <rPr>
        <sz val="11"/>
        <color theme="1"/>
        <rFont val="Calibri"/>
        <family val="2"/>
      </rPr>
      <t xml:space="preserve"> (com duas inserções pré-moldadas, com três flages cada), de silicone ou borracha.</t>
    </r>
  </si>
  <si>
    <t>Maçarico portátil automático para MAP e PROPANO. Fabricado em alumínio fundido para proporcionar uma maior durabilidade, com acendimento automático e botão LIGA/DESLIGA a ignição instatâneo. Possui bico em aço inox com saída de chama otimizada com temperaturas até 1800°C, com função trava-chama. Acompanhar os cilindros de 395 a 495g.</t>
  </si>
  <si>
    <t>Mangueira cristal, dimensões: 1/4"x1,5 mm, características adicionais: rolo com 50 metros</t>
  </si>
  <si>
    <t>Mangueiras para manifold de gás r22;- kit com 3 mangueiras de 2,5 metros, nas cores vermelha, amarela e azul,-conexões de 1/4´ sae e conexões de 1/4´ e 5/16´, válvula auto-centrante, com reforço interno de nylon,</t>
  </si>
  <si>
    <t>Máquina Solda Portátil; Amperagem 150 Amperes;  Sistema de proteção contra sobre temperatura; Soldagem com eletrodos 6013 até 3,00mm; Frequência de trabalho 65 KHZ; Pré-carga de capacitores com controle eletrônico; Cabo positivo com porta eletrodo;
Cabo com garra negativa; Frequência 60/50 KHZ; Tensão em vazio (V): 80/68; Potencia (kVA): 3,0 / 4,0; para uso em Aço carbono, Ligas de aço; Corrente de Alimentação (A): 23 | 18; Faixa de Ajuste (mm): (6013) 1,6~2,5 | (6013) 1,6~2,5; Classe de Proteção: IP21.</t>
  </si>
  <si>
    <t>Marreta 10Kg com Cabo de Madeira - modelo de referência: MOMFORT-6071110</t>
  </si>
  <si>
    <r>
      <rPr>
        <b/>
        <sz val="11"/>
        <color theme="1"/>
        <rFont val="Calibri"/>
        <family val="2"/>
      </rPr>
      <t>Alicate de corte diagonal</t>
    </r>
    <r>
      <rPr>
        <sz val="11"/>
        <color theme="1"/>
        <rFont val="Calibri"/>
        <family val="2"/>
      </rPr>
      <t>, tamanho: 6'', material: aço cromo vanádio, características adicionais: cabo antideslizante com abas protetoras e com isolamento</t>
    </r>
  </si>
  <si>
    <t>Marreta Oitavada com Cabo de Madeira 3000g Modelo de Referência: 40508/010 TRAMONTINA</t>
  </si>
  <si>
    <t>Martelete rompedor profissional - martelete perfurador rompedor sds plus 820w gbh2-24df  220v descrição uso indicado para furar e quebrar concreto; alimentação elétrica; potência 800 w; tensão elétrica 220v; tipo de encaixe sds plus; possui impacto: sim; força de impacto 2,7 j; impacto alto 0 a 4100 ipm; capacidade de perfuração da alvenaria 68 mm; capacidade de perfuração da madeira 30 mm; capacidade de perfuração do metal 13 mm; peso do produto: 2,9 kg; altura: 210 mm</t>
  </si>
  <si>
    <r>
      <rPr>
        <b/>
        <sz val="11"/>
        <color theme="1"/>
        <rFont val="Calibri"/>
        <family val="2"/>
      </rPr>
      <t>Alicate universal - eletricista</t>
    </r>
    <r>
      <rPr>
        <sz val="11"/>
        <color theme="1"/>
        <rFont val="Calibri"/>
        <family val="2"/>
      </rPr>
      <t>, tamanho: 8'', características adicionais: cabo antideslizante com abas protetoras e com isolamento</t>
    </r>
  </si>
  <si>
    <t>Multímetro digital - usado para medir tensão - dcv: 200mv - 1000 v - acv: 200v - 750 v - dca: 2000ua - 10a - ohm: 200 - 2000 k - hfw: sim - teste de diodo: sim - aviso sonoro: sim.</t>
  </si>
  <si>
    <t>Nível bolha profissional, material corpo alumínio, com base magnética, de no mínimo, 32´´ e de, no mínimo, 600mm de comprimento.</t>
  </si>
  <si>
    <t xml:space="preserve">Pá de Bico, Cabo De Madeira 71 Cm modelo referência Tramontina </t>
  </si>
  <si>
    <t>Pá Quadrada  em Aço com Cabo de madeira 71cm, modelo referência Tramontina 464/30</t>
  </si>
  <si>
    <t>Picareta Chibanca  com Cabo De Madeira 95cm. Modelo de referência Momfort Código: 505385</t>
  </si>
  <si>
    <t>Plaina manual, dimensões: 3,52x 230mm, material: corpo em metal</t>
  </si>
  <si>
    <t>METRO</t>
  </si>
  <si>
    <t>Protetor solar, com proteção UVA/UVB, fator de Proteção 50, em loção cremosa</t>
  </si>
  <si>
    <t>Serra copo diamantada 65mm, com base haste engate rápido, comprimento da haste de 170mm</t>
  </si>
  <si>
    <t>Serra copo diamantada 55mm. Características Adicionais: Suporte Fixação Completo, Brocas Piloto E Extensão</t>
  </si>
  <si>
    <t>Serra mármore, potência mínima: 1300W, rotação máxima: 13000 rpm</t>
  </si>
  <si>
    <r>
      <rPr>
        <b/>
        <sz val="11"/>
        <color theme="1"/>
        <rFont val="Calibri"/>
        <family val="2"/>
      </rPr>
      <t xml:space="preserve">Jogo de chave Allen, </t>
    </r>
    <r>
      <rPr>
        <sz val="11"/>
        <color theme="1"/>
        <rFont val="Calibri"/>
        <family val="2"/>
      </rPr>
      <t>quantitativo: 12 peças, material: aço cromo vanádio, características adicionais: tipo "L" série curta e ponta hexagonal abaulada</t>
    </r>
  </si>
  <si>
    <t xml:space="preserve">Serra tico-tico, potência mínima de 400W, profundidade mínima de corte em: madeira = 55 mm, aço = 5 mm, alumínio = 5 mm </t>
  </si>
  <si>
    <r>
      <rPr>
        <b/>
        <sz val="11"/>
        <color theme="1"/>
        <rFont val="Calibri"/>
        <family val="2"/>
      </rPr>
      <t>Jogo de chave de fenda e phillips isolada</t>
    </r>
    <r>
      <rPr>
        <sz val="11"/>
        <color theme="1"/>
        <rFont val="Calibri"/>
        <family val="2"/>
      </rPr>
      <t>, quantidade: 6 peças, material: aço cromo vanádio, características adicionais:  isolamento 1000V</t>
    </r>
  </si>
  <si>
    <t>Tesoura para corte de chapas, tamanho: 10'', características adicionais: cabo anatômico para um melhor corte</t>
  </si>
  <si>
    <t>Desentupidor Profissional Manual De Canos, Calhas E Esgoto 15m</t>
  </si>
  <si>
    <r>
      <rPr>
        <b/>
        <sz val="11"/>
        <color theme="1"/>
        <rFont val="Calibri"/>
        <family val="2"/>
      </rPr>
      <t>Parafusadeira e Furadeira</t>
    </r>
    <r>
      <rPr>
        <sz val="11"/>
        <color theme="1"/>
        <rFont val="Calibri"/>
        <family val="2"/>
      </rPr>
      <t xml:space="preserve"> 3/8 À Bateria - Bivolt - 12V - modelo de referencia: Vonder Pfv012</t>
    </r>
  </si>
  <si>
    <t xml:space="preserve"> Máquina Desentupidora TL-500 Profissional Elétrica + 30 metros de cabo + 2 Pontas 
Retas + 2 Chaves Desacopladora </t>
  </si>
  <si>
    <t>Vara de manobra isolante seccionável, características adicionais: seccionável em 5 seções,  alta resistência mecânica e dielétrica, além de ferramentas universais. 6,5m</t>
  </si>
  <si>
    <t>SOPRADOR</t>
  </si>
  <si>
    <t xml:space="preserve">Chave hidráulica multifuncional </t>
  </si>
  <si>
    <t>FUNÇÃO:  MARCENEIRO - CBO 7711-05</t>
  </si>
  <si>
    <t>Cortador de cano</t>
  </si>
  <si>
    <t>Disco flap</t>
  </si>
  <si>
    <t>Pincel para acabamento de pintura</t>
  </si>
  <si>
    <r>
      <rPr>
        <b/>
        <sz val="11"/>
        <color rgb="FF000000"/>
        <rFont val="Calibri"/>
        <family val="2"/>
      </rPr>
      <t>Calça comprida</t>
    </r>
    <r>
      <rPr>
        <sz val="11"/>
        <color rgb="FF000000"/>
        <rFont val="Calibri"/>
        <family val="2"/>
      </rPr>
      <t>, confeccionada em brim (100% algodão), cor azul (RGB #0000FF), material meio cós, meio elástico, com quatro bolsos chapados e passante para o cinto, resistente a rasgos e abrasões em geral, oferecendo excelente durabilidade.</t>
    </r>
  </si>
  <si>
    <t xml:space="preserve">Chave de fenda longa </t>
  </si>
  <si>
    <t>MARCENEIRO</t>
  </si>
  <si>
    <r>
      <rPr>
        <b/>
        <sz val="11"/>
        <color theme="1"/>
        <rFont val="Calibri"/>
        <family val="2"/>
      </rPr>
      <t xml:space="preserve">Camisa </t>
    </r>
    <r>
      <rPr>
        <sz val="11"/>
        <color theme="1"/>
        <rFont val="Calibri"/>
        <family val="2"/>
      </rPr>
      <t>em poliéster, cor azul claro  (RGB #87CEEB),  modelo polo, manga curta com logotipo da empresa contratada bordado no bolso frontal (lado esquerdo) nas cores reais, feita sob medida.</t>
    </r>
  </si>
  <si>
    <t>Máscara de solda</t>
  </si>
  <si>
    <r>
      <rPr>
        <b/>
        <sz val="11"/>
        <color rgb="FF000000"/>
        <rFont val="Calibri"/>
        <family val="2"/>
      </rPr>
      <t>Crachá</t>
    </r>
    <r>
      <rPr>
        <sz val="11"/>
        <color rgb="FF000000"/>
        <rFont val="Calibri"/>
        <family val="2"/>
      </rPr>
      <t xml:space="preserve"> em PVC, laminado frente e verso, tamanho padrão, com foto e identificação do colaborador, cantos arredondados, furado na parte superior para a colocação de mini argola ou jacaré, com cordão para crachás.</t>
    </r>
  </si>
  <si>
    <t>Régua para pedreiro, material: alumínio, comprimento: 3m</t>
  </si>
  <si>
    <r>
      <rPr>
        <b/>
        <sz val="11"/>
        <color rgb="FF000000"/>
        <rFont val="Calibri"/>
        <family val="2"/>
      </rPr>
      <t>Botas</t>
    </r>
    <r>
      <rPr>
        <sz val="11"/>
        <color rgb="FF000000"/>
        <rFont val="Calibri"/>
        <family val="2"/>
      </rPr>
      <t xml:space="preserve"> confeccionadas em couro, na cor preta, cano curto, com solado de borracha, tamanho sob medida. Nº CA 43377</t>
    </r>
  </si>
  <si>
    <r>
      <rPr>
        <b/>
        <sz val="11"/>
        <color theme="1"/>
        <rFont val="Calibri"/>
        <family val="2"/>
      </rPr>
      <t>Capa de chuva,</t>
    </r>
    <r>
      <rPr>
        <sz val="11"/>
        <color theme="1"/>
        <rFont val="Calibri"/>
        <family val="2"/>
      </rPr>
      <t xml:space="preserve"> material: PVC, características adicionais: forrado com capuz</t>
    </r>
  </si>
  <si>
    <r>
      <rPr>
        <b/>
        <sz val="11"/>
        <color theme="1"/>
        <rFont val="Calibri"/>
        <family val="2"/>
      </rPr>
      <t>Capacete de segurança</t>
    </r>
    <r>
      <rPr>
        <sz val="11"/>
        <color theme="1"/>
        <rFont val="Calibri"/>
        <family val="2"/>
      </rPr>
      <t xml:space="preserve"> para uso em construção civil, classe B, com aba frontal, suspensão em PEBD, com regulagem por dentes e tira absorvente de suor.</t>
    </r>
  </si>
  <si>
    <r>
      <rPr>
        <b/>
        <sz val="11"/>
        <color theme="1"/>
        <rFont val="Calibri"/>
        <family val="2"/>
      </rPr>
      <t>Luva de segurança</t>
    </r>
    <r>
      <rPr>
        <sz val="11"/>
        <color theme="1"/>
        <rFont val="Calibri"/>
        <family val="2"/>
      </rPr>
      <t xml:space="preserve">, fabricada com PVC, com </t>
    </r>
    <r>
      <rPr>
        <b/>
        <sz val="11"/>
        <color theme="1"/>
        <rFont val="Calibri"/>
        <family val="2"/>
      </rPr>
      <t>70cm de comprimento</t>
    </r>
    <r>
      <rPr>
        <sz val="11"/>
        <color theme="1"/>
        <rFont val="Calibri"/>
        <family val="2"/>
      </rPr>
      <t>, revestimento interno em flocos de algodão, antiderrapante na palma e ponta dos dedos.</t>
    </r>
  </si>
  <si>
    <r>
      <rPr>
        <b/>
        <sz val="11"/>
        <color theme="1"/>
        <rFont val="Calibri"/>
        <family val="2"/>
      </rPr>
      <t>Luva de segurança</t>
    </r>
    <r>
      <rPr>
        <sz val="11"/>
        <color theme="1"/>
        <rFont val="Calibri"/>
        <family val="2"/>
      </rPr>
      <t>, tipo malha pigmentada, tricotada em algodão pigmentada com pontos de PVC, confortável e com boa destreza e sensibilidade para as mãos.</t>
    </r>
  </si>
  <si>
    <r>
      <rPr>
        <b/>
        <sz val="11"/>
        <color theme="1"/>
        <rFont val="Calibri"/>
        <family val="2"/>
      </rPr>
      <t>Máscara facial descartável,</t>
    </r>
    <r>
      <rPr>
        <sz val="11"/>
        <color theme="1"/>
        <rFont val="Calibri"/>
        <family val="2"/>
      </rPr>
      <t xml:space="preserve"> tipo: PFF2 características adicionais: com válvula</t>
    </r>
  </si>
  <si>
    <r>
      <rPr>
        <b/>
        <sz val="11"/>
        <color rgb="FF000000"/>
        <rFont val="Calibri"/>
        <family val="2"/>
      </rPr>
      <t>Óculos de segurança incolor</t>
    </r>
    <r>
      <rPr>
        <sz val="11"/>
        <color rgb="FF000000"/>
        <rFont val="Calibri"/>
        <family val="2"/>
      </rPr>
      <t>, com armação e visor confeccionados em uma única peça de policarbonato, com hastes confeccionadas do mesmo material da armação e articuladas nesta por meio de parafusos metálicos.</t>
    </r>
  </si>
  <si>
    <r>
      <rPr>
        <b/>
        <sz val="11"/>
        <color theme="1"/>
        <rFont val="Calibri"/>
        <family val="2"/>
      </rPr>
      <t>Protetor auditivo tipo plug</t>
    </r>
    <r>
      <rPr>
        <sz val="11"/>
        <color theme="1"/>
        <rFont val="Calibri"/>
        <family val="2"/>
      </rPr>
      <t xml:space="preserve"> (com duas inserções pré-moldadas, com três flages cada), de silicone ou borracha.</t>
    </r>
  </si>
  <si>
    <r>
      <rPr>
        <b/>
        <sz val="11"/>
        <color rgb="FF000000"/>
        <rFont val="Calibri"/>
        <family val="2"/>
      </rPr>
      <t xml:space="preserve">Protetor Auricular. Tipo Concha: Dupla. </t>
    </r>
    <r>
      <rPr>
        <sz val="11"/>
        <color rgb="FF000000"/>
        <rFont val="Calibri"/>
        <family val="2"/>
      </rPr>
      <t>Material: Plástico Rígido. Material Haste: Aço Inoxidável. Material Almofada: Espuma. Tamanho: Único. Características Adicionais: Formato Oval, Regulável, Nível Ruídos 31db. Material Interno: Espuma. Espessura: 10 MM</t>
    </r>
  </si>
  <si>
    <r>
      <rPr>
        <b/>
        <sz val="11"/>
        <color theme="1"/>
        <rFont val="Calibri"/>
        <family val="2"/>
      </rPr>
      <t>Alicate universal</t>
    </r>
    <r>
      <rPr>
        <sz val="11"/>
        <color theme="1"/>
        <rFont val="Calibri"/>
        <family val="2"/>
      </rPr>
      <t>, tamanho: 8'', material: aço carbono</t>
    </r>
  </si>
  <si>
    <r>
      <rPr>
        <b/>
        <sz val="11"/>
        <color theme="1"/>
        <rFont val="Calibri"/>
        <family val="2"/>
      </rPr>
      <t>Arco de serra</t>
    </r>
    <r>
      <rPr>
        <sz val="11"/>
        <color theme="1"/>
        <rFont val="Calibri"/>
        <family val="2"/>
      </rPr>
      <t>, comprimento: 12", características adicionais: com cabo anatômico que facilite o manuseio</t>
    </r>
  </si>
  <si>
    <r>
      <rPr>
        <b/>
        <sz val="11"/>
        <color theme="1"/>
        <rFont val="Calibri"/>
        <family val="2"/>
      </rPr>
      <t>Bolsa Grande em Lona P/ Ferramentas</t>
    </r>
    <r>
      <rPr>
        <sz val="11"/>
        <color theme="1"/>
        <rFont val="Calibri"/>
        <family val="2"/>
      </rPr>
      <t xml:space="preserve"> 18 Pol C/ 32 Bolsos</t>
    </r>
  </si>
  <si>
    <r>
      <rPr>
        <b/>
        <sz val="11"/>
        <color theme="1"/>
        <rFont val="Calibri"/>
        <family val="2"/>
      </rPr>
      <t>Chave inglesa</t>
    </r>
    <r>
      <rPr>
        <sz val="11"/>
        <color theme="1"/>
        <rFont val="Calibri"/>
        <family val="2"/>
      </rPr>
      <t>, tamanho: 12'', material: aço forjado, características adicionais: ajustável</t>
    </r>
  </si>
  <si>
    <r>
      <rPr>
        <b/>
        <sz val="11"/>
        <color theme="1"/>
        <rFont val="Calibri"/>
        <family val="2"/>
      </rPr>
      <t>Escala Métrica de Madeira</t>
    </r>
    <r>
      <rPr>
        <sz val="11"/>
        <color theme="1"/>
        <rFont val="Calibri"/>
        <family val="2"/>
      </rPr>
      <t xml:space="preserve">  2 metros</t>
    </r>
  </si>
  <si>
    <r>
      <rPr>
        <b/>
        <sz val="11"/>
        <color theme="1"/>
        <rFont val="Calibri"/>
        <family val="2"/>
      </rPr>
      <t xml:space="preserve">Esquadro, </t>
    </r>
    <r>
      <rPr>
        <sz val="11"/>
        <color theme="1"/>
        <rFont val="Calibri"/>
        <family val="2"/>
      </rPr>
      <t>tamanho: 14", características adicionais: cabo metálico</t>
    </r>
  </si>
  <si>
    <r>
      <rPr>
        <b/>
        <sz val="11"/>
        <color theme="1"/>
        <rFont val="Calibri"/>
        <family val="2"/>
      </rPr>
      <t>Estilete largo plástico profissional c/trava D95</t>
    </r>
    <r>
      <rPr>
        <sz val="11"/>
        <color theme="1"/>
        <rFont val="Calibri"/>
        <family val="2"/>
      </rPr>
      <t xml:space="preserve"> Easy Office BT</t>
    </r>
  </si>
  <si>
    <r>
      <rPr>
        <b/>
        <sz val="11"/>
        <color theme="1"/>
        <rFont val="Calibri"/>
        <family val="2"/>
      </rPr>
      <t>Grampeador de madeira</t>
    </r>
    <r>
      <rPr>
        <sz val="11"/>
        <color theme="1"/>
        <rFont val="Calibri"/>
        <family val="2"/>
      </rPr>
      <t>, tipo pistola, material: aço, características adicionais: sistema de trava manual</t>
    </r>
  </si>
  <si>
    <r>
      <rPr>
        <b/>
        <sz val="11"/>
        <color theme="1"/>
        <rFont val="Calibri"/>
        <family val="2"/>
      </rPr>
      <t xml:space="preserve">Jogo de chave Allen, </t>
    </r>
    <r>
      <rPr>
        <sz val="11"/>
        <color theme="1"/>
        <rFont val="Calibri"/>
        <family val="2"/>
      </rPr>
      <t>quantitativo: 12 peças, material: aço cromo vanádio, características adicionais: tipo "L" série curta e ponta hexagonal abaulada</t>
    </r>
  </si>
  <si>
    <r>
      <rPr>
        <b/>
        <sz val="11"/>
        <color theme="1"/>
        <rFont val="Calibri"/>
        <family val="2"/>
      </rPr>
      <t xml:space="preserve">Jogo de chave soquete, </t>
    </r>
    <r>
      <rPr>
        <sz val="11"/>
        <color theme="1"/>
        <rFont val="Calibri"/>
        <family val="2"/>
      </rPr>
      <t>quantitativo: 40 peças, características adicionais: com catraca com terminais intercambiáveis</t>
    </r>
  </si>
  <si>
    <r>
      <rPr>
        <b/>
        <sz val="11"/>
        <color theme="1"/>
        <rFont val="Calibri"/>
        <family val="2"/>
      </rPr>
      <t>Jogo de serra copo bimetal,</t>
    </r>
    <r>
      <rPr>
        <sz val="11"/>
        <color theme="1"/>
        <rFont val="Calibri"/>
        <family val="2"/>
      </rPr>
      <t xml:space="preserve"> material principal: aço, tamanho: 1/2", 3/4", 1", 1.1/4", 1.1/2", 2", 2.1/2", 3" e 4", quantitativo: 09 peças</t>
    </r>
  </si>
  <si>
    <r>
      <rPr>
        <b/>
        <sz val="11"/>
        <color theme="1"/>
        <rFont val="Calibri"/>
        <family val="2"/>
      </rPr>
      <t>Kit de chave de fenda e phillips</t>
    </r>
    <r>
      <rPr>
        <sz val="11"/>
        <color theme="1"/>
        <rFont val="Calibri"/>
        <family val="2"/>
      </rPr>
      <t>, material: aço cromo vanádio, quantitativo: 10 peças</t>
    </r>
  </si>
  <si>
    <r>
      <rPr>
        <b/>
        <sz val="11"/>
        <color theme="1"/>
        <rFont val="Calibri"/>
        <family val="2"/>
      </rPr>
      <t>Lâminas de serra bimetal</t>
    </r>
    <r>
      <rPr>
        <sz val="11"/>
        <color theme="1"/>
        <rFont val="Calibri"/>
        <family val="2"/>
      </rPr>
      <t>, largura: 1/2'', características adicionais: 24 dentes</t>
    </r>
  </si>
  <si>
    <r>
      <rPr>
        <b/>
        <sz val="11"/>
        <color theme="1"/>
        <rFont val="Calibri"/>
        <family val="2"/>
      </rPr>
      <t>Lápis carpinteiro</t>
    </r>
    <r>
      <rPr>
        <sz val="11"/>
        <color theme="1"/>
        <rFont val="Calibri"/>
        <family val="2"/>
      </rPr>
      <t>, tamanho: 180 mm</t>
    </r>
  </si>
  <si>
    <r>
      <rPr>
        <b/>
        <sz val="11"/>
        <color theme="1"/>
        <rFont val="Calibri"/>
        <family val="2"/>
      </rPr>
      <t xml:space="preserve">Martelo de borracha, </t>
    </r>
    <r>
      <rPr>
        <sz val="11"/>
        <color theme="1"/>
        <rFont val="Calibri"/>
        <family val="2"/>
      </rPr>
      <t>tamaho: 60mm, características adicionais: cabo de madeira</t>
    </r>
  </si>
  <si>
    <r>
      <rPr>
        <b/>
        <sz val="11"/>
        <color theme="1"/>
        <rFont val="Calibri"/>
        <family val="2"/>
      </rPr>
      <t>Martelo unha</t>
    </r>
    <r>
      <rPr>
        <sz val="11"/>
        <color theme="1"/>
        <rFont val="Calibri"/>
        <family val="2"/>
      </rPr>
      <t>, características adicionais; cabo em madeira de 27mm</t>
    </r>
  </si>
  <si>
    <r>
      <rPr>
        <b/>
        <sz val="11"/>
        <color theme="1"/>
        <rFont val="Calibri"/>
        <family val="2"/>
      </rPr>
      <t>Nível de mão de alumínio</t>
    </r>
    <r>
      <rPr>
        <sz val="11"/>
        <color theme="1"/>
        <rFont val="Calibri"/>
        <family val="2"/>
      </rPr>
      <t>, tamanho: 10"</t>
    </r>
  </si>
  <si>
    <r>
      <rPr>
        <b/>
        <sz val="11"/>
        <color theme="1"/>
        <rFont val="Calibri"/>
        <family val="2"/>
      </rPr>
      <t>Parafusadeira e Furadeira</t>
    </r>
    <r>
      <rPr>
        <sz val="11"/>
        <color theme="1"/>
        <rFont val="Calibri"/>
        <family val="2"/>
      </rPr>
      <t xml:space="preserve"> 3/8 À Bateria - Bivolt - 12V - modelo de referencia: Vonder Pfv012</t>
    </r>
  </si>
  <si>
    <r>
      <rPr>
        <b/>
        <sz val="11"/>
        <color theme="1"/>
        <rFont val="Calibri"/>
        <family val="2"/>
      </rPr>
      <t>Plaina elétrica</t>
    </r>
    <r>
      <rPr>
        <sz val="11"/>
        <color theme="1"/>
        <rFont val="Calibri"/>
        <family val="2"/>
      </rPr>
      <t xml:space="preserve"> 82mm, P=620W;T=220V:Makita</t>
    </r>
  </si>
  <si>
    <r>
      <rPr>
        <b/>
        <sz val="11"/>
        <color theme="1"/>
        <rFont val="Calibri"/>
        <family val="2"/>
      </rPr>
      <t xml:space="preserve">Serrote Max Costa </t>
    </r>
    <r>
      <rPr>
        <sz val="11"/>
        <color theme="1"/>
        <rFont val="Calibri"/>
        <family val="2"/>
      </rPr>
      <t>12" (Ficha)</t>
    </r>
  </si>
  <si>
    <r>
      <rPr>
        <b/>
        <sz val="11"/>
        <color theme="1"/>
        <rFont val="Calibri"/>
        <family val="2"/>
      </rPr>
      <t>Serrote profissional,</t>
    </r>
    <r>
      <rPr>
        <sz val="11"/>
        <color theme="1"/>
        <rFont val="Calibri"/>
        <family val="2"/>
      </rPr>
      <t xml:space="preserve"> tamanho: 40cm; material: lâmina em aço alto carbono, cabo em madeira</t>
    </r>
  </si>
  <si>
    <r>
      <rPr>
        <b/>
        <sz val="11"/>
        <color theme="1"/>
        <rFont val="Calibri"/>
        <family val="2"/>
      </rPr>
      <t>Torquês,</t>
    </r>
    <r>
      <rPr>
        <sz val="11"/>
        <color theme="1"/>
        <rFont val="Calibri"/>
        <family val="2"/>
      </rPr>
      <t xml:space="preserve"> tamanho: 10'', material: aço</t>
    </r>
  </si>
  <si>
    <r>
      <rPr>
        <b/>
        <sz val="11"/>
        <color theme="1"/>
        <rFont val="Calibri"/>
        <family val="2"/>
      </rPr>
      <t>Trena</t>
    </r>
    <r>
      <rPr>
        <sz val="11"/>
        <color theme="1"/>
        <rFont val="Calibri"/>
        <family val="2"/>
      </rPr>
      <t>, tamanho: 8m</t>
    </r>
  </si>
  <si>
    <t>FUNÇÃO:  TÉCNICO EM TELECOMUNICAÇÕES - CBO 3133-10</t>
  </si>
  <si>
    <t>TÉCNICO TELECOMUNICAÇÕES</t>
  </si>
  <si>
    <r>
      <rPr>
        <b/>
        <sz val="11"/>
        <color rgb="FF000000"/>
        <rFont val="Calibri"/>
        <family val="2"/>
      </rPr>
      <t>Calça comprida</t>
    </r>
    <r>
      <rPr>
        <sz val="11"/>
        <color rgb="FF000000"/>
        <rFont val="Calibri"/>
        <family val="2"/>
      </rPr>
      <t xml:space="preserve"> </t>
    </r>
    <r>
      <rPr>
        <b/>
        <sz val="11"/>
        <color rgb="FF000000"/>
        <rFont val="Calibri"/>
        <family val="2"/>
      </rPr>
      <t>em jeans</t>
    </r>
    <r>
      <rPr>
        <sz val="11"/>
        <color rgb="FF000000"/>
        <rFont val="Calibri"/>
        <family val="2"/>
      </rPr>
      <t>, com 02 bolsos traseiros e 02 laterais, com arriata, fechamento com cós botão e zíper, tamanho sob medida e fino acabamento.</t>
    </r>
  </si>
  <si>
    <r>
      <rPr>
        <b/>
        <sz val="11"/>
        <color theme="1"/>
        <rFont val="Calibri"/>
        <family val="2"/>
      </rPr>
      <t xml:space="preserve">Camisa </t>
    </r>
    <r>
      <rPr>
        <sz val="11"/>
        <color theme="1"/>
        <rFont val="Calibri"/>
        <family val="2"/>
      </rPr>
      <t>em poliéster, cor azul claro  (RGB #87CEEB),  modelo polo, manga curta com logotipo da empresa contratada bordado no bolso frontal (lado esquerdo) nas cores reais, feita sob medida.</t>
    </r>
  </si>
  <si>
    <r>
      <rPr>
        <b/>
        <sz val="11"/>
        <color theme="1"/>
        <rFont val="Calibri"/>
        <family val="2"/>
      </rPr>
      <t>Crachá em PVC</t>
    </r>
    <r>
      <rPr>
        <sz val="11"/>
        <color theme="1"/>
        <rFont val="Calibri"/>
        <family val="2"/>
      </rPr>
      <t>, laminado frente e verso, tamanho padrão, com foto e identificação do colaborador, cantos arredondados, furado na parte superior para a colocação de mini argola ou jacaré, com cordão para crachás.</t>
    </r>
  </si>
  <si>
    <r>
      <rPr>
        <b/>
        <sz val="11"/>
        <color rgb="FF000000"/>
        <rFont val="Calibri"/>
        <family val="2"/>
      </rPr>
      <t>Botas</t>
    </r>
    <r>
      <rPr>
        <sz val="11"/>
        <color rgb="FF000000"/>
        <rFont val="Calibri"/>
        <family val="2"/>
      </rPr>
      <t xml:space="preserve"> confeccionadas em couro, na cor preta, cano curto, com solado de borracha, tamanho sob medida. Nº CA 43377</t>
    </r>
  </si>
  <si>
    <r>
      <rPr>
        <b/>
        <sz val="11"/>
        <color rgb="FF000000"/>
        <rFont val="Calibri"/>
        <family val="2"/>
      </rPr>
      <t>Capacete de segurança</t>
    </r>
    <r>
      <rPr>
        <sz val="11"/>
        <color rgb="FF000000"/>
        <rFont val="Calibri"/>
        <family val="2"/>
      </rPr>
      <t xml:space="preserve"> classe B, tipo: aba total, características adicionais: suspensão com catraca e jugular.</t>
    </r>
  </si>
  <si>
    <r>
      <rPr>
        <b/>
        <sz val="11"/>
        <color rgb="FF000000"/>
        <rFont val="Calibri"/>
        <family val="2"/>
      </rPr>
      <t>Luva de cobertura</t>
    </r>
    <r>
      <rPr>
        <sz val="11"/>
        <color rgb="FF000000"/>
        <rFont val="Calibri"/>
        <family val="2"/>
      </rPr>
      <t xml:space="preserve"> para a luva de borracha isolante, confeccionada nas faces palmar e dorsal em costura superior sobreposta; tira de reforço em vaqueta entre os dedos polegar e indicador; cinta ajustável em vaqueta em velcro; punho em raspa ao cromo. A luva deverá estar de acordo com NBR 13.712/1996.</t>
    </r>
  </si>
  <si>
    <r>
      <rPr>
        <b/>
        <sz val="11"/>
        <color rgb="FF000000"/>
        <rFont val="Calibri"/>
        <family val="2"/>
      </rPr>
      <t>Luva isolante de borracha</t>
    </r>
    <r>
      <rPr>
        <u/>
        <sz val="11"/>
        <color rgb="FF000000"/>
        <rFont val="Calibri"/>
        <family val="2"/>
      </rPr>
      <t xml:space="preserve"> </t>
    </r>
    <r>
      <rPr>
        <sz val="11"/>
        <color rgb="FF000000"/>
        <rFont val="Calibri"/>
        <family val="2"/>
      </rPr>
      <t xml:space="preserve">para eletricista para baixa tensão (500 V), confeccionada em borracha natural, antichama. </t>
    </r>
  </si>
  <si>
    <r>
      <rPr>
        <b/>
        <sz val="11"/>
        <color rgb="FF000000"/>
        <rFont val="Calibri"/>
        <family val="2"/>
      </rPr>
      <t xml:space="preserve">Badisco, </t>
    </r>
    <r>
      <rPr>
        <sz val="11"/>
        <color rgb="FF000000"/>
        <rFont val="Calibri"/>
        <family val="2"/>
      </rPr>
      <t>tipo: alimentação bateria, características adicionais: teste de linhas telefônicas</t>
    </r>
  </si>
  <si>
    <r>
      <rPr>
        <b/>
        <sz val="11"/>
        <color rgb="FF000000"/>
        <rFont val="Calibri"/>
        <family val="2"/>
      </rPr>
      <t>Multímetro básico</t>
    </r>
    <r>
      <rPr>
        <sz val="11"/>
        <color rgb="FF000000"/>
        <rFont val="Calibri"/>
        <family val="2"/>
      </rPr>
      <t>, características adicionais: corrente e tensão</t>
    </r>
  </si>
  <si>
    <r>
      <rPr>
        <b/>
        <sz val="11"/>
        <color theme="1"/>
        <rFont val="Calibri"/>
        <family val="2"/>
      </rPr>
      <t>Alicate de corte diagonal</t>
    </r>
    <r>
      <rPr>
        <sz val="11"/>
        <color theme="1"/>
        <rFont val="Calibri"/>
        <family val="2"/>
      </rPr>
      <t>, tamanho: 6'', material: aço cromo vanádio, características adicionais: cabo antideslizante com abas protetoras e com isolamento</t>
    </r>
  </si>
  <si>
    <r>
      <rPr>
        <b/>
        <sz val="11"/>
        <color theme="1"/>
        <rFont val="Calibri"/>
        <family val="2"/>
      </rPr>
      <t>Alicate de bico meia cana</t>
    </r>
    <r>
      <rPr>
        <sz val="11"/>
        <color theme="1"/>
        <rFont val="Calibri"/>
        <family val="2"/>
      </rPr>
      <t>, tamanho: 6'', material: aço cromo vanádio, características adicionais: cabo antideslizante com abas protetoras e com isolamento</t>
    </r>
  </si>
  <si>
    <r>
      <rPr>
        <b/>
        <sz val="11"/>
        <color rgb="FF000000"/>
        <rFont val="Calibri"/>
        <family val="2"/>
      </rPr>
      <t xml:space="preserve">Chave estrela, quantitativo: </t>
    </r>
    <r>
      <rPr>
        <sz val="11"/>
        <color rgb="FF000000"/>
        <rFont val="Calibri"/>
        <family val="2"/>
      </rPr>
      <t>8 peças, material: cromo vanádio, tamanho: 6 a 22 mm</t>
    </r>
  </si>
  <si>
    <r>
      <rPr>
        <b/>
        <sz val="11"/>
        <color rgb="FF000000"/>
        <rFont val="Calibri"/>
        <family val="2"/>
      </rPr>
      <t xml:space="preserve">Chave de fenda e phillips, quantitativo: </t>
    </r>
    <r>
      <rPr>
        <sz val="11"/>
        <color rgb="FF000000"/>
        <rFont val="Calibri"/>
        <family val="2"/>
      </rPr>
      <t>6 peças, material: cromo vanádio</t>
    </r>
  </si>
  <si>
    <r>
      <rPr>
        <b/>
        <sz val="11"/>
        <color rgb="FF000000"/>
        <rFont val="Calibri"/>
        <family val="2"/>
      </rPr>
      <t>Localizador de cabos</t>
    </r>
    <r>
      <rPr>
        <sz val="11"/>
        <color rgb="FF000000"/>
        <rFont val="Calibri"/>
        <family val="2"/>
      </rPr>
      <t xml:space="preserve"> (Zumba)</t>
    </r>
  </si>
  <si>
    <r>
      <rPr>
        <b/>
        <sz val="11"/>
        <color rgb="FF000000"/>
        <rFont val="Calibri"/>
        <family val="2"/>
      </rPr>
      <t>Bolsa</t>
    </r>
    <r>
      <rPr>
        <sz val="11"/>
        <color rgb="FF000000"/>
        <rFont val="Calibri"/>
        <family val="2"/>
      </rPr>
      <t xml:space="preserve"> para acomodar os equipamentos, características adicionais: confeccionada em poliéster</t>
    </r>
  </si>
  <si>
    <t>EQUIPAMENTOS DE USO COLETIVO</t>
  </si>
  <si>
    <t>Qtde Anual - CAMPUS I</t>
  </si>
  <si>
    <r>
      <rPr>
        <b/>
        <sz val="11"/>
        <color theme="1"/>
        <rFont val="Calibri"/>
        <family val="2"/>
      </rPr>
      <t>Alavanca de ferro redonda lisa</t>
    </r>
    <r>
      <rPr>
        <sz val="11"/>
        <color theme="1"/>
        <rFont val="Calibri"/>
        <family val="2"/>
      </rPr>
      <t>, dimensões: 1"x 1,5m, possui uma ponta tipo ponteiro e a outra ponta tipo talhadeira.  Peso:5.66 kg</t>
    </r>
  </si>
  <si>
    <r>
      <rPr>
        <b/>
        <sz val="11"/>
        <color theme="1"/>
        <rFont val="Calibri"/>
        <family val="2"/>
      </rPr>
      <t xml:space="preserve">Alicate rebitador </t>
    </r>
    <r>
      <rPr>
        <sz val="11"/>
        <color theme="1"/>
        <rFont val="Calibri"/>
        <family val="2"/>
      </rPr>
      <t>profissional 10,5" com 04 pontas</t>
    </r>
  </si>
  <si>
    <r>
      <rPr>
        <b/>
        <sz val="11"/>
        <color theme="1"/>
        <rFont val="Calibri"/>
        <family val="2"/>
      </rPr>
      <t>Avental de soldador</t>
    </r>
    <r>
      <rPr>
        <sz val="11"/>
        <color theme="1"/>
        <rFont val="Calibri"/>
        <family val="2"/>
      </rPr>
      <t>, material: raspa de couro, comprimento: 0,9 m, largura: 0,60 m, características adicionais: inteiriço, sem emendas, com fivelas e tiras ajuste</t>
    </r>
  </si>
  <si>
    <r>
      <rPr>
        <b/>
        <sz val="11"/>
        <color theme="1"/>
        <rFont val="Calibri"/>
        <family val="2"/>
      </rPr>
      <t>Balde Para Concreto 10 Litros</t>
    </r>
    <r>
      <rPr>
        <sz val="11"/>
        <color theme="1"/>
        <rFont val="Calibri"/>
        <family val="2"/>
      </rPr>
      <t xml:space="preserve"> Metálico Galvanizado - Modelo de referência: Vonder</t>
    </r>
  </si>
  <si>
    <r>
      <rPr>
        <b/>
        <sz val="11"/>
        <color theme="1"/>
        <rFont val="Calibri"/>
        <family val="2"/>
      </rPr>
      <t xml:space="preserve">Broca para furação de concreto </t>
    </r>
    <r>
      <rPr>
        <sz val="11"/>
        <color theme="1"/>
        <rFont val="Calibri"/>
        <family val="2"/>
      </rPr>
      <t>e parede, diâmetro:</t>
    </r>
    <r>
      <rPr>
        <b/>
        <sz val="11"/>
        <color theme="1"/>
        <rFont val="Calibri"/>
        <family val="2"/>
      </rPr>
      <t xml:space="preserve"> 10mm </t>
    </r>
    <r>
      <rPr>
        <sz val="11"/>
        <color theme="1"/>
        <rFont val="Calibri"/>
        <family val="2"/>
      </rPr>
      <t>SDS PLUS. Comprimento de 260mm</t>
    </r>
  </si>
  <si>
    <r>
      <rPr>
        <b/>
        <sz val="11"/>
        <color theme="1"/>
        <rFont val="Calibri"/>
        <family val="2"/>
      </rPr>
      <t>Broca para furação de concreto</t>
    </r>
    <r>
      <rPr>
        <sz val="11"/>
        <color theme="1"/>
        <rFont val="Calibri"/>
        <family val="2"/>
      </rPr>
      <t xml:space="preserve"> e parede, diâmetro:</t>
    </r>
    <r>
      <rPr>
        <b/>
        <sz val="11"/>
        <color theme="1"/>
        <rFont val="Calibri"/>
        <family val="2"/>
      </rPr>
      <t xml:space="preserve"> 6mm </t>
    </r>
    <r>
      <rPr>
        <sz val="11"/>
        <color theme="1"/>
        <rFont val="Calibri"/>
        <family val="2"/>
      </rPr>
      <t>SDS PLUS. Comprimento de 210mm</t>
    </r>
  </si>
  <si>
    <r>
      <rPr>
        <b/>
        <sz val="11"/>
        <color theme="1"/>
        <rFont val="Calibri"/>
        <family val="2"/>
      </rPr>
      <t>Broca para furação de concreto</t>
    </r>
    <r>
      <rPr>
        <sz val="11"/>
        <color theme="1"/>
        <rFont val="Calibri"/>
        <family val="2"/>
      </rPr>
      <t xml:space="preserve"> e parede, diâmetro: </t>
    </r>
    <r>
      <rPr>
        <b/>
        <sz val="11"/>
        <color theme="1"/>
        <rFont val="Calibri"/>
        <family val="2"/>
      </rPr>
      <t>8mm</t>
    </r>
    <r>
      <rPr>
        <sz val="11"/>
        <color theme="1"/>
        <rFont val="Calibri"/>
        <family val="2"/>
      </rPr>
      <t xml:space="preserve"> SDS PLUS. Comprimento de 100mm</t>
    </r>
  </si>
  <si>
    <r>
      <rPr>
        <b/>
        <sz val="11"/>
        <color theme="1"/>
        <rFont val="Calibri"/>
        <family val="2"/>
      </rPr>
      <t>Broca para furação de concreto</t>
    </r>
    <r>
      <rPr>
        <sz val="11"/>
        <color theme="1"/>
        <rFont val="Calibri"/>
        <family val="2"/>
      </rPr>
      <t xml:space="preserve"> e parede, diâmetro: </t>
    </r>
    <r>
      <rPr>
        <b/>
        <sz val="11"/>
        <color theme="1"/>
        <rFont val="Calibri"/>
        <family val="2"/>
      </rPr>
      <t>12mm</t>
    </r>
    <r>
      <rPr>
        <sz val="11"/>
        <color theme="1"/>
        <rFont val="Calibri"/>
        <family val="2"/>
      </rPr>
      <t xml:space="preserve"> x 460mm SDS PLUS</t>
    </r>
  </si>
  <si>
    <r>
      <rPr>
        <b/>
        <sz val="11"/>
        <color theme="1"/>
        <rFont val="Calibri"/>
        <family val="2"/>
      </rPr>
      <t>Broca serra copo diamantada 53mm</t>
    </r>
    <r>
      <rPr>
        <sz val="11"/>
        <color theme="1"/>
        <rFont val="Calibri"/>
        <family val="2"/>
      </rPr>
      <t xml:space="preserve"> com haste 3/8´ sem abertura lateral para remoção de resíduos, fabricada com revestimento a pó de diamante na ponta de corte.</t>
    </r>
  </si>
  <si>
    <r>
      <rPr>
        <b/>
        <sz val="11"/>
        <color theme="1"/>
        <rFont val="Calibri"/>
        <family val="2"/>
      </rPr>
      <t>Broca wídia</t>
    </r>
    <r>
      <rPr>
        <sz val="11"/>
        <color theme="1"/>
        <rFont val="Calibri"/>
        <family val="2"/>
      </rPr>
      <t xml:space="preserve">, material corpo aço, material ponta wídia, tamanho média, </t>
    </r>
    <r>
      <rPr>
        <b/>
        <sz val="11"/>
        <color theme="1"/>
        <rFont val="Calibri"/>
        <family val="2"/>
      </rPr>
      <t>diâmetro3/16 pol</t>
    </r>
    <r>
      <rPr>
        <sz val="11"/>
        <color theme="1"/>
        <rFont val="Calibri"/>
        <family val="2"/>
      </rPr>
      <t>, tipo haste cilíndrica</t>
    </r>
  </si>
  <si>
    <r>
      <rPr>
        <b/>
        <sz val="11"/>
        <color theme="1"/>
        <rFont val="Calibri"/>
        <family val="2"/>
      </rPr>
      <t>Broca wídia</t>
    </r>
    <r>
      <rPr>
        <sz val="11"/>
        <color theme="1"/>
        <rFont val="Calibri"/>
        <family val="2"/>
      </rPr>
      <t xml:space="preserve">, material corpo aço, material ponta wídia, tamanho média, </t>
    </r>
    <r>
      <rPr>
        <b/>
        <sz val="11"/>
        <color theme="1"/>
        <rFont val="Calibri"/>
        <family val="2"/>
      </rPr>
      <t>diâmetro5/16 pol</t>
    </r>
    <r>
      <rPr>
        <sz val="11"/>
        <color theme="1"/>
        <rFont val="Calibri"/>
        <family val="2"/>
      </rPr>
      <t>, tipo haste cilíndrica. 120 mm</t>
    </r>
  </si>
  <si>
    <r>
      <rPr>
        <b/>
        <sz val="11"/>
        <color theme="1"/>
        <rFont val="Calibri"/>
        <family val="2"/>
      </rPr>
      <t>Capacímetro digital portátil</t>
    </r>
    <r>
      <rPr>
        <sz val="11"/>
        <color theme="1"/>
        <rFont val="Calibri"/>
        <family val="2"/>
      </rPr>
      <t>. Faixas de medida: 200p/2n/20n/200n/2µ/20µ/200µ/
 2000µ/20mf. Digital 3 1/2 dígitos/2000.</t>
    </r>
  </si>
  <si>
    <r>
      <rPr>
        <b/>
        <sz val="11"/>
        <color theme="1"/>
        <rFont val="Calibri"/>
        <family val="2"/>
      </rPr>
      <t>Cavadeira articulada</t>
    </r>
    <r>
      <rPr>
        <sz val="11"/>
        <color theme="1"/>
        <rFont val="Calibri"/>
        <family val="2"/>
      </rPr>
      <t xml:space="preserve"> de 1,10 x 1,50m</t>
    </r>
  </si>
  <si>
    <r>
      <rPr>
        <b/>
        <sz val="11"/>
        <color theme="1"/>
        <rFont val="Calibri"/>
        <family val="2"/>
      </rPr>
      <t>Carrinho de Mão Caçamba</t>
    </r>
    <r>
      <rPr>
        <sz val="11"/>
        <color theme="1"/>
        <rFont val="Calibri"/>
        <family val="2"/>
      </rPr>
      <t xml:space="preserve"> Aço 65l  Modelo de referência:: 77714/435 Tramontina</t>
    </r>
  </si>
  <si>
    <r>
      <rPr>
        <b/>
        <sz val="11"/>
        <color theme="1"/>
        <rFont val="Calibri"/>
        <family val="2"/>
      </rPr>
      <t>Chave de grifo</t>
    </r>
    <r>
      <rPr>
        <sz val="11"/>
        <color theme="1"/>
        <rFont val="Calibri"/>
        <family val="2"/>
      </rPr>
      <t>, tamanho: 24'', características adicionais: cabo com pintura eletrostática</t>
    </r>
  </si>
  <si>
    <r>
      <rPr>
        <b/>
        <sz val="11"/>
        <color theme="1"/>
        <rFont val="Calibri"/>
        <family val="2"/>
      </rPr>
      <t>Cone de sinalização</t>
    </r>
    <r>
      <rPr>
        <sz val="11"/>
        <color theme="1"/>
        <rFont val="Calibri"/>
        <family val="2"/>
      </rPr>
      <t xml:space="preserve"> (padrão preto/amarelo), altura: 75 cm</t>
    </r>
  </si>
  <si>
    <r>
      <rPr>
        <b/>
        <sz val="11"/>
        <color theme="1"/>
        <rFont val="Calibri"/>
        <family val="2"/>
      </rPr>
      <t>Conjunto broca</t>
    </r>
    <r>
      <rPr>
        <sz val="11"/>
        <color theme="1"/>
        <rFont val="Calibri"/>
        <family val="2"/>
      </rPr>
      <t>, material aço rápido, aplicação metal, componentes 10 peças de 3 a 12mm, tipo cilíndrica.</t>
    </r>
  </si>
  <si>
    <r>
      <rPr>
        <b/>
        <sz val="11"/>
        <color theme="1"/>
        <rFont val="Calibri"/>
        <family val="2"/>
      </rPr>
      <t>Conjunto broca</t>
    </r>
    <r>
      <rPr>
        <sz val="11"/>
        <color theme="1"/>
        <rFont val="Calibri"/>
        <family val="2"/>
      </rPr>
      <t>, material ponta vídea, aplicação concreto, componentes 10 peças de 3,4,5,6,7,8,9,10,11 e 12 mm</t>
    </r>
  </si>
  <si>
    <r>
      <rPr>
        <b/>
        <sz val="11"/>
        <color theme="1"/>
        <rFont val="Calibri"/>
        <family val="2"/>
      </rPr>
      <t xml:space="preserve">Conjunto de aterramento temporário </t>
    </r>
    <r>
      <rPr>
        <sz val="11"/>
        <color theme="1"/>
        <rFont val="Calibri"/>
        <family val="2"/>
      </rPr>
      <t>para linha aérea de distribuição 13,8kV,</t>
    </r>
    <r>
      <rPr>
        <b/>
        <sz val="11"/>
        <color theme="1"/>
        <rFont val="Calibri"/>
        <family val="2"/>
      </rPr>
      <t xml:space="preserve"> </t>
    </r>
    <r>
      <rPr>
        <sz val="11"/>
        <color theme="1"/>
        <rFont val="Calibri"/>
        <family val="2"/>
      </rPr>
      <t xml:space="preserve">características adicionais: 3 Grampos de Aterramento por torção, com elementos de fiberglass, diâmetro de 25mm x 1.250mm de comprimento (PR 795), 1 Trapézio de suspensão simultânea dos grampos à linha ( PR 794), 1 Grampo de fixação ao ponto de terra ( PR 792-T), 1 Trado de Aterramento, com haste cooperweld, diâmetro de 16mm x 1.500mm de cumprimento, punho desmontável ( PR 754R), 2 Cabos de cobre ultra flexível, de curto-circuitamento isolamento transparente (25mm), comprimento de 2.000mm cada (PR 757), 1 Cabo de cobre ultra flexível, para aterramento, isolamento transparente (25mm), comprimento de 12.000mm (PR 757), 1 Bolsa de lona Impermeável, cor verde para guarda e transporte do conjunto.
</t>
    </r>
  </si>
  <si>
    <t>kit</t>
  </si>
  <si>
    <r>
      <rPr>
        <b/>
        <sz val="11"/>
        <color theme="1"/>
        <rFont val="Calibri"/>
        <family val="2"/>
      </rPr>
      <t>Cortador de pisos</t>
    </r>
    <r>
      <rPr>
        <sz val="11"/>
        <color theme="1"/>
        <rFont val="Calibri"/>
        <family val="2"/>
      </rPr>
      <t>, material: aço, tamanho do corte: 60 cm</t>
    </r>
  </si>
  <si>
    <r>
      <rPr>
        <b/>
        <sz val="11"/>
        <color theme="1"/>
        <rFont val="Calibri"/>
        <family val="2"/>
      </rPr>
      <t xml:space="preserve">Jogo de chave soquete, </t>
    </r>
    <r>
      <rPr>
        <sz val="11"/>
        <color theme="1"/>
        <rFont val="Calibri"/>
        <family val="2"/>
      </rPr>
      <t>quantitativo: 40 peças, características adicionais: com catraca com terminais intercambiáveis</t>
    </r>
  </si>
  <si>
    <r>
      <rPr>
        <b/>
        <sz val="11"/>
        <color theme="1"/>
        <rFont val="Calibri"/>
        <family val="2"/>
      </rPr>
      <t>Jogo de serra copo bimetal,</t>
    </r>
    <r>
      <rPr>
        <sz val="11"/>
        <color theme="1"/>
        <rFont val="Calibri"/>
        <family val="2"/>
      </rPr>
      <t xml:space="preserve"> material principal: aço, tamanho: 1/2", 3/4", 1", 1.1/4", 1.1/2", 2", 2.1/2", 3" e 4", quantitativo: 09 peças</t>
    </r>
  </si>
  <si>
    <r>
      <rPr>
        <b/>
        <sz val="11"/>
        <color theme="1"/>
        <rFont val="Calibri"/>
        <family val="2"/>
      </rPr>
      <t>Kit de Macho de tarraxas manual para tubo PVC,</t>
    </r>
    <r>
      <rPr>
        <sz val="11"/>
        <color theme="1"/>
        <rFont val="Calibri"/>
        <family val="2"/>
      </rPr>
      <t xml:space="preserve">  tamanho: 1/2'' a 1'', quantitativo: 40 peças, Características Adicionais :17 COSSINETES, 1 PORTA COSSINETE, 2 VIRA MACHO, 17</t>
    </r>
  </si>
  <si>
    <r>
      <rPr>
        <b/>
        <sz val="11"/>
        <color theme="1"/>
        <rFont val="Calibri"/>
        <family val="2"/>
      </rPr>
      <t>Lâminas de serra bimetal</t>
    </r>
    <r>
      <rPr>
        <sz val="11"/>
        <color theme="1"/>
        <rFont val="Calibri"/>
        <family val="2"/>
      </rPr>
      <t>, largura: 1/2'', características adicionais: 24 dentes</t>
    </r>
  </si>
  <si>
    <r>
      <rPr>
        <b/>
        <sz val="11"/>
        <color theme="1"/>
        <rFont val="Calibri"/>
        <family val="2"/>
      </rPr>
      <t>Lavadora de Alta Pressão</t>
    </r>
    <r>
      <rPr>
        <sz val="11"/>
        <color theme="1"/>
        <rFont val="Calibri"/>
        <family val="2"/>
      </rPr>
      <t xml:space="preserve"> tipo residencial, bomba axial, pressão máxima de 1800psi, motor universal com 1450w de potência, vazão de 300L/h, 220V, cabo elétrico de 5m, mangueira de 3m, com rodas e alça para transporte</t>
    </r>
  </si>
  <si>
    <r>
      <rPr>
        <b/>
        <sz val="11"/>
        <color theme="1"/>
        <rFont val="Calibri"/>
        <family val="2"/>
      </rPr>
      <t>Lixadeira Angular Industrial</t>
    </r>
    <r>
      <rPr>
        <sz val="11"/>
        <color theme="1"/>
        <rFont val="Calibri"/>
        <family val="2"/>
      </rPr>
      <t xml:space="preserve"> 7 Pol Sa 7021 2.200W.Modelo de referência: Makita</t>
    </r>
  </si>
  <si>
    <r>
      <rPr>
        <b/>
        <sz val="11"/>
        <color theme="1"/>
        <rFont val="Calibri"/>
        <family val="2"/>
      </rPr>
      <t>Lixadeira manual / elétrica / industrial</t>
    </r>
    <r>
      <rPr>
        <sz val="11"/>
        <color theme="1"/>
        <rFont val="Calibri"/>
        <family val="2"/>
      </rPr>
      <t>, nome lixadeira eletrica / acessorios</t>
    </r>
  </si>
  <si>
    <r>
      <rPr>
        <b/>
        <sz val="11"/>
        <color theme="1"/>
        <rFont val="Calibri"/>
        <family val="2"/>
      </rPr>
      <t>Maçarico portátil automático para MAP e PROPANO.</t>
    </r>
    <r>
      <rPr>
        <sz val="11"/>
        <color theme="1"/>
        <rFont val="Calibri"/>
        <family val="2"/>
      </rPr>
      <t xml:space="preserve"> Fabricado em alumínio fundido para proporcionar uma maior durabilidade, com acendimento automático e botão LIGA/DESLIGA a ignição instatâneo. Possui bico em aço inox com saída de chama otimizada com temperaturas até 1800°C, com função trava-chama. Acompanhar os cilindros de 395 a 495g</t>
    </r>
    <r>
      <rPr>
        <b/>
        <sz val="11"/>
        <color theme="1"/>
        <rFont val="Calibri"/>
        <family val="2"/>
      </rPr>
      <t>.</t>
    </r>
  </si>
  <si>
    <r>
      <rPr>
        <b/>
        <sz val="11"/>
        <color theme="1"/>
        <rFont val="Calibri"/>
        <family val="2"/>
      </rPr>
      <t>Mangueira cristal,</t>
    </r>
    <r>
      <rPr>
        <sz val="11"/>
        <color theme="1"/>
        <rFont val="Calibri"/>
        <family val="2"/>
      </rPr>
      <t xml:space="preserve"> dimensões: 1/4"x1,5 mm, características adicionais: rolo com 50 metros</t>
    </r>
  </si>
  <si>
    <r>
      <rPr>
        <b/>
        <sz val="11"/>
        <color theme="1"/>
        <rFont val="Calibri"/>
        <family val="2"/>
      </rPr>
      <t xml:space="preserve">Mangueiras para manifold de gás </t>
    </r>
    <r>
      <rPr>
        <sz val="11"/>
        <color theme="1"/>
        <rFont val="Calibri"/>
        <family val="2"/>
      </rPr>
      <t>r22;- kit com 3 mangueiras de 2,5 metros, nas cores vermelha, amarela e azul,-conexões de 1/4´ sae e conexões de 1/4´ e 5/16´, válvula auto-centrante, com reforço interno de nylon,</t>
    </r>
  </si>
  <si>
    <r>
      <rPr>
        <b/>
        <sz val="11"/>
        <color theme="1"/>
        <rFont val="Calibri"/>
        <family val="2"/>
      </rPr>
      <t>Máquina Solda Portátil</t>
    </r>
    <r>
      <rPr>
        <sz val="11"/>
        <color theme="1"/>
        <rFont val="Calibri"/>
        <family val="2"/>
      </rPr>
      <t>; Amperagem 150 Amperes;  Sistema de proteção contra sobre temperatura; Soldagem com eletrodos 6013 até 3,00mm; Frequência de trabalho 65 KHZ; Pré-carga de capacitores com controle eletrônico; Cabo positivo com porta eletrodo;
Cabo com garra negativa; Frequência 60/50 KHZ; Tensão em vazio (V): 80/68; Potencia (kVA): 3,0 / 4,0; para uso em Aço carbono, Ligas de aço; Corrente de Alimentação (A): 23 | 18; Faixa de Ajuste (mm): (6013) 1,6~2,5 | (6013) 1,6~2,5; Classe de Proteção: IP21.</t>
    </r>
  </si>
  <si>
    <r>
      <rPr>
        <b/>
        <sz val="11"/>
        <color theme="1"/>
        <rFont val="Calibri"/>
        <family val="2"/>
      </rPr>
      <t>Marreta Oitavada</t>
    </r>
    <r>
      <rPr>
        <sz val="11"/>
        <color theme="1"/>
        <rFont val="Calibri"/>
        <family val="2"/>
      </rPr>
      <t xml:space="preserve"> com Cabo de Madeira </t>
    </r>
    <r>
      <rPr>
        <b/>
        <sz val="11"/>
        <color theme="1"/>
        <rFont val="Calibri"/>
        <family val="2"/>
      </rPr>
      <t>3000g</t>
    </r>
    <r>
      <rPr>
        <sz val="11"/>
        <color theme="1"/>
        <rFont val="Calibri"/>
        <family val="2"/>
      </rPr>
      <t xml:space="preserve"> Modelo de Referência: 40508/010 TRAMONTINA</t>
    </r>
  </si>
  <si>
    <r>
      <rPr>
        <b/>
        <sz val="11"/>
        <color theme="1"/>
        <rFont val="Calibri"/>
        <family val="2"/>
      </rPr>
      <t>Martelete rompedor profissional</t>
    </r>
    <r>
      <rPr>
        <sz val="11"/>
        <color theme="1"/>
        <rFont val="Calibri"/>
        <family val="2"/>
      </rPr>
      <t xml:space="preserve"> - martelete perfurador rompedor sds plus 820w gbh2-24df  220v descrição uso indicado para furar e quebrar concreto; alimentação elétrica; potência 800 w; tensão elétrica 220v; tipo de encaixe sds plus; possui impacto: sim; força de impacto 2,7 j; impacto alto 0 a 4100 ipm; capacidade de perfuração da alvenaria 68 mm; capacidade de perfuração da madeira 30 mm; capacidade de perfuração do metal 13 mm; peso do produto: 2,9 kg; altura: 210 mm</t>
    </r>
  </si>
  <si>
    <r>
      <rPr>
        <b/>
        <sz val="11"/>
        <color theme="1"/>
        <rFont val="Calibri"/>
        <family val="2"/>
      </rPr>
      <t>Multímetro digital</t>
    </r>
    <r>
      <rPr>
        <sz val="11"/>
        <color theme="1"/>
        <rFont val="Calibri"/>
        <family val="2"/>
      </rPr>
      <t xml:space="preserve"> - usado para medir tensão - dcv: 200mv - 1000 v - acv: 200v - 750 v - dca: 2000ua - 10a - ohm: 200 - 2000 k - hfw: sim - teste de diodo: sim - aviso sonoro: sim.</t>
    </r>
  </si>
  <si>
    <r>
      <rPr>
        <b/>
        <sz val="11"/>
        <color theme="1"/>
        <rFont val="Calibri"/>
        <family val="2"/>
      </rPr>
      <t>Nível bolha profissional</t>
    </r>
    <r>
      <rPr>
        <sz val="11"/>
        <color theme="1"/>
        <rFont val="Calibri"/>
        <family val="2"/>
      </rPr>
      <t>, material corpo alumínio, com base magnética, de no mínimo, 32´´ e de, no mínimo, 600mm de comprimento.</t>
    </r>
  </si>
  <si>
    <r>
      <rPr>
        <b/>
        <sz val="11"/>
        <color theme="1"/>
        <rFont val="Calibri"/>
        <family val="2"/>
      </rPr>
      <t>Pá de Bico</t>
    </r>
    <r>
      <rPr>
        <sz val="11"/>
        <color theme="1"/>
        <rFont val="Calibri"/>
        <family val="2"/>
      </rPr>
      <t xml:space="preserve">, Cabo De Madeira 71 Cm modelo referência Tramontina </t>
    </r>
  </si>
  <si>
    <r>
      <rPr>
        <b/>
        <sz val="11"/>
        <color theme="1"/>
        <rFont val="Calibri"/>
        <family val="2"/>
      </rPr>
      <t>Pá Quadrada  em Aço</t>
    </r>
    <r>
      <rPr>
        <sz val="11"/>
        <color theme="1"/>
        <rFont val="Calibri"/>
        <family val="2"/>
      </rPr>
      <t xml:space="preserve"> com Cabo de madeira 71cm, modelo referência Tramontina 464/30</t>
    </r>
  </si>
  <si>
    <r>
      <rPr>
        <b/>
        <sz val="11"/>
        <color theme="1"/>
        <rFont val="Calibri"/>
        <family val="2"/>
      </rPr>
      <t>Parafusadeira e Furadeira</t>
    </r>
    <r>
      <rPr>
        <sz val="11"/>
        <color theme="1"/>
        <rFont val="Calibri"/>
        <family val="2"/>
      </rPr>
      <t xml:space="preserve"> 3/8 À Bateria - Bivolt - 12V - modelo de referencia: Vonder Pfv012</t>
    </r>
  </si>
  <si>
    <r>
      <rPr>
        <b/>
        <sz val="11"/>
        <color theme="1"/>
        <rFont val="Calibri"/>
        <family val="2"/>
      </rPr>
      <t>Picareta Chibanca</t>
    </r>
    <r>
      <rPr>
        <sz val="11"/>
        <color theme="1"/>
        <rFont val="Calibri"/>
        <family val="2"/>
      </rPr>
      <t xml:space="preserve">  com Cabo De Madeira 95cm. Modelo de referência Momfort Código: 505385</t>
    </r>
  </si>
  <si>
    <r>
      <rPr>
        <b/>
        <sz val="11"/>
        <color theme="1"/>
        <rFont val="Calibri"/>
        <family val="2"/>
      </rPr>
      <t>Plaina manual</t>
    </r>
    <r>
      <rPr>
        <sz val="11"/>
        <color theme="1"/>
        <rFont val="Calibri"/>
        <family val="2"/>
      </rPr>
      <t>, dimensões: 3,52x 230mm, material: corpo em metal</t>
    </r>
  </si>
  <si>
    <r>
      <rPr>
        <b/>
        <sz val="11"/>
        <color theme="1"/>
        <rFont val="Calibri"/>
        <family val="2"/>
      </rPr>
      <t>Protetor solar</t>
    </r>
    <r>
      <rPr>
        <sz val="11"/>
        <color theme="1"/>
        <rFont val="Calibri"/>
        <family val="2"/>
      </rPr>
      <t>, com proteção UVA/UVB, fator de Proteção 50, em loção cremosa</t>
    </r>
  </si>
  <si>
    <t>trimestral</t>
  </si>
  <si>
    <r>
      <rPr>
        <b/>
        <sz val="11"/>
        <color theme="1"/>
        <rFont val="Calibri"/>
        <family val="2"/>
      </rPr>
      <t>Serra copo diamantada 65mm</t>
    </r>
    <r>
      <rPr>
        <sz val="11"/>
        <color theme="1"/>
        <rFont val="Calibri"/>
        <family val="2"/>
      </rPr>
      <t>, com base haste engate rápido, comprimento da haste de 170mm</t>
    </r>
  </si>
  <si>
    <r>
      <rPr>
        <b/>
        <sz val="11"/>
        <color theme="1"/>
        <rFont val="Calibri"/>
        <family val="2"/>
      </rPr>
      <t xml:space="preserve">Serra copo diamantada 55mm. </t>
    </r>
    <r>
      <rPr>
        <sz val="11"/>
        <color theme="1"/>
        <rFont val="Calibri"/>
        <family val="2"/>
      </rPr>
      <t>Características Adicionais: Suporte Fixação Completo, Brocas Piloto E Extensão</t>
    </r>
  </si>
  <si>
    <r>
      <rPr>
        <b/>
        <sz val="11"/>
        <color theme="1"/>
        <rFont val="Calibri"/>
        <family val="2"/>
      </rPr>
      <t>Serra mármore</t>
    </r>
    <r>
      <rPr>
        <sz val="11"/>
        <color theme="1"/>
        <rFont val="Calibri"/>
        <family val="2"/>
      </rPr>
      <t>, potência mínima: 1300W, rotação máxima: 13000 rpm</t>
    </r>
  </si>
  <si>
    <r>
      <rPr>
        <b/>
        <sz val="11"/>
        <color theme="1"/>
        <rFont val="Calibri"/>
        <family val="2"/>
      </rPr>
      <t>Serra tico-tico</t>
    </r>
    <r>
      <rPr>
        <sz val="11"/>
        <color theme="1"/>
        <rFont val="Calibri"/>
        <family val="2"/>
      </rPr>
      <t xml:space="preserve">, potência mínima de 400W, profundidade mínima de corte em: madeira = 55 mm, aço = 5 mm, alumínio = 5 mm </t>
    </r>
  </si>
  <si>
    <r>
      <rPr>
        <b/>
        <sz val="11"/>
        <color theme="1"/>
        <rFont val="Calibri"/>
        <family val="2"/>
      </rPr>
      <t>Serrote profissional,</t>
    </r>
    <r>
      <rPr>
        <sz val="11"/>
        <color theme="1"/>
        <rFont val="Calibri"/>
        <family val="2"/>
      </rPr>
      <t xml:space="preserve"> tamanho: 40cm; material: lâmina em aço alto carbono, cabo em madeira</t>
    </r>
  </si>
  <si>
    <r>
      <rPr>
        <b/>
        <sz val="11"/>
        <color theme="1"/>
        <rFont val="Calibri"/>
        <family val="2"/>
      </rPr>
      <t>Tesoura para corte de chapas</t>
    </r>
    <r>
      <rPr>
        <sz val="11"/>
        <color theme="1"/>
        <rFont val="Calibri"/>
        <family val="2"/>
      </rPr>
      <t>, tamanho: 10'', características adicionais: cabo anatômico para um melhor corte</t>
    </r>
  </si>
  <si>
    <r>
      <rPr>
        <b/>
        <sz val="11"/>
        <color theme="1"/>
        <rFont val="Calibri"/>
        <family val="2"/>
      </rPr>
      <t>Vara de manobra isolante seccionável</t>
    </r>
    <r>
      <rPr>
        <sz val="11"/>
        <color theme="1"/>
        <rFont val="Calibri"/>
        <family val="2"/>
      </rPr>
      <t>, características adicionais: seccionável em 5 seções,  alta resistência mecânica e dielétrica, além de ferramentas universais. 6,5m</t>
    </r>
  </si>
  <si>
    <r>
      <rPr>
        <b/>
        <sz val="11"/>
        <color theme="1"/>
        <rFont val="Calibri"/>
        <family val="2"/>
      </rPr>
      <t xml:space="preserve">Cinto de segurança, </t>
    </r>
    <r>
      <rPr>
        <sz val="11"/>
        <color theme="1"/>
        <rFont val="Calibri"/>
        <family val="2"/>
      </rPr>
      <t>tipo: paraquedista,</t>
    </r>
    <r>
      <rPr>
        <b/>
        <sz val="11"/>
        <color theme="1"/>
        <rFont val="Calibri"/>
        <family val="2"/>
      </rPr>
      <t xml:space="preserve"> </t>
    </r>
    <r>
      <rPr>
        <sz val="11"/>
        <color theme="1"/>
        <rFont val="Calibri"/>
        <family val="2"/>
      </rPr>
      <t>material: couro, características adicionais: uso eletricista, revestimento interno almofada, com porta-ferramentas.</t>
    </r>
  </si>
  <si>
    <t>NOVOS ITENS uso coletivo</t>
  </si>
  <si>
    <t>1 SOPRADOR</t>
  </si>
  <si>
    <r>
      <rPr>
        <sz val="11"/>
        <rFont val="Calibri"/>
        <family val="2"/>
      </rPr>
      <t xml:space="preserve">2 chave hidráulica multifuncional - </t>
    </r>
    <r>
      <rPr>
        <u/>
        <sz val="11"/>
        <color rgb="FF1155CC"/>
        <rFont val="Calibri"/>
        <family val="2"/>
      </rPr>
      <t>https://www.amazon.com.br/Hidr%C3%A1ulica-Multifuncional-Instala%C3%A7%C3%A3o-Torneiras-Nautilus/dp/B0DHR2MD8V/ref=asc_df_B0DHR2MD8V?mcid=c822de62bf60386bad2f8180fab963e3&amp;tag=googleshopp00-20&amp;linkCode=df0&amp;hvadid=709984458209&amp;hvpos=&amp;hvnetw=g&amp;hvrand=7108421375378956248&amp;hvpone=&amp;hvptwo=&amp;hvqmt=&amp;hvdev=c&amp;hvdvcmdl=&amp;hvlocint=&amp;hvlocphy=9101447&amp;hvtargid=pla-2376000295904&amp;psc=1&amp;language=pt_BR&amp;gad_source=1</t>
    </r>
  </si>
  <si>
    <r>
      <rPr>
        <sz val="11"/>
        <rFont val="Calibri"/>
        <family val="2"/>
      </rPr>
      <t xml:space="preserve">2 cortador de cano - </t>
    </r>
    <r>
      <rPr>
        <u/>
        <sz val="11"/>
        <color rgb="FF1155CC"/>
        <rFont val="Calibri"/>
        <family val="2"/>
      </rPr>
      <t>https://www.amazon.com.br/Cortador-Tubos-Pvc-Diametro-Mtx/dp/B07D4RJTJ8/ref=asc_df_B07D4RJTJ8?mcid=c47c9a1c74dd363b956517afc99becaa&amp;tag=googleshopp00-20&amp;linkCode=df0&amp;hvadid=709857067623&amp;hvpos=&amp;hvnetw=g&amp;hvrand=3631811209505148458&amp;hvpone=&amp;hvptwo=&amp;hvqmt=&amp;hvdev=c&amp;hvdvcmdl=&amp;hvlocint=&amp;hvlocphy=9101447&amp;hvtargid=pla-894420659188&amp;psc=1&amp;language=pt_BR&amp;gad_source=1</t>
    </r>
  </si>
  <si>
    <t>3 disco flap - https://www.amazon.com.br/Disco-lixa-flap-disc-gr%C3%A3o/dp/B078YY73J7/ref=asc_df_B078YY73J7?mcid=26f33a1b99223611873f3d5290a1b748&amp;tag=googleshopp00-20&amp;linkCode=df0&amp;hvadid=709857067668&amp;hvpos=&amp;hvnetw=g&amp;hvrand=3316220003217180677&amp;hvpone=&amp;hvptwo=&amp;hvqmt=&amp;hvdev=c&amp;hvdvcmdl=&amp;hvlocint=&amp;hvlocphy=9101447&amp;hvtargid=pla-901627138280&amp;psc=1&amp;language=pt_BR&amp;gad_source=1</t>
  </si>
  <si>
    <t>20 pincel para acabamento de pintura</t>
  </si>
  <si>
    <t>chave fenda longa para usar em aperto de kit descarga igual da eletrica</t>
  </si>
  <si>
    <t>10 discos diamantado de 7cm</t>
  </si>
  <si>
    <t>TELEFONE</t>
  </si>
  <si>
    <t>HD EXTERNO</t>
  </si>
  <si>
    <t>Aumentou</t>
  </si>
  <si>
    <t>Diminuiu</t>
  </si>
  <si>
    <t>Quantidade retirada da primeira lista</t>
  </si>
  <si>
    <t>ITENS DUPLICADOS</t>
  </si>
  <si>
    <t>Capacete</t>
  </si>
  <si>
    <t>bota</t>
  </si>
  <si>
    <t>removido</t>
  </si>
  <si>
    <t>Colete em PVC tipo "X", cor: laranja, material: PVC, com forro em poliéster, características adicionais: possuir ajuste de cintura e altura</t>
  </si>
  <si>
    <r>
      <rPr>
        <b/>
        <sz val="11"/>
        <color rgb="FF000000"/>
        <rFont val="Calibri"/>
        <family val="2"/>
      </rPr>
      <t>Jaleco</t>
    </r>
    <r>
      <rPr>
        <sz val="11"/>
        <color rgb="FF000000"/>
        <rFont val="Calibri"/>
        <family val="2"/>
      </rPr>
      <t xml:space="preserve"> confeccionado em brim (100% algodão), cor azul (RGB #0000FF), do tipo aberta (com 5 botões), manga curta, com logotipo da empresa contratada bordado no bolso frontal (lado esquerdo) nas cores reais, feita sob medida.</t>
    </r>
  </si>
  <si>
    <r>
      <rPr>
        <b/>
        <sz val="11"/>
        <color rgb="FF000000"/>
        <rFont val="Calibri"/>
        <family val="2"/>
      </rPr>
      <t>Régua para pedreiro</t>
    </r>
    <r>
      <rPr>
        <sz val="11"/>
        <color rgb="FF000000"/>
        <rFont val="Calibri"/>
        <family val="2"/>
      </rPr>
      <t>, material: alumínio, comprimento: 3m</t>
    </r>
  </si>
  <si>
    <t>Macacão para saneamento com bota acoplada, tipo: jardineira, características adicionais: impermeável</t>
  </si>
  <si>
    <t>PROCESSO 23074.104746/2022-54</t>
  </si>
  <si>
    <t>NÃO USA</t>
  </si>
  <si>
    <t>UNID</t>
  </si>
  <si>
    <t>Entrega única</t>
  </si>
  <si>
    <t>TROCAR POR MÁSCARA</t>
  </si>
  <si>
    <t>Óculos de solda, características adicionais: filtra ultravioleta e infravermelho e hastes reguláveis</t>
  </si>
  <si>
    <t>Camisa em 100% algodão, cor branca, modelo social tradicional com fechamento de no mínimo 06 botões, manga curta, bolso frontal com logomarca da empresa contratada, bordada no lado esquerdo do peito, nas cores reais, tamanho sob medida e fino acabamento.</t>
  </si>
  <si>
    <t>Jaleco confeccionado em brim (100% algodão), cor azul (RGB #0000FF), do tipo aberta (com 5 botões), manga curta, com logotipo da empresa contratada bordado no bolso frontal (lado esquerdo) nas cores reais, feita sob medida.</t>
  </si>
  <si>
    <t xml:space="preserve"> Uniforme profissional, componentes: calça e camisa manga longa, tamanho: sob medida, material: 100% algodão com tratamento anti-chama, proteção contra agentes térmicos provenientes do arco elétrico e fogo repentino, características adicionais: fita reflexiva: costa,ombros e pernas, com logotipo da empresa contratada bordado no lado esquerdo nas cores reais. Aplicação: proteção individual para eletricista, tipo: classe 2 com CA.</t>
  </si>
  <si>
    <t>Periodicidade</t>
  </si>
  <si>
    <t>Qtde inicial</t>
  </si>
  <si>
    <t>Qtde anual</t>
  </si>
  <si>
    <t>Entrega S1</t>
  </si>
  <si>
    <t>Qtde final</t>
  </si>
  <si>
    <t>Entrega S2</t>
  </si>
  <si>
    <t>Falta S2</t>
  </si>
  <si>
    <t>Falta S1</t>
  </si>
  <si>
    <t>% Entregue inicial</t>
  </si>
  <si>
    <t>% Entregue final</t>
  </si>
  <si>
    <t>Data da entrega</t>
  </si>
  <si>
    <t>Observações</t>
  </si>
  <si>
    <t>FUNCIONÁRIOS PREFEREM CAMISA POLO</t>
  </si>
  <si>
    <t>QUANTITATIVO GERAL ENTREGUE DE UNIFORMES</t>
  </si>
  <si>
    <t>Vieram 19</t>
  </si>
  <si>
    <t>Vieram 18 com CA 42016</t>
  </si>
  <si>
    <t>Converter o que falta em luva?</t>
  </si>
  <si>
    <t>Vieram 28</t>
  </si>
  <si>
    <t>Vieram 16</t>
  </si>
  <si>
    <t>Agosto (16), setembro (16), outubro (16), novembro (16), dezembro (16), janeiro (16), fevereiro (16)</t>
  </si>
  <si>
    <t>Vieram 27</t>
  </si>
  <si>
    <t>Entregaram várias no início do ano, considerei essa entrega inicial</t>
  </si>
  <si>
    <t>Vieram 2 de 1000V</t>
  </si>
  <si>
    <t>Vieram 3</t>
  </si>
  <si>
    <t>Vieram 5</t>
  </si>
  <si>
    <t>Considerei 2 capacetes desse dos 19 que vieram no item de capacete classe B</t>
  </si>
  <si>
    <t>Considerei 1 óculos dos que vieram 3</t>
  </si>
  <si>
    <t>EQUIPAMENTOS E FERRAMENTAS</t>
  </si>
  <si>
    <t xml:space="preserve">Mais 2 alicates </t>
  </si>
  <si>
    <t>Vieram 15</t>
  </si>
  <si>
    <t xml:space="preserve">13 peças </t>
  </si>
  <si>
    <t>6 por mês</t>
  </si>
  <si>
    <t>*</t>
  </si>
  <si>
    <t>Segundo artur, faltou olhar uma caixa que tinha mais coisas na medição de dezembro ou janeiro.</t>
  </si>
  <si>
    <t>Vieram 9</t>
  </si>
  <si>
    <t>Os 4 vieram com bolsa</t>
  </si>
  <si>
    <t>Vieram 2, mas sem isolamento. Artur mandou foto quando chegou, dia 17/03/2025</t>
  </si>
  <si>
    <t>Vieram 6</t>
  </si>
  <si>
    <t>Duas de 10 e 2 de 12, das 15 que vieram</t>
  </si>
  <si>
    <t>Artur disse q a inicial foram 4, mas eu só anotei 2</t>
  </si>
  <si>
    <t>Vieram 2 de uma marca e 3 da tramontina</t>
  </si>
  <si>
    <t>Veio 1 de 1000V. Uma delas veio errada e chegou dia 10/12. Artur disse q vieram 2. Mas talvez uma tenha ficado na caixa que foi guardada</t>
  </si>
  <si>
    <t xml:space="preserve">Mais 2 a mais </t>
  </si>
  <si>
    <t>Sobrou 20 m</t>
  </si>
  <si>
    <t>Sobrou 20m</t>
  </si>
  <si>
    <t>Vieram 4</t>
  </si>
  <si>
    <t>Vieram 120 do tamanho 1/8. Artur disse que faltou uma caixa de broca. Esse valor foi ele que informou no whatsapp.</t>
  </si>
  <si>
    <t>Artur disse que faltou uma caixa de broca. Esse valor foi ele que informou no whatsapp.</t>
  </si>
  <si>
    <t>620W</t>
  </si>
  <si>
    <t>Pedir serrote de gesso</t>
  </si>
  <si>
    <t>De 35cm</t>
  </si>
  <si>
    <t>artur disse que foi entregue dia 04/12/2024</t>
  </si>
  <si>
    <t>Passou 25. Entregou mais 12 unidades de 5mm, mas não achei essa broca na lista</t>
  </si>
  <si>
    <t>Mais 12 unidades em outa entrega. A da caixa que Artur mandou foto pelo whatsapp</t>
  </si>
  <si>
    <t>Não usa. Mais 20</t>
  </si>
  <si>
    <t>Artur disse que ja chegou, fevereiro.</t>
  </si>
  <si>
    <t>Tinha chegado em outubro e joão conferiu, segundo artur</t>
  </si>
  <si>
    <t>Mais 2</t>
  </si>
  <si>
    <t>Entregou o kit em brocas separadas. Vieram 12 brocas de 5mm. Considerar os 5 kits.</t>
  </si>
  <si>
    <t>Em teste. Foi comprovante. Ainda não chegou, fevereiro. Previsão de chegar dia 04/03. Enviou foto dia 24/03/2025</t>
  </si>
  <si>
    <t>Veio 150m de cabo e os plugs</t>
  </si>
  <si>
    <t>850W</t>
  </si>
  <si>
    <t>Falta de 1/4''. Veio 1 conjunto completo e faltou um formão de 1/4''</t>
  </si>
  <si>
    <t>1400W, 1512PSI, 7,1L/min</t>
  </si>
  <si>
    <t xml:space="preserve">Falta 1 cilindro de 200g. Chegaram 3 cilindros e mais 1 maçarico </t>
  </si>
  <si>
    <t>Vieram 2</t>
  </si>
  <si>
    <t>QUANTITATIVO GERAL ENTREGUE DE FERRAMENTAS</t>
  </si>
  <si>
    <t>QUANTITATIVO GERAL ENTREGUE</t>
  </si>
  <si>
    <t>bomba de vacuo de estagio duplo ht5vp260f</t>
  </si>
  <si>
    <t>Apenas esse item que estava zerado que realmente precisava</t>
  </si>
  <si>
    <t>Lixadeira roto orbital 5'' de folha de lixa 180W</t>
  </si>
  <si>
    <t>Lixadeira angular profissional 2200W</t>
  </si>
  <si>
    <t xml:space="preserve"> </t>
  </si>
  <si>
    <t>Vieram 45. São reserva.</t>
  </si>
  <si>
    <t>Vieram 31</t>
  </si>
  <si>
    <t>Vieram 17</t>
  </si>
  <si>
    <t>Agosto (16), setembro (16)</t>
  </si>
  <si>
    <t>Veio 1 de 1000V</t>
  </si>
  <si>
    <t>Não usa</t>
  </si>
  <si>
    <t>Em teste. Foi comprovante.</t>
  </si>
  <si>
    <t xml:space="preserve">Falta 1 cilindro de 200g </t>
  </si>
  <si>
    <t>CAMPUS I</t>
  </si>
  <si>
    <t>ATUAL</t>
  </si>
  <si>
    <t>IDEAL</t>
  </si>
  <si>
    <t>PEDIDO</t>
  </si>
  <si>
    <t>Descrição do Posto de Serviço</t>
  </si>
  <si>
    <t>Quant.</t>
  </si>
  <si>
    <t>CBO-7102-05 ENCARREGADO</t>
  </si>
  <si>
    <t xml:space="preserve">CBO-5143-25 OFICIAL DE MANUTENÇÃO PREDIAL </t>
  </si>
  <si>
    <t>CBO-5143-25 OFICIAL DE MANUTENÇÃO PREDIAL - INSAL.</t>
  </si>
  <si>
    <t>CBO-5143 AUXILIAR DE MANUTENÇÃO PREDIAL</t>
  </si>
  <si>
    <t>CBO-5143 AUXILIAR DE MANUTENÇÃO PREDIAL - INSAL.</t>
  </si>
  <si>
    <t>CBO-7321-20 - ELETRICISTA DE BAIXA TENSÃO - PERICUL.</t>
  </si>
  <si>
    <t>CBO-7321-20 - ELETRICISTA DE ALTA TENSÃO - PERICUL.</t>
  </si>
  <si>
    <t>CBO-9113-05 MECÂNICO DE MANUTENÇÃO DE MÁQUINAS</t>
  </si>
  <si>
    <t>CBO-771-05 MARCENEIRO</t>
  </si>
  <si>
    <t>Equipamentos</t>
  </si>
  <si>
    <t>CBO-3133-10 TÉCNICO TELECOMUNICAÇÕES</t>
  </si>
  <si>
    <t>Valor Total do Campus I</t>
  </si>
  <si>
    <t>Coberta - 3 oficiais e 3 auxiliares [3 equipes]</t>
  </si>
  <si>
    <t>Pintura - 2 oficiais e 2 auxiliares [2 equipes]</t>
  </si>
  <si>
    <t xml:space="preserve">Pintura - 3 oficiais </t>
  </si>
  <si>
    <t>Civil - 3 oficiais e 3 auxiliares [3 equipes] - rodízio e urgências</t>
  </si>
  <si>
    <t>Civil - 3 oficiais - rodízio e urgências</t>
  </si>
  <si>
    <t>Hidrossanitário - 3 oficiais e 3 auxiliares [3 equipes] - rodízio e urgências</t>
  </si>
  <si>
    <t>Hidrossanitário - 2 oficiais e 2 auxiliares [2 equipes] - rodízio e urgências</t>
  </si>
  <si>
    <t>Marcenaria - 2 marceneiros [1 equipe]</t>
  </si>
  <si>
    <t>Mecânico - 2 técnicos [1 equipe]</t>
  </si>
  <si>
    <t>Mecânico - 1 técnico</t>
  </si>
  <si>
    <t>Telecomunicação - 1 técnico [+ 1 para areia e bananeiras]</t>
  </si>
  <si>
    <t xml:space="preserve">Telecomunicação - 1 técnico </t>
  </si>
  <si>
    <t>Eletricista baixa - 3</t>
  </si>
  <si>
    <t>Eletricista alta - 3</t>
  </si>
  <si>
    <t>Eletricista alta - 2</t>
  </si>
  <si>
    <t>FUNÇÃO: ENCARREGADO</t>
  </si>
  <si>
    <t>Preço</t>
  </si>
  <si>
    <t>Valor Total</t>
  </si>
  <si>
    <t>Qtd. funcionários</t>
  </si>
  <si>
    <t>Total de itens</t>
  </si>
  <si>
    <t>UNIFORME</t>
  </si>
  <si>
    <r>
      <rPr>
        <b/>
        <sz val="11"/>
        <color rgb="FF000000"/>
        <rFont val="Calibri"/>
        <family val="2"/>
      </rPr>
      <t>Camisa</t>
    </r>
    <r>
      <rPr>
        <sz val="11"/>
        <color rgb="FF000000"/>
        <rFont val="Calibri"/>
        <family val="2"/>
      </rPr>
      <t xml:space="preserve"> em 100% algodão, cor branca, modelo social tradicional com fechamento de no mínimo 06 botões, manga curta, bolso frontal com logomarca da empresa contratada, bordada no lado esquerdo do peito, nas cores reais, tamanho sob medida e fino acabamento.</t>
    </r>
  </si>
  <si>
    <r>
      <rPr>
        <b/>
        <sz val="11"/>
        <color theme="1"/>
        <rFont val="Calibri"/>
        <family val="2"/>
      </rPr>
      <t>Calça comprida</t>
    </r>
    <r>
      <rPr>
        <sz val="11"/>
        <color theme="1"/>
        <rFont val="Calibri"/>
        <family val="2"/>
      </rPr>
      <t xml:space="preserve"> em jeans azul, com 02 bolsos traseiros e 02 laterais, com arriata, fechamento com cós botão e zíper, tamanho sob medida e fino acabamento.</t>
    </r>
  </si>
  <si>
    <r>
      <rPr>
        <b/>
        <sz val="11"/>
        <color theme="1"/>
        <rFont val="Calibri"/>
        <family val="2"/>
      </rPr>
      <t>Crachá</t>
    </r>
    <r>
      <rPr>
        <sz val="11"/>
        <color theme="1"/>
        <rFont val="Calibri"/>
        <family val="2"/>
      </rPr>
      <t xml:space="preserve"> em PVC, laminado frente e verso, tamanho padrão, com foto e identificação do colaborador, cantos arredondados, furado na parte superior para a colocação de mini argola ou jacaré, com cordão para crachás.</t>
    </r>
  </si>
  <si>
    <t>Total/Ano</t>
  </si>
  <si>
    <t>Total/Mês</t>
  </si>
  <si>
    <r>
      <rPr>
        <b/>
        <sz val="11"/>
        <color rgb="FF000000"/>
        <rFont val="Calibri"/>
        <family val="2"/>
      </rPr>
      <t>Botas confeccionadas em couro,</t>
    </r>
    <r>
      <rPr>
        <sz val="11"/>
        <color rgb="FF000000"/>
        <rFont val="Calibri"/>
        <family val="2"/>
      </rPr>
      <t xml:space="preserve"> na cor preta, cano curto, com solado de borracha, tamanho sob medida. </t>
    </r>
    <r>
      <rPr>
        <b/>
        <sz val="11"/>
        <color rgb="FF000000"/>
        <rFont val="Calibri"/>
        <family val="2"/>
      </rPr>
      <t>Nº CA 43377</t>
    </r>
  </si>
  <si>
    <r>
      <rPr>
        <b/>
        <sz val="11"/>
        <color rgb="FF000000"/>
        <rFont val="Calibri"/>
        <family val="2"/>
      </rPr>
      <t>Capacete de segurança</t>
    </r>
    <r>
      <rPr>
        <sz val="11"/>
        <color rgb="FF000000"/>
        <rFont val="Calibri"/>
        <family val="2"/>
      </rPr>
      <t xml:space="preserve"> para uso em construção civil, classe B, com aba frontal, suspensão em PEBD, com regulagem por dentes e tira absorvente de suor.</t>
    </r>
  </si>
  <si>
    <t xml:space="preserve">Microcomputador. Memória Ram: 5 A 8 GB. Núcleos Por Processador: Até 4. Armazenamento Hdd: 1 TB. Armazenamento Ssd: Sem Disco Ssd. Monitor: 21 a 29 POL. Componentes Adicionais: Com Teclado E Mouse. Sistema Operacional: Proprietário. </t>
  </si>
  <si>
    <t>Smartphone 128 Gb, 5g Tela 6.6, 4gb Ram. Acessórios: Carregador De Bateria</t>
  </si>
  <si>
    <t>HD externo de 2 TB</t>
  </si>
  <si>
    <r>
      <rPr>
        <b/>
        <sz val="11"/>
        <color theme="1"/>
        <rFont val="Calibri"/>
        <family val="2"/>
      </rPr>
      <t>Camisa</t>
    </r>
    <r>
      <rPr>
        <sz val="11"/>
        <color theme="1"/>
        <rFont val="Calibri"/>
        <family val="2"/>
      </rPr>
      <t xml:space="preserve"> em 100% algodão, cor branca, modelo social tradicional com fechamento de no mínimo 06 botões, manga curta, bolso frontal com logomarca da empresa contratada, bordada no lado esquerdo do peito, nas cores reais, tamanho sob medida e fino acabamento.</t>
    </r>
  </si>
  <si>
    <r>
      <rPr>
        <b/>
        <sz val="11"/>
        <color theme="1"/>
        <rFont val="Calibri"/>
        <family val="2"/>
      </rPr>
      <t>Calça comprida</t>
    </r>
    <r>
      <rPr>
        <sz val="11"/>
        <color theme="1"/>
        <rFont val="Calibri"/>
        <family val="2"/>
      </rPr>
      <t xml:space="preserve"> em jeans azul, com 02 bolsos traseiros e 02 laterais, com arriata, fechamento com cós botão e zíper, tamanho sob medida e fino acabamento.</t>
    </r>
  </si>
  <si>
    <r>
      <rPr>
        <b/>
        <sz val="11"/>
        <color theme="1"/>
        <rFont val="Calibri"/>
        <family val="2"/>
      </rPr>
      <t>Crachá</t>
    </r>
    <r>
      <rPr>
        <sz val="11"/>
        <color theme="1"/>
        <rFont val="Calibri"/>
        <family val="2"/>
      </rPr>
      <t xml:space="preserve"> em PVC, laminado frente e verso, tamanho padrão, com foto e identificação do colaborador, cantos arredondados, furado na parte superior para a colocação de mini argola ou jacaré, com cordão para crachás.</t>
    </r>
  </si>
  <si>
    <r>
      <rPr>
        <b/>
        <sz val="11"/>
        <color theme="1"/>
        <rFont val="Calibri"/>
        <family val="2"/>
      </rPr>
      <t>Botas confeccionadas em couro,</t>
    </r>
    <r>
      <rPr>
        <sz val="11"/>
        <color theme="1"/>
        <rFont val="Calibri"/>
        <family val="2"/>
      </rPr>
      <t xml:space="preserve"> na cor preta, cano curto, com solado de borracha, tamanho sob medida. </t>
    </r>
    <r>
      <rPr>
        <b/>
        <sz val="11"/>
        <color theme="1"/>
        <rFont val="Calibri"/>
        <family val="2"/>
      </rPr>
      <t>Nº CA 43377</t>
    </r>
  </si>
  <si>
    <r>
      <rPr>
        <b/>
        <sz val="11"/>
        <color theme="1"/>
        <rFont val="Calibri"/>
        <family val="2"/>
      </rPr>
      <t>Capacete de segurança</t>
    </r>
    <r>
      <rPr>
        <sz val="11"/>
        <color theme="1"/>
        <rFont val="Calibri"/>
        <family val="2"/>
      </rPr>
      <t xml:space="preserve"> para uso em construção civil, classe B, com aba frontal, suspensão em PEBD, com regulagem por dentes e tira absorvente de suor.</t>
    </r>
  </si>
  <si>
    <t>Rejuste IPCA Mai/24 a Mai/25</t>
  </si>
  <si>
    <t>Total</t>
  </si>
  <si>
    <r>
      <rPr>
        <b/>
        <sz val="11"/>
        <color rgb="FF000000"/>
        <rFont val="Calibri"/>
        <family val="2"/>
      </rPr>
      <t>Camisa</t>
    </r>
    <r>
      <rPr>
        <sz val="11"/>
        <color rgb="FF000000"/>
        <rFont val="Calibri"/>
        <family val="2"/>
      </rPr>
      <t xml:space="preserve"> em 100% algodão, cor branca, modelo social tradicional com fechamento de no mínimo 06 botões, manga curta, bolso frontal com logomarca da empresa contratada, bordada no lado esquerdo do peito, nas cores reais, tamanho sob medida e fino acabamento.</t>
    </r>
  </si>
  <si>
    <r>
      <rPr>
        <b/>
        <sz val="11"/>
        <color theme="1"/>
        <rFont val="Calibri"/>
        <family val="2"/>
      </rPr>
      <t>Calça comprida</t>
    </r>
    <r>
      <rPr>
        <sz val="11"/>
        <color theme="1"/>
        <rFont val="Calibri"/>
        <family val="2"/>
      </rPr>
      <t xml:space="preserve"> em jeans azul, com 02 bolsos traseiros e 02 laterais, com arriata, fechamento com cós botão e zíper, tamanho sob medida e fino acabamento.</t>
    </r>
  </si>
  <si>
    <r>
      <rPr>
        <b/>
        <sz val="11"/>
        <color theme="1"/>
        <rFont val="Calibri"/>
        <family val="2"/>
      </rPr>
      <t>Crachá</t>
    </r>
    <r>
      <rPr>
        <sz val="11"/>
        <color theme="1"/>
        <rFont val="Calibri"/>
        <family val="2"/>
      </rPr>
      <t xml:space="preserve"> em PVC, laminado frente e verso, tamanho padrão, com foto e identificação do colaborador, cantos arredondados, furado na parte superior para a colocação de mini argola ou jacaré, com cordão para crachás.</t>
    </r>
  </si>
  <si>
    <r>
      <rPr>
        <b/>
        <sz val="11"/>
        <color rgb="FF000000"/>
        <rFont val="Calibri"/>
        <family val="2"/>
      </rPr>
      <t>Botas confeccionadas em couro,</t>
    </r>
    <r>
      <rPr>
        <sz val="11"/>
        <color rgb="FF000000"/>
        <rFont val="Calibri"/>
        <family val="2"/>
      </rPr>
      <t xml:space="preserve"> na cor preta, cano curto, com solado de borracha, tamanho sob medida. </t>
    </r>
    <r>
      <rPr>
        <b/>
        <sz val="11"/>
        <color rgb="FF000000"/>
        <rFont val="Calibri"/>
        <family val="2"/>
      </rPr>
      <t>Nº CA 43377</t>
    </r>
  </si>
  <si>
    <r>
      <rPr>
        <b/>
        <sz val="11"/>
        <color rgb="FF000000"/>
        <rFont val="Calibri"/>
        <family val="2"/>
      </rPr>
      <t>Capacete de segurança</t>
    </r>
    <r>
      <rPr>
        <sz val="11"/>
        <color rgb="FF000000"/>
        <rFont val="Calibri"/>
        <family val="2"/>
      </rPr>
      <t xml:space="preserve"> para uso em construção civil, classe B, com aba frontal, suspensão em PEBD, com regulagem por dentes e tira absorvente de suor.</t>
    </r>
  </si>
  <si>
    <r>
      <rPr>
        <b/>
        <sz val="11"/>
        <color rgb="FF000000"/>
        <rFont val="Calibri"/>
        <family val="2"/>
      </rPr>
      <t>Microcomputador.</t>
    </r>
    <r>
      <rPr>
        <sz val="11"/>
        <color rgb="FF000000"/>
        <rFont val="Calibri"/>
        <family val="2"/>
      </rPr>
      <t xml:space="preserve"> Memória Ram: 5 A 8 GB. Núcleos Por Processador: Até 4. Armazenamento Hdd: 1 TB. Armazenamento Ssd: Sem Disco Ssd. Monitor: 21 a 29 POL. Componentes Adicionais: Com Teclado E Mouse. Sistema Operacional: Proprietário. </t>
    </r>
  </si>
  <si>
    <r>
      <rPr>
        <b/>
        <sz val="11"/>
        <color rgb="FF000000"/>
        <rFont val="Calibri"/>
        <family val="2"/>
      </rPr>
      <t>Smartphone</t>
    </r>
    <r>
      <rPr>
        <sz val="11"/>
        <color rgb="FF000000"/>
        <rFont val="Calibri"/>
        <family val="2"/>
      </rPr>
      <t xml:space="preserve"> 128 Gb, 5g Tela 6.6, 4gb Ram. Acessórios: Carregador De Bateria</t>
    </r>
  </si>
  <si>
    <r>
      <rPr>
        <b/>
        <sz val="11"/>
        <color rgb="FF000000"/>
        <rFont val="Calibri"/>
        <family val="2"/>
      </rPr>
      <t>HD externo</t>
    </r>
    <r>
      <rPr>
        <sz val="11"/>
        <color rgb="FF000000"/>
        <rFont val="Calibri"/>
        <family val="2"/>
      </rPr>
      <t xml:space="preserve"> de 2 TB</t>
    </r>
  </si>
  <si>
    <t>CUSTO MENSAL POR FUNCIONÁRIO</t>
  </si>
  <si>
    <t>CUSTO MENSAL POR ENCARREGADO</t>
  </si>
  <si>
    <t>EQUIP. COLET. I</t>
  </si>
  <si>
    <t>EQUIP. COLET. C. IV</t>
  </si>
  <si>
    <t>Total Campus I</t>
  </si>
  <si>
    <t>EQUIP. COLET. II</t>
  </si>
  <si>
    <t>Total Campus IV</t>
  </si>
  <si>
    <t>EQUIP. COLET. III</t>
  </si>
  <si>
    <t xml:space="preserve">Preço </t>
  </si>
  <si>
    <r>
      <rPr>
        <b/>
        <sz val="11"/>
        <color rgb="FF000000"/>
        <rFont val="Calibri"/>
        <family val="2"/>
      </rPr>
      <t>Calça comprida</t>
    </r>
    <r>
      <rPr>
        <sz val="11"/>
        <color rgb="FF000000"/>
        <rFont val="Calibri"/>
        <family val="2"/>
      </rPr>
      <t>, confeccionada em brim (100% algodão), cor azul (RGB #0000FF), material meio cós, meio elástico, com quatro bolsos chapados e passante para o cinto, resistente a rasgos e abrasões em geral, oferecendo excelente durabilidade.</t>
    </r>
  </si>
  <si>
    <r>
      <rPr>
        <b/>
        <sz val="11"/>
        <color theme="1"/>
        <rFont val="Calibri"/>
        <family val="2"/>
      </rPr>
      <t xml:space="preserve">Camisa </t>
    </r>
    <r>
      <rPr>
        <sz val="11"/>
        <color theme="1"/>
        <rFont val="Calibri"/>
        <family val="2"/>
      </rPr>
      <t>em poliéster, cor azul claro  (RGB #87CEEB),  modelo polo, manga curta com logotipo da empresa contratada bordado no bolso frontal (lado esquerdo) nas cores reais, feita sob medida.</t>
    </r>
  </si>
  <si>
    <r>
      <rPr>
        <b/>
        <sz val="11"/>
        <color rgb="FF000000"/>
        <rFont val="Calibri"/>
        <family val="2"/>
      </rPr>
      <t>Crachá</t>
    </r>
    <r>
      <rPr>
        <sz val="11"/>
        <color rgb="FF000000"/>
        <rFont val="Calibri"/>
        <family val="2"/>
      </rPr>
      <t xml:space="preserve"> em PVC, laminado frente e verso, tamanho padrão, com foto e identificação do colaborador, cantos arredondados, furado na parte superior para a colocação de mini argola ou jacaré, com cordão para crachás.</t>
    </r>
  </si>
  <si>
    <r>
      <rPr>
        <b/>
        <sz val="11"/>
        <color theme="1"/>
        <rFont val="Calibri"/>
        <family val="2"/>
      </rPr>
      <t>Botas</t>
    </r>
    <r>
      <rPr>
        <sz val="11"/>
        <color theme="1"/>
        <rFont val="Calibri"/>
        <family val="2"/>
      </rPr>
      <t xml:space="preserve"> confeccionadas em couro, na cor preta, cano curto, com solado de borracha, tamanho sob medida. </t>
    </r>
    <r>
      <rPr>
        <b/>
        <sz val="11"/>
        <color theme="1"/>
        <rFont val="Calibri"/>
        <family val="2"/>
      </rPr>
      <t>Nº CA 43377</t>
    </r>
  </si>
  <si>
    <r>
      <rPr>
        <b/>
        <sz val="11"/>
        <color rgb="FF000000"/>
        <rFont val="Calibri"/>
        <family val="2"/>
      </rPr>
      <t>Bota de PVC</t>
    </r>
    <r>
      <rPr>
        <sz val="11"/>
        <color rgb="FF000000"/>
        <rFont val="Calibri"/>
        <family val="2"/>
      </rPr>
      <t>, cano longo, com revestimento interno e sola emborrachada e tamanho sob medida.</t>
    </r>
  </si>
  <si>
    <r>
      <rPr>
        <b/>
        <sz val="11"/>
        <color rgb="FF000000"/>
        <rFont val="Calibri"/>
        <family val="2"/>
      </rPr>
      <t>Óculos de segurança incolor</t>
    </r>
    <r>
      <rPr>
        <sz val="11"/>
        <color rgb="FF000000"/>
        <rFont val="Calibri"/>
        <family val="2"/>
      </rPr>
      <t>, com armação e visor confeccionados em uma única peça de policarbonato, com hastes confeccionadas do mesmo material da armação e articuladas nesta por meio de parafusos metálicos.</t>
    </r>
  </si>
  <si>
    <r>
      <rPr>
        <b/>
        <sz val="11"/>
        <color theme="1"/>
        <rFont val="Calibri"/>
        <family val="2"/>
      </rPr>
      <t>Protetor auditivo tipo plug</t>
    </r>
    <r>
      <rPr>
        <sz val="11"/>
        <color theme="1"/>
        <rFont val="Calibri"/>
        <family val="2"/>
      </rPr>
      <t xml:space="preserve"> (com duas inserções pré-moldadas, com três flages cada), de silicone ou borracha.</t>
    </r>
  </si>
  <si>
    <r>
      <rPr>
        <b/>
        <sz val="11"/>
        <color theme="1"/>
        <rFont val="Calibri"/>
        <family val="2"/>
      </rPr>
      <t>Protetor Auricular. Tipo Concha</t>
    </r>
    <r>
      <rPr>
        <sz val="11"/>
        <color theme="1"/>
        <rFont val="Calibri"/>
        <family val="2"/>
      </rPr>
      <t>: Dupla. Material: Plástico Rígido. Material Haste: Aço Inoxidável. Material Almofada: Espuma. Tamanho: Único. Características Adicionais: Formato Oval, Regulável, Nível Ruídos 31db. Material Interno: Espuma. Espessura: 10 MM</t>
    </r>
  </si>
  <si>
    <r>
      <rPr>
        <b/>
        <sz val="11"/>
        <color theme="1"/>
        <rFont val="Calibri"/>
        <family val="2"/>
      </rPr>
      <t>Luva de segurança</t>
    </r>
    <r>
      <rPr>
        <sz val="11"/>
        <color theme="1"/>
        <rFont val="Calibri"/>
        <family val="2"/>
      </rPr>
      <t>, tipo malha pigmentada, tricotada em algodão pigmentada com pontos de PVC, confortável e com boa destreza e sensibilidade para as mãos.</t>
    </r>
  </si>
  <si>
    <r>
      <rPr>
        <b/>
        <sz val="11"/>
        <color rgb="FF000000"/>
        <rFont val="Calibri"/>
        <family val="2"/>
      </rPr>
      <t>Luva de segurança</t>
    </r>
    <r>
      <rPr>
        <sz val="11"/>
        <color rgb="FF000000"/>
        <rFont val="Calibri"/>
        <family val="2"/>
      </rPr>
      <t xml:space="preserve">, fabricada com PVC, com </t>
    </r>
    <r>
      <rPr>
        <b/>
        <sz val="11"/>
        <color rgb="FF000000"/>
        <rFont val="Calibri"/>
        <family val="2"/>
      </rPr>
      <t>70cm de comprimento</t>
    </r>
    <r>
      <rPr>
        <sz val="11"/>
        <color rgb="FF000000"/>
        <rFont val="Calibri"/>
        <family val="2"/>
      </rPr>
      <t>, revestimento interno em flocos de algodão, antiderrapante na palma e ponta dos dedos.</t>
    </r>
  </si>
  <si>
    <r>
      <rPr>
        <b/>
        <sz val="11"/>
        <color theme="1"/>
        <rFont val="Calibri"/>
        <family val="2"/>
      </rPr>
      <t>Capacete de segurança</t>
    </r>
    <r>
      <rPr>
        <sz val="11"/>
        <color theme="1"/>
        <rFont val="Calibri"/>
        <family val="2"/>
      </rPr>
      <t xml:space="preserve"> para uso em construção civil, classe B, com aba frontal, suspensão em PEBD, com regulagem por dentes e tira absorvente de suor.</t>
    </r>
  </si>
  <si>
    <r>
      <rPr>
        <b/>
        <sz val="11"/>
        <color theme="1"/>
        <rFont val="Calibri"/>
        <family val="2"/>
      </rPr>
      <t>Máscara facial descartável,</t>
    </r>
    <r>
      <rPr>
        <sz val="11"/>
        <color theme="1"/>
        <rFont val="Calibri"/>
        <family val="2"/>
      </rPr>
      <t xml:space="preserve"> tipo: PFF2 características adicionais: com válvula</t>
    </r>
  </si>
  <si>
    <r>
      <rPr>
        <b/>
        <sz val="11"/>
        <color theme="1"/>
        <rFont val="Calibri"/>
        <family val="2"/>
      </rPr>
      <t>Capa de chuva,</t>
    </r>
    <r>
      <rPr>
        <sz val="11"/>
        <color theme="1"/>
        <rFont val="Calibri"/>
        <family val="2"/>
      </rPr>
      <t xml:space="preserve"> material: PVC, características adicionais: forrado com capuz</t>
    </r>
  </si>
  <si>
    <t>CUSTO MENSAL POR AUXILIAR</t>
  </si>
  <si>
    <t xml:space="preserve">EQUIP. COLET. C. II </t>
  </si>
  <si>
    <t>EQUIP. COLET. C. III</t>
  </si>
  <si>
    <t>EQUIP. COLET. C.  IV</t>
  </si>
  <si>
    <t>Total Campus II</t>
  </si>
  <si>
    <t>Total Campus III</t>
  </si>
  <si>
    <r>
      <rPr>
        <b/>
        <sz val="11"/>
        <color rgb="FF000000"/>
        <rFont val="Calibri"/>
        <family val="2"/>
      </rPr>
      <t>Calça comprida</t>
    </r>
    <r>
      <rPr>
        <sz val="11"/>
        <color rgb="FF000000"/>
        <rFont val="Calibri"/>
        <family val="2"/>
      </rPr>
      <t>, confeccionada em brim (100% algodão), cor azul (RGB #0000FF), material meio cós, meio elástico, com quatro bolsos chapados e passante para o cinto, resistente a rasgos e abrasões em geral, oferecendo excelente durabilidade.</t>
    </r>
  </si>
  <si>
    <r>
      <rPr>
        <b/>
        <sz val="11"/>
        <color rgb="FF000000"/>
        <rFont val="Calibri"/>
        <family val="2"/>
      </rPr>
      <t xml:space="preserve">Camisa </t>
    </r>
    <r>
      <rPr>
        <sz val="11"/>
        <color rgb="FF000000"/>
        <rFont val="Calibri"/>
        <family val="2"/>
      </rPr>
      <t>em poliéster, modelo polo, manga curta com logotipo da empresa contratada bordado no bolso frontal (lado esquerdo) nas cores reais, feita sob medida.</t>
    </r>
  </si>
  <si>
    <r>
      <rPr>
        <b/>
        <sz val="11"/>
        <color rgb="FF000000"/>
        <rFont val="Calibri"/>
        <family val="2"/>
      </rPr>
      <t>Crachá</t>
    </r>
    <r>
      <rPr>
        <sz val="11"/>
        <color rgb="FF000000"/>
        <rFont val="Calibri"/>
        <family val="2"/>
      </rPr>
      <t xml:space="preserve"> em PVC, laminado frente e verso, tamanho padrão, com foto e identificação do colaborador, cantos arredondados, furado na parte superior para a colocação de mini argola ou jacaré, com cordão para crachás.</t>
    </r>
  </si>
  <si>
    <r>
      <rPr>
        <b/>
        <sz val="11"/>
        <color rgb="FF000000"/>
        <rFont val="Calibri"/>
        <family val="2"/>
      </rPr>
      <t>Botas confeccionadas em couro,</t>
    </r>
    <r>
      <rPr>
        <sz val="11"/>
        <color rgb="FF000000"/>
        <rFont val="Calibri"/>
        <family val="2"/>
      </rPr>
      <t xml:space="preserve"> na cor preta, cano curto, com solado de borracha, tamanho sob medida. </t>
    </r>
    <r>
      <rPr>
        <b/>
        <sz val="11"/>
        <color rgb="FF000000"/>
        <rFont val="Calibri"/>
        <family val="2"/>
      </rPr>
      <t>Nº CA 43377</t>
    </r>
  </si>
  <si>
    <r>
      <rPr>
        <b/>
        <sz val="11"/>
        <color rgb="FF000000"/>
        <rFont val="Calibri"/>
        <family val="2"/>
      </rPr>
      <t>Bota de PVC</t>
    </r>
    <r>
      <rPr>
        <sz val="11"/>
        <color rgb="FF000000"/>
        <rFont val="Calibri"/>
        <family val="2"/>
      </rPr>
      <t xml:space="preserve">, cano longo, com revestimento interno e sola emborrachada e tamanho sob medida. </t>
    </r>
  </si>
  <si>
    <r>
      <rPr>
        <b/>
        <sz val="11"/>
        <color rgb="FF000000"/>
        <rFont val="Calibri"/>
        <family val="2"/>
      </rPr>
      <t>Óculos de segurança incolor</t>
    </r>
    <r>
      <rPr>
        <sz val="11"/>
        <color rgb="FF000000"/>
        <rFont val="Calibri"/>
        <family val="2"/>
      </rPr>
      <t>, com armação e visor confeccionados em uma única peça de policarbonato, com hastes confeccionadas do mesmo material da armação e articuladas nesta por meio de parafusos metálicos.</t>
    </r>
  </si>
  <si>
    <r>
      <rPr>
        <b/>
        <sz val="11"/>
        <color rgb="FF000000"/>
        <rFont val="Calibri"/>
        <family val="2"/>
      </rPr>
      <t>Protetor auditivo tipo plug</t>
    </r>
    <r>
      <rPr>
        <sz val="11"/>
        <color rgb="FF000000"/>
        <rFont val="Calibri"/>
        <family val="2"/>
      </rPr>
      <t xml:space="preserve"> (com duas inserções pré-moldadas, com três flages cada), de silicone ou borracha.</t>
    </r>
  </si>
  <si>
    <r>
      <rPr>
        <b/>
        <sz val="11"/>
        <color rgb="FF000000"/>
        <rFont val="Calibri"/>
        <family val="2"/>
      </rPr>
      <t>Protetor Auricular. Tipo Concha</t>
    </r>
    <r>
      <rPr>
        <sz val="11"/>
        <color rgb="FF000000"/>
        <rFont val="Calibri"/>
        <family val="2"/>
      </rPr>
      <t>: Dupla. Material: Plástico Rígido. Material Haste: Aço Inoxidável. Material Almofada: Espuma. Tamanho: Único. Características Adicionais: Formato Oval, Regulável, Nível Ruídos 31db. Material Interno: Espuma. Espessura: 10 MM</t>
    </r>
  </si>
  <si>
    <r>
      <rPr>
        <b/>
        <sz val="11"/>
        <color rgb="FF000000"/>
        <rFont val="Calibri"/>
        <family val="2"/>
      </rPr>
      <t>Luva de segurança</t>
    </r>
    <r>
      <rPr>
        <sz val="11"/>
        <color rgb="FF000000"/>
        <rFont val="Calibri"/>
        <family val="2"/>
      </rPr>
      <t>, tipo malha pigmentada, tricotada em algodão pigmentada com pontos de PVC, confortável e com boa destreza e sensibilidade para as mãos.</t>
    </r>
  </si>
  <si>
    <r>
      <rPr>
        <b/>
        <sz val="11"/>
        <color rgb="FF000000"/>
        <rFont val="Calibri"/>
        <family val="2"/>
      </rPr>
      <t>Luva de segurança</t>
    </r>
    <r>
      <rPr>
        <sz val="11"/>
        <color rgb="FF000000"/>
        <rFont val="Calibri"/>
        <family val="2"/>
      </rPr>
      <t xml:space="preserve">, fabricada com PVC, com </t>
    </r>
    <r>
      <rPr>
        <b/>
        <sz val="11"/>
        <color rgb="FF000000"/>
        <rFont val="Calibri"/>
        <family val="2"/>
      </rPr>
      <t>70cm de comprimento</t>
    </r>
    <r>
      <rPr>
        <sz val="11"/>
        <color rgb="FF000000"/>
        <rFont val="Calibri"/>
        <family val="2"/>
      </rPr>
      <t>, revestimento interno em flocos de algodão, antiderrapante na palma e ponta dos dedos.</t>
    </r>
  </si>
  <si>
    <r>
      <rPr>
        <b/>
        <sz val="11"/>
        <color rgb="FF000000"/>
        <rFont val="Calibri"/>
        <family val="2"/>
      </rPr>
      <t>Capacete de segurança</t>
    </r>
    <r>
      <rPr>
        <sz val="11"/>
        <color rgb="FF000000"/>
        <rFont val="Calibri"/>
        <family val="2"/>
      </rPr>
      <t xml:space="preserve"> para uso em construção civil, classe B, com aba frontal, suspensão em PEBD, com regulagem por dentes e tira absorvente de suor.</t>
    </r>
  </si>
  <si>
    <r>
      <rPr>
        <b/>
        <sz val="11"/>
        <color rgb="FF000000"/>
        <rFont val="Calibri"/>
        <family val="2"/>
      </rPr>
      <t>Máscara facial descartável,</t>
    </r>
    <r>
      <rPr>
        <sz val="11"/>
        <color rgb="FF000000"/>
        <rFont val="Calibri"/>
        <family val="2"/>
      </rPr>
      <t xml:space="preserve"> tipo: PFF2 com válvula</t>
    </r>
  </si>
  <si>
    <r>
      <rPr>
        <b/>
        <sz val="11"/>
        <color rgb="FF000000"/>
        <rFont val="Calibri"/>
        <family val="2"/>
      </rPr>
      <t>Capa de chuva,</t>
    </r>
    <r>
      <rPr>
        <sz val="11"/>
        <color rgb="FF000000"/>
        <rFont val="Calibri"/>
        <family val="2"/>
      </rPr>
      <t xml:space="preserve"> material: PVC, características adicionais: forrado com capuz</t>
    </r>
  </si>
  <si>
    <r>
      <rPr>
        <b/>
        <sz val="11"/>
        <color theme="1"/>
        <rFont val="Calibri"/>
        <family val="2"/>
      </rPr>
      <t>Alicate bomba d'água</t>
    </r>
    <r>
      <rPr>
        <sz val="11"/>
        <color theme="1"/>
        <rFont val="Calibri"/>
        <family val="2"/>
      </rPr>
      <t>, tamanho: 12", material: aço cromo vanádio</t>
    </r>
  </si>
  <si>
    <r>
      <rPr>
        <b/>
        <sz val="11"/>
        <color theme="1"/>
        <rFont val="Calibri"/>
        <family val="2"/>
      </rPr>
      <t>Alicate de bico chato</t>
    </r>
    <r>
      <rPr>
        <sz val="11"/>
        <color theme="1"/>
        <rFont val="Calibri"/>
        <family val="2"/>
      </rPr>
      <t>, tamanho: 6'', material: aço carbono especial</t>
    </r>
  </si>
  <si>
    <r>
      <rPr>
        <b/>
        <sz val="11"/>
        <color theme="1"/>
        <rFont val="Calibri"/>
        <family val="2"/>
      </rPr>
      <t>Alicate de pressão</t>
    </r>
    <r>
      <rPr>
        <sz val="11"/>
        <color theme="1"/>
        <rFont val="Calibri"/>
        <family val="2"/>
      </rPr>
      <t>, tamanho: 10", material: aço cromo vanádio, com um gatilho de liberação rápida</t>
    </r>
  </si>
  <si>
    <r>
      <rPr>
        <b/>
        <sz val="11"/>
        <color theme="1"/>
        <rFont val="Calibri"/>
        <family val="2"/>
      </rPr>
      <t>Alicate universal</t>
    </r>
    <r>
      <rPr>
        <sz val="11"/>
        <color theme="1"/>
        <rFont val="Calibri"/>
        <family val="2"/>
      </rPr>
      <t>, tamanho: 8'', material: aço carbono</t>
    </r>
  </si>
  <si>
    <r>
      <rPr>
        <b/>
        <sz val="11"/>
        <color theme="1"/>
        <rFont val="Calibri"/>
        <family val="2"/>
      </rPr>
      <t>Arco de serra</t>
    </r>
    <r>
      <rPr>
        <sz val="11"/>
        <color theme="1"/>
        <rFont val="Calibri"/>
        <family val="2"/>
      </rPr>
      <t>, comprimento: 12", características adicionais: com cabo anatômico que facilite o manuseio</t>
    </r>
  </si>
  <si>
    <r>
      <rPr>
        <b/>
        <sz val="11"/>
        <color theme="1"/>
        <rFont val="Calibri"/>
        <family val="2"/>
      </rPr>
      <t>Chave grifo para lavatório</t>
    </r>
    <r>
      <rPr>
        <sz val="11"/>
        <color theme="1"/>
        <rFont val="Calibri"/>
        <family val="2"/>
      </rPr>
      <t>, tamanho: 11'', material: aço forjado</t>
    </r>
  </si>
  <si>
    <r>
      <rPr>
        <b/>
        <sz val="11"/>
        <color theme="1"/>
        <rFont val="Calibri"/>
        <family val="2"/>
      </rPr>
      <t xml:space="preserve">Chave ajustável, tipo: </t>
    </r>
    <r>
      <rPr>
        <sz val="11"/>
        <color theme="1"/>
        <rFont val="Calibri"/>
        <family val="2"/>
      </rPr>
      <t>Inglesa, tamanho: 12" (30cm), material: Aço cromo vanádio.</t>
    </r>
  </si>
  <si>
    <r>
      <rPr>
        <b/>
        <sz val="11"/>
        <color theme="1"/>
        <rFont val="Calibri"/>
        <family val="2"/>
      </rPr>
      <t>Colher de pedreiro</t>
    </r>
    <r>
      <rPr>
        <sz val="11"/>
        <color theme="1"/>
        <rFont val="Calibri"/>
        <family val="2"/>
      </rPr>
      <t>, tamanho: 10'', material: cabo envernizado</t>
    </r>
  </si>
  <si>
    <r>
      <rPr>
        <b/>
        <sz val="11"/>
        <color theme="1"/>
        <rFont val="Calibri"/>
        <family val="2"/>
      </rPr>
      <t xml:space="preserve">Jogo de chave Allen, </t>
    </r>
    <r>
      <rPr>
        <sz val="11"/>
        <color theme="1"/>
        <rFont val="Calibri"/>
        <family val="2"/>
      </rPr>
      <t>quantitativo: 12 peças, material: aço cromo vanádio, características adicionais: tipo "L" série curta e ponta hexagonal abaulada</t>
    </r>
  </si>
  <si>
    <r>
      <rPr>
        <b/>
        <sz val="11"/>
        <color theme="1"/>
        <rFont val="Calibri"/>
        <family val="2"/>
      </rPr>
      <t>Desempenadeira Madeira Lisa</t>
    </r>
    <r>
      <rPr>
        <sz val="11"/>
        <color theme="1"/>
        <rFont val="Calibri"/>
        <family val="2"/>
      </rPr>
      <t xml:space="preserve"> 14cm x 24cm Cabo Fechado de Madeira Bege - Momfort</t>
    </r>
  </si>
  <si>
    <r>
      <rPr>
        <b/>
        <sz val="11"/>
        <color theme="1"/>
        <rFont val="Calibri"/>
        <family val="2"/>
      </rPr>
      <t>Desempenadeira em Aço Dentada</t>
    </r>
    <r>
      <rPr>
        <sz val="11"/>
        <color theme="1"/>
        <rFont val="Calibri"/>
        <family val="2"/>
      </rPr>
      <t xml:space="preserve"> 6 x 6mm - Modelo de referência: CORTAG-60712</t>
    </r>
  </si>
  <si>
    <r>
      <rPr>
        <b/>
        <sz val="11"/>
        <color theme="1"/>
        <rFont val="Calibri"/>
        <family val="2"/>
      </rPr>
      <t>Desempenadeira metálica lisa</t>
    </r>
    <r>
      <rPr>
        <sz val="11"/>
        <color theme="1"/>
        <rFont val="Calibri"/>
        <family val="2"/>
      </rPr>
      <t>, material: aço carbono, características adicionais: cabo de madeira</t>
    </r>
  </si>
  <si>
    <r>
      <rPr>
        <b/>
        <sz val="11"/>
        <color theme="1"/>
        <rFont val="Calibri"/>
        <family val="2"/>
      </rPr>
      <t>Espátula de metal</t>
    </r>
    <r>
      <rPr>
        <sz val="11"/>
        <color theme="1"/>
        <rFont val="Calibri"/>
        <family val="2"/>
      </rPr>
      <t>, tamanho: 12 cm, material do cabo: plástico, características adicionais: função de aplicação em massa e raspagem</t>
    </r>
  </si>
  <si>
    <r>
      <rPr>
        <b/>
        <sz val="11"/>
        <color theme="1"/>
        <rFont val="Calibri"/>
        <family val="2"/>
      </rPr>
      <t xml:space="preserve">Esquadro, </t>
    </r>
    <r>
      <rPr>
        <sz val="11"/>
        <color theme="1"/>
        <rFont val="Calibri"/>
        <family val="2"/>
      </rPr>
      <t>tamanho: 14", cabo metálico</t>
    </r>
  </si>
  <si>
    <r>
      <rPr>
        <b/>
        <sz val="11"/>
        <color theme="1"/>
        <rFont val="Calibri"/>
        <family val="2"/>
      </rPr>
      <t>Kit de chave de fenda e phillips</t>
    </r>
    <r>
      <rPr>
        <sz val="11"/>
        <color theme="1"/>
        <rFont val="Calibri"/>
        <family val="2"/>
      </rPr>
      <t>, material: aço cromo vanádio, 10 peças</t>
    </r>
  </si>
  <si>
    <r>
      <rPr>
        <b/>
        <sz val="11"/>
        <color theme="1"/>
        <rFont val="Calibri"/>
        <family val="2"/>
      </rPr>
      <t>Lâminas de serra bimetal</t>
    </r>
    <r>
      <rPr>
        <sz val="11"/>
        <color theme="1"/>
        <rFont val="Calibri"/>
        <family val="2"/>
      </rPr>
      <t>, largura: 1/2'', características adicionais: 24 dentes</t>
    </r>
  </si>
  <si>
    <r>
      <rPr>
        <b/>
        <sz val="11"/>
        <color theme="1"/>
        <rFont val="Calibri"/>
        <family val="2"/>
      </rPr>
      <t>Lápis carpinteiro</t>
    </r>
    <r>
      <rPr>
        <sz val="11"/>
        <color theme="1"/>
        <rFont val="Calibri"/>
        <family val="2"/>
      </rPr>
      <t>, tamanho: 180 mm</t>
    </r>
  </si>
  <si>
    <r>
      <rPr>
        <b/>
        <sz val="11"/>
        <color theme="1"/>
        <rFont val="Calibri"/>
        <family val="2"/>
      </rPr>
      <t>Linha de pedreiro</t>
    </r>
    <r>
      <rPr>
        <sz val="11"/>
        <color theme="1"/>
        <rFont val="Calibri"/>
        <family val="2"/>
      </rPr>
      <t xml:space="preserve"> trançada 100 m</t>
    </r>
  </si>
  <si>
    <r>
      <rPr>
        <b/>
        <sz val="11"/>
        <color theme="1"/>
        <rFont val="Calibri"/>
        <family val="2"/>
      </rPr>
      <t xml:space="preserve">Martelo de borracha, </t>
    </r>
    <r>
      <rPr>
        <sz val="11"/>
        <color theme="1"/>
        <rFont val="Calibri"/>
        <family val="2"/>
      </rPr>
      <t>60mm, cabo de madeira</t>
    </r>
  </si>
  <si>
    <r>
      <rPr>
        <b/>
        <sz val="11"/>
        <color theme="1"/>
        <rFont val="Calibri"/>
        <family val="2"/>
      </rPr>
      <t>Martelo pena</t>
    </r>
    <r>
      <rPr>
        <sz val="11"/>
        <color theme="1"/>
        <rFont val="Calibri"/>
        <family val="2"/>
      </rPr>
      <t>, peso: 500g, cabo de madeira</t>
    </r>
  </si>
  <si>
    <r>
      <rPr>
        <b/>
        <sz val="11"/>
        <color theme="1"/>
        <rFont val="Calibri"/>
        <family val="2"/>
      </rPr>
      <t>Martelo unha</t>
    </r>
    <r>
      <rPr>
        <sz val="11"/>
        <color theme="1"/>
        <rFont val="Calibri"/>
        <family val="2"/>
      </rPr>
      <t>, cabo em madeira de 27mm</t>
    </r>
  </si>
  <si>
    <r>
      <rPr>
        <b/>
        <sz val="11"/>
        <color theme="1"/>
        <rFont val="Calibri"/>
        <family val="2"/>
      </rPr>
      <t>Nível bolha profissional,</t>
    </r>
    <r>
      <rPr>
        <sz val="11"/>
        <color theme="1"/>
        <rFont val="Calibri"/>
        <family val="2"/>
      </rPr>
      <t xml:space="preserve"> material corpo alumínio, com </t>
    </r>
    <r>
      <rPr>
        <b/>
        <sz val="11"/>
        <color theme="1"/>
        <rFont val="Calibri"/>
        <family val="2"/>
      </rPr>
      <t>base magnética</t>
    </r>
    <r>
      <rPr>
        <sz val="11"/>
        <color theme="1"/>
        <rFont val="Calibri"/>
        <family val="2"/>
      </rPr>
      <t>, de no mínimo 12'', 30cm de comprimento.</t>
    </r>
  </si>
  <si>
    <r>
      <rPr>
        <b/>
        <sz val="11"/>
        <color theme="1"/>
        <rFont val="Calibri"/>
        <family val="2"/>
      </rPr>
      <t>Ponteiro com empunhadura</t>
    </r>
    <r>
      <rPr>
        <sz val="11"/>
        <color theme="1"/>
        <rFont val="Calibri"/>
        <family val="2"/>
      </rPr>
      <t>, tamanho: 12", material: aço especial</t>
    </r>
  </si>
  <si>
    <r>
      <rPr>
        <b/>
        <sz val="11"/>
        <color theme="1"/>
        <rFont val="Calibri"/>
        <family val="2"/>
      </rPr>
      <t>Prumo de centro</t>
    </r>
    <r>
      <rPr>
        <sz val="11"/>
        <color theme="1"/>
        <rFont val="Calibri"/>
        <family val="2"/>
      </rPr>
      <t>, peso: 400g</t>
    </r>
  </si>
  <si>
    <r>
      <rPr>
        <b/>
        <sz val="11"/>
        <color theme="1"/>
        <rFont val="Calibri"/>
        <family val="2"/>
      </rPr>
      <t>Prumo de face</t>
    </r>
    <r>
      <rPr>
        <sz val="11"/>
        <color theme="1"/>
        <rFont val="Calibri"/>
        <family val="2"/>
      </rPr>
      <t>, peso: 500g</t>
    </r>
  </si>
  <si>
    <r>
      <rPr>
        <b/>
        <sz val="11"/>
        <color theme="1"/>
        <rFont val="Calibri"/>
        <family val="2"/>
      </rPr>
      <t>Régua para pedreiro</t>
    </r>
    <r>
      <rPr>
        <sz val="11"/>
        <color theme="1"/>
        <rFont val="Calibri"/>
        <family val="2"/>
      </rPr>
      <t>, material: alumínio, comprimento: 1m</t>
    </r>
  </si>
  <si>
    <r>
      <rPr>
        <b/>
        <sz val="11"/>
        <color theme="1"/>
        <rFont val="Calibri"/>
        <family val="2"/>
      </rPr>
      <t>Talhadeira com empunhadura</t>
    </r>
    <r>
      <rPr>
        <sz val="11"/>
        <color theme="1"/>
        <rFont val="Calibri"/>
        <family val="2"/>
      </rPr>
      <t>, tamanho: 12", material: aço</t>
    </r>
  </si>
  <si>
    <r>
      <rPr>
        <b/>
        <sz val="11"/>
        <color theme="1"/>
        <rFont val="Calibri"/>
        <family val="2"/>
      </rPr>
      <t>Torquês,</t>
    </r>
    <r>
      <rPr>
        <sz val="11"/>
        <color theme="1"/>
        <rFont val="Calibri"/>
        <family val="2"/>
      </rPr>
      <t xml:space="preserve"> tamanho: 10'', material: aço</t>
    </r>
  </si>
  <si>
    <r>
      <rPr>
        <b/>
        <sz val="11"/>
        <color theme="1"/>
        <rFont val="Calibri"/>
        <family val="2"/>
      </rPr>
      <t>Trena</t>
    </r>
    <r>
      <rPr>
        <sz val="11"/>
        <color theme="1"/>
        <rFont val="Calibri"/>
        <family val="2"/>
      </rPr>
      <t>, tamanho: 8m</t>
    </r>
  </si>
  <si>
    <t>CUSTO MENSAL POR OFICIAL</t>
  </si>
  <si>
    <r>
      <rPr>
        <b/>
        <sz val="11"/>
        <color theme="1"/>
        <rFont val="Calibri"/>
        <family val="2"/>
      </rPr>
      <t>Uniforme profissional,</t>
    </r>
    <r>
      <rPr>
        <sz val="11"/>
        <color theme="1"/>
        <rFont val="Calibri"/>
        <family val="2"/>
      </rPr>
      <t xml:space="preserve"> componentes: calça e camisa manga longa, tamanho: sob medida, material: 100% algodão com tratamento anti-chama, proteção contra agentes térmicos provenientes do arco elétrico e fogo repentino, características adicionais: fita reflexiva: costa,ombros e pernas, com logotipo da empresa contratada bordado no lado esquerdo nas cores reais. Aplicação: proteção individual para eletricista, tipo: classe 2 com CA.</t>
    </r>
  </si>
  <si>
    <r>
      <rPr>
        <b/>
        <sz val="11"/>
        <color theme="1"/>
        <rFont val="Calibri"/>
        <family val="2"/>
      </rPr>
      <t>Crachá</t>
    </r>
    <r>
      <rPr>
        <sz val="11"/>
        <color theme="1"/>
        <rFont val="Calibri"/>
        <family val="2"/>
      </rPr>
      <t xml:space="preserve"> em PVC, laminado frente e verso, tamanho padrão, com foto e identificação do colaborador, cantos arredondados, furado na parte superior para a colocação de mini argola ou jacaré, com cordão para crachás.</t>
    </r>
  </si>
  <si>
    <r>
      <rPr>
        <b/>
        <sz val="11"/>
        <color rgb="FF000000"/>
        <rFont val="Calibri"/>
        <family val="2"/>
      </rPr>
      <t>Botas segurança</t>
    </r>
    <r>
      <rPr>
        <sz val="11"/>
        <color rgb="FF000000"/>
        <rFont val="Calibri"/>
        <family val="2"/>
      </rPr>
      <t xml:space="preserve"> confeccionadas em couro (sem bico de aço) para eletricista, cor: preta, sola poliuretano bidensidade, tamanho: cano curto, características adicionais:com solado de borracha ou sola, tamanho sob medida. Aplicação: proteção carga elétrica.</t>
    </r>
  </si>
  <si>
    <r>
      <rPr>
        <b/>
        <sz val="11"/>
        <color rgb="FF000000"/>
        <rFont val="Calibri"/>
        <family val="2"/>
      </rPr>
      <t>Capacete de segurança classe B</t>
    </r>
    <r>
      <rPr>
        <sz val="11"/>
        <color rgb="FF000000"/>
        <rFont val="Calibri"/>
        <family val="2"/>
      </rPr>
      <t>, tipo: aba total, características adicionais: suspensão com catraca e jugular.(marca MSA ou equivalente).</t>
    </r>
  </si>
  <si>
    <r>
      <rPr>
        <b/>
        <sz val="11"/>
        <color theme="1"/>
        <rFont val="Calibri"/>
        <family val="2"/>
      </rPr>
      <t xml:space="preserve">Cinto de segurança, </t>
    </r>
    <r>
      <rPr>
        <sz val="11"/>
        <color theme="1"/>
        <rFont val="Calibri"/>
        <family val="2"/>
      </rPr>
      <t>tipo: paraquedista,</t>
    </r>
    <r>
      <rPr>
        <b/>
        <sz val="11"/>
        <color theme="1"/>
        <rFont val="Calibri"/>
        <family val="2"/>
      </rPr>
      <t xml:space="preserve"> </t>
    </r>
    <r>
      <rPr>
        <sz val="11"/>
        <color theme="1"/>
        <rFont val="Calibri"/>
        <family val="2"/>
      </rPr>
      <t>material: características adicionais: uso eletricista, revestimento interno almofada, com porta-ferramentas.</t>
    </r>
  </si>
  <si>
    <t>Kit Linha de Vida Móvel para Escada Extensiva</t>
  </si>
  <si>
    <r>
      <rPr>
        <b/>
        <sz val="11"/>
        <color rgb="FF000000"/>
        <rFont val="Calibri"/>
        <family val="2"/>
      </rPr>
      <t>Luva de cobertura</t>
    </r>
    <r>
      <rPr>
        <sz val="11"/>
        <color rgb="FF000000"/>
        <rFont val="Calibri"/>
        <family val="2"/>
      </rPr>
      <t xml:space="preserve"> para a luva de borracha isolante, confeccionada nas faces palmar e dorsal em costura superior sobreposta; tira de reforço em vaqueta entre os dedos polegar e indicador; cinta ajustável em vaqueta em velcro; punho em raspa ao cromo. A luva deverá possuir C.A. e deverá estar de acordo com NBR 13.712/1996.</t>
    </r>
  </si>
  <si>
    <r>
      <rPr>
        <b/>
        <sz val="11"/>
        <color theme="1"/>
        <rFont val="Calibri"/>
        <family val="2"/>
      </rPr>
      <t>Luva isolante de borracha para eletricista 20 Kv,</t>
    </r>
    <r>
      <rPr>
        <sz val="11"/>
        <color theme="1"/>
        <rFont val="Calibri"/>
        <family val="2"/>
      </rPr>
      <t xml:space="preserve"> na cor preta, antichama, isenta de irregularidades, acabamento uniforme, devendo cobrir totalmente as mãos, pulso e parte do antebraço do usuário, permitindo interdependência do movimento entre os dedos (órion ou equivalente).</t>
    </r>
  </si>
  <si>
    <r>
      <rPr>
        <b/>
        <sz val="11"/>
        <color rgb="FF000000"/>
        <rFont val="Calibri"/>
        <family val="2"/>
      </rPr>
      <t>Luva isolante de borracha</t>
    </r>
    <r>
      <rPr>
        <u/>
        <sz val="11"/>
        <color rgb="FF000000"/>
        <rFont val="Calibri"/>
        <family val="2"/>
      </rPr>
      <t xml:space="preserve"> </t>
    </r>
    <r>
      <rPr>
        <sz val="11"/>
        <color rgb="FF000000"/>
        <rFont val="Calibri"/>
        <family val="2"/>
      </rPr>
      <t>para eletricista para baixa tensão (500 V), confeccionada em borracha natural, antichama (órion ou equivalente).</t>
    </r>
  </si>
  <si>
    <r>
      <rPr>
        <b/>
        <sz val="11"/>
        <color rgb="FF000000"/>
        <rFont val="Calibri"/>
        <family val="2"/>
      </rPr>
      <t xml:space="preserve"> Bolsa para transporte de luvas</t>
    </r>
    <r>
      <rPr>
        <sz val="11"/>
        <color rgb="FF000000"/>
        <rFont val="Calibri"/>
        <family val="2"/>
      </rPr>
      <t>, confeccionada em lona impermeável, com medidas de 38cm x 20cm, para guardar e transportar luvas isolantes. Características adicionais: duplo compartimento com tampas e botões de pressão e mosquetão de ferro.</t>
    </r>
  </si>
  <si>
    <r>
      <rPr>
        <b/>
        <sz val="11"/>
        <color theme="1"/>
        <rFont val="Calibri"/>
        <family val="2"/>
      </rPr>
      <t xml:space="preserve">Óculos de segurança escuro, para eletricista, </t>
    </r>
    <r>
      <rPr>
        <sz val="11"/>
        <color theme="1"/>
        <rFont val="Calibri"/>
        <family val="2"/>
      </rPr>
      <t>com armação e visor confeccionados em uma única peça de policarbonato, com hastes confeccionadas do mesmo material da armação e articuladas nesta por meio de pinos plásticos.</t>
    </r>
  </si>
  <si>
    <r>
      <rPr>
        <b/>
        <sz val="11"/>
        <color theme="1"/>
        <rFont val="Calibri"/>
        <family val="2"/>
      </rPr>
      <t xml:space="preserve">Óculos de segurança incolor, para eletricista, </t>
    </r>
    <r>
      <rPr>
        <sz val="11"/>
        <color theme="1"/>
        <rFont val="Calibri"/>
        <family val="2"/>
      </rPr>
      <t>com armação e visor confeccionados em uma única peça de policarbonato, com hastes confeccionadas do mesmo material da armação e articuladas nesta por meio de pinos plásticos.</t>
    </r>
  </si>
  <si>
    <r>
      <rPr>
        <b/>
        <sz val="11"/>
        <color theme="1"/>
        <rFont val="Calibri"/>
        <family val="2"/>
      </rPr>
      <t xml:space="preserve">Touca, tipo: balaclava, </t>
    </r>
    <r>
      <rPr>
        <sz val="11"/>
        <color theme="1"/>
        <rFont val="Calibri"/>
        <family val="2"/>
      </rPr>
      <t>material: malha tecida com filamentos de meta-aramida, cor: preta, aplicação: epi, características adicionais: anti-chamas, abertura única. Para uso eletricista</t>
    </r>
  </si>
  <si>
    <t>Talabarte simples com absorvedor de energia - eletricista.</t>
  </si>
  <si>
    <r>
      <rPr>
        <b/>
        <sz val="11"/>
        <color theme="1"/>
        <rFont val="Calibri"/>
        <family val="2"/>
      </rPr>
      <t>Alicate de bico meia cana</t>
    </r>
    <r>
      <rPr>
        <sz val="11"/>
        <color theme="1"/>
        <rFont val="Calibri"/>
        <family val="2"/>
      </rPr>
      <t>, tamanho: 6'', material: aço cromo vanádio, características adicionais: cabo antideslizante com abas protetoras e com isolamento 1000V (tramontina ou equivalente).</t>
    </r>
  </si>
  <si>
    <r>
      <rPr>
        <b/>
        <sz val="11"/>
        <color theme="1"/>
        <rFont val="Calibri"/>
        <family val="2"/>
      </rPr>
      <t>Alicate de corte diagonal</t>
    </r>
    <r>
      <rPr>
        <sz val="11"/>
        <color theme="1"/>
        <rFont val="Calibri"/>
        <family val="2"/>
      </rPr>
      <t xml:space="preserve">, tamanho: 6'', material: aço cromo vanádio, características adicionais: cabo antideslizante com abas protetoras e com isolamento </t>
    </r>
    <r>
      <rPr>
        <b/>
        <sz val="11"/>
        <color theme="1"/>
        <rFont val="Calibri"/>
        <family val="2"/>
      </rPr>
      <t>1000V (Vonder, Gedore ou equivalente).</t>
    </r>
  </si>
  <si>
    <r>
      <rPr>
        <b/>
        <sz val="11"/>
        <color theme="1"/>
        <rFont val="Calibri"/>
        <family val="2"/>
      </rPr>
      <t>Alicate universal - eletricista</t>
    </r>
    <r>
      <rPr>
        <sz val="11"/>
        <color theme="1"/>
        <rFont val="Calibri"/>
        <family val="2"/>
      </rPr>
      <t>, tamanho: 8'', características adicionais: cabo antideslizante com abas protetoras e com isolamento 1000V ( Gedore ou equivalente).</t>
    </r>
  </si>
  <si>
    <r>
      <rPr>
        <b/>
        <sz val="11"/>
        <color theme="1"/>
        <rFont val="Calibri"/>
        <family val="2"/>
      </rPr>
      <t>Alicate volt-amperímetro RMS</t>
    </r>
    <r>
      <rPr>
        <sz val="11"/>
        <color theme="1"/>
        <rFont val="Calibri"/>
        <family val="2"/>
      </rPr>
      <t>, características adicionais: proteção contra sobrecarga eletrônica (Minipa ou equivalente).</t>
    </r>
  </si>
  <si>
    <r>
      <rPr>
        <b/>
        <sz val="11"/>
        <color theme="1"/>
        <rFont val="Calibri"/>
        <family val="2"/>
      </rPr>
      <t>Alicate bomba d´água</t>
    </r>
    <r>
      <rPr>
        <sz val="11"/>
        <color theme="1"/>
        <rFont val="Calibri"/>
        <family val="2"/>
      </rPr>
      <t>, tamanho 12", em aço vanádio; tratamento superficial: Niquelado; Ajuste: 06 posições; Abertura da boa: 40mm e isolamento 1000V (tramontina-pro ou equivalente).</t>
    </r>
  </si>
  <si>
    <r>
      <rPr>
        <b/>
        <sz val="11"/>
        <color theme="1"/>
        <rFont val="Calibri"/>
        <family val="2"/>
      </rPr>
      <t>BOLSA FERRAMENTA,</t>
    </r>
    <r>
      <rPr>
        <sz val="11"/>
        <color theme="1"/>
        <rFont val="Calibri"/>
        <family val="2"/>
      </rPr>
      <t xml:space="preserve"> MATERIAL:LONA, TIPO:IMPERMEÁVEL, MATERIAL FUNDO:COURO, MATERIAL ARMAÇÃO:AÇO ZINCADO, COMPRIMENTO:300 MM, ALTURA:350 MM, LARGURA:300 MM, CARACTERÍSTICAS ADICIONAIS:ALÇAS REFORÇADAS (Vonder ou equivalente).</t>
    </r>
  </si>
  <si>
    <r>
      <rPr>
        <b/>
        <sz val="11"/>
        <color theme="1"/>
        <rFont val="Calibri"/>
        <family val="2"/>
      </rPr>
      <t xml:space="preserve">Canivete, </t>
    </r>
    <r>
      <rPr>
        <sz val="11"/>
        <color theme="1"/>
        <rFont val="Calibri"/>
        <family val="2"/>
      </rPr>
      <t>tamanho: 14,5 - 14,7 cm, material: aço carbono, cabo antideslizante (Vonder CMV 500 ou equivalente).</t>
    </r>
  </si>
  <si>
    <r>
      <rPr>
        <b/>
        <sz val="11"/>
        <color theme="1"/>
        <rFont val="Calibri"/>
        <family val="2"/>
      </rPr>
      <t>Chave teste</t>
    </r>
    <r>
      <rPr>
        <sz val="11"/>
        <color theme="1"/>
        <rFont val="Calibri"/>
        <family val="2"/>
      </rPr>
      <t>, tamanho: 1/8 x 3'', material: haste em aço especial temperado. Marcas de referência: Gedore e tramontina ou equivalente.</t>
    </r>
  </si>
  <si>
    <r>
      <rPr>
        <b/>
        <sz val="11"/>
        <color theme="1"/>
        <rFont val="Calibri"/>
        <family val="2"/>
      </rPr>
      <t xml:space="preserve">Chave ajustável, tipo: </t>
    </r>
    <r>
      <rPr>
        <sz val="11"/>
        <color theme="1"/>
        <rFont val="Calibri"/>
        <family val="2"/>
      </rPr>
      <t>Inglesa, tamanho: 12" (30cm), material: Aço cromo vanádio. Referência: tramontina 41016512 ou equivalente.</t>
    </r>
  </si>
  <si>
    <r>
      <rPr>
        <b/>
        <sz val="11"/>
        <color theme="1"/>
        <rFont val="Calibri"/>
        <family val="2"/>
      </rPr>
      <t xml:space="preserve">Jogo de chave Allen, </t>
    </r>
    <r>
      <rPr>
        <sz val="11"/>
        <color theme="1"/>
        <rFont val="Calibri"/>
        <family val="2"/>
      </rPr>
      <t>quantitativo: 12 peças, material: aço cromo vanádio, características adicionais: tipo "L" série curta e ponta hexagonal abaulada (Gedore ou equivalente).</t>
    </r>
  </si>
  <si>
    <r>
      <rPr>
        <b/>
        <sz val="11"/>
        <color theme="1"/>
        <rFont val="Calibri"/>
        <family val="2"/>
      </rPr>
      <t>Jogo de chave de fenda e phillips isolada</t>
    </r>
    <r>
      <rPr>
        <sz val="11"/>
        <color theme="1"/>
        <rFont val="Calibri"/>
        <family val="2"/>
      </rPr>
      <t>, quantidade: 6 peças, material: aço cromo vanádio, características adicionais:  isolamento 1000V (Gedore ou equivalente).</t>
    </r>
  </si>
  <si>
    <r>
      <rPr>
        <b/>
        <sz val="10"/>
        <color theme="1"/>
        <rFont val="Calibri"/>
        <family val="2"/>
      </rPr>
      <t xml:space="preserve">CONJUNTO CHAVES COMBINADAS, </t>
    </r>
    <r>
      <rPr>
        <sz val="10"/>
        <color theme="1"/>
        <rFont val="Calibri"/>
        <family val="2"/>
      </rPr>
      <t xml:space="preserve">MATERIAL:AÇO CROMO VANÁDIO, TAMANHO:8, 10, 11, 12, 13, 14, 15, 17 E 19 MM, CARACTERÍSTICAS ADICIONAIS:INCLINAÇÃO DA BOCA EM RELAÇÃO AO CORPO DE 15º, TIPO:BOCA + ESTRELA, TRATAMENTO SUPERFICIAL:NIQUELADO E CROMADO, QUANTIDADE DE PEÇAS:9 </t>
    </r>
    <r>
      <rPr>
        <b/>
        <sz val="11"/>
        <color theme="1"/>
        <rFont val="Calibri"/>
        <family val="2"/>
      </rPr>
      <t>(Gedore, Sata ou equivalente).</t>
    </r>
  </si>
  <si>
    <t>CUSTO MENSAL POR ELETRICISTA ALTA</t>
  </si>
  <si>
    <r>
      <rPr>
        <b/>
        <sz val="11"/>
        <color rgb="FF000000"/>
        <rFont val="Calibri"/>
        <family val="2"/>
      </rPr>
      <t xml:space="preserve"> Uniforme profissional</t>
    </r>
    <r>
      <rPr>
        <sz val="11"/>
        <color rgb="FF000000"/>
        <rFont val="Calibri"/>
        <family val="2"/>
      </rPr>
      <t>, componentes: calça e camisa manga longa, tamanho: sob medida, material: 100% algodão com tratamento anti-chama, proteção contra agentes térmicos provenientes do arco elétrico e fogo repentino, características adicionais: fita reflexiva: costa,ombros e pernas, com logotipo da empresa contratada bordado no lado esquerdo nas cores reais. Aplicação: proteção individual para eletricista, tipo: classe 2 com CA.</t>
    </r>
  </si>
  <si>
    <r>
      <rPr>
        <b/>
        <sz val="11"/>
        <color theme="1"/>
        <rFont val="Calibri"/>
        <family val="2"/>
      </rPr>
      <t>Crachá</t>
    </r>
    <r>
      <rPr>
        <sz val="11"/>
        <color theme="1"/>
        <rFont val="Calibri"/>
        <family val="2"/>
      </rPr>
      <t xml:space="preserve"> em PVC, laminado frente e verso, tamanho padrão, com foto e identificação do colaborador, cantos arredondados, furado na parte superior para a colocação de mini argola ou jacaré, com cordão para crachás.</t>
    </r>
  </si>
  <si>
    <r>
      <rPr>
        <b/>
        <sz val="11"/>
        <color rgb="FF000000"/>
        <rFont val="Calibri"/>
        <family val="2"/>
      </rPr>
      <t>Botas segurança</t>
    </r>
    <r>
      <rPr>
        <sz val="11"/>
        <color rgb="FF000000"/>
        <rFont val="Calibri"/>
        <family val="2"/>
      </rPr>
      <t xml:space="preserve"> confeccionadas em couro (sem bico de aço) para eletricista, cor: preta, sola poliuretano bidensidade, tamanho: cano curto, características adicionais:com solado de borracha ou sola, tamanho sob medida. Aplicação: proteção carga elétrica.</t>
    </r>
  </si>
  <si>
    <r>
      <rPr>
        <b/>
        <sz val="11"/>
        <color rgb="FF000000"/>
        <rFont val="Calibri"/>
        <family val="2"/>
      </rPr>
      <t>Luva de cobertura</t>
    </r>
    <r>
      <rPr>
        <sz val="11"/>
        <color rgb="FF000000"/>
        <rFont val="Calibri"/>
        <family val="2"/>
      </rPr>
      <t xml:space="preserve"> para a luva de borracha isolante, confeccionada nas faces palmar e dorsal em costura superior sobreposta; tira de reforço em vaqueta entre os dedos polegar e indicador; cinta ajustável em vaqueta em velcro; punho em raspa ao cromo. A luva deverá possuir C.A. e deverá estar de acordo com NBR 13.712/1996.</t>
    </r>
  </si>
  <si>
    <r>
      <rPr>
        <b/>
        <sz val="11"/>
        <color rgb="FF000000"/>
        <rFont val="Calibri"/>
        <family val="2"/>
      </rPr>
      <t>Luva isolante de borracha</t>
    </r>
    <r>
      <rPr>
        <u/>
        <sz val="11"/>
        <color rgb="FF000000"/>
        <rFont val="Calibri"/>
        <family val="2"/>
      </rPr>
      <t xml:space="preserve"> </t>
    </r>
    <r>
      <rPr>
        <sz val="11"/>
        <color rgb="FF000000"/>
        <rFont val="Calibri"/>
        <family val="2"/>
      </rPr>
      <t>para eletricista para baixa tensão (500 V), confeccionada em borracha natural, antichama (órion ou equivalente).</t>
    </r>
  </si>
  <si>
    <r>
      <rPr>
        <b/>
        <sz val="11"/>
        <color rgb="FF000000"/>
        <rFont val="Calibri"/>
        <family val="2"/>
      </rPr>
      <t xml:space="preserve"> Bolsa para transporte de luvas</t>
    </r>
    <r>
      <rPr>
        <sz val="11"/>
        <color rgb="FF000000"/>
        <rFont val="Calibri"/>
        <family val="2"/>
      </rPr>
      <t>, confeccionada em lona impermeável, com medidas de 38cm x 20cm, para guardar e transportar luvas isolantes. Características adicionais: duplo compartimento com tampas e botões de pressão e mosquetão de ferro.</t>
    </r>
  </si>
  <si>
    <r>
      <rPr>
        <b/>
        <sz val="11"/>
        <color rgb="FF000000"/>
        <rFont val="Calibri"/>
        <family val="2"/>
      </rPr>
      <t>Capacete de segurança classe B</t>
    </r>
    <r>
      <rPr>
        <sz val="11"/>
        <color rgb="FF000000"/>
        <rFont val="Calibri"/>
        <family val="2"/>
      </rPr>
      <t>, tipo: aba total, características adicionais: suspensão com catraca e jugular.(marca MSA ou equivalente).</t>
    </r>
  </si>
  <si>
    <r>
      <rPr>
        <b/>
        <sz val="11"/>
        <color theme="1"/>
        <rFont val="Calibri"/>
        <family val="2"/>
      </rPr>
      <t xml:space="preserve">Óculos de segurança incolor, para eletricista, </t>
    </r>
    <r>
      <rPr>
        <sz val="11"/>
        <color theme="1"/>
        <rFont val="Calibri"/>
        <family val="2"/>
      </rPr>
      <t>com armação e visor confeccionados em uma única peça de policarbonato, com hastes confeccionadas do mesmo material da armação e articuladas nesta por meio de pinos plásticos.</t>
    </r>
  </si>
  <si>
    <r>
      <rPr>
        <b/>
        <sz val="11"/>
        <color theme="1"/>
        <rFont val="Calibri"/>
        <family val="2"/>
      </rPr>
      <t>Alicate de bico meia cana</t>
    </r>
    <r>
      <rPr>
        <sz val="11"/>
        <color theme="1"/>
        <rFont val="Calibri"/>
        <family val="2"/>
      </rPr>
      <t>, tamanho: 6'', material: aço cromo vanádio, características adicionais: cabo antideslizante com abas protetoras e com isolamento 1000V (tramontina pro ou equivalente).</t>
    </r>
  </si>
  <si>
    <r>
      <rPr>
        <b/>
        <sz val="11"/>
        <color theme="1"/>
        <rFont val="Calibri"/>
        <family val="2"/>
      </rPr>
      <t>Alicate de corte diagonal</t>
    </r>
    <r>
      <rPr>
        <sz val="11"/>
        <color theme="1"/>
        <rFont val="Calibri"/>
        <family val="2"/>
      </rPr>
      <t xml:space="preserve">, tamanho: 6'', material: aço cromo vanádio, características adicionais: cabo antideslizante com abas protetoras e </t>
    </r>
    <r>
      <rPr>
        <b/>
        <sz val="11"/>
        <color theme="1"/>
        <rFont val="Calibri"/>
        <family val="2"/>
      </rPr>
      <t>com isolamento 1000V (Vonder, Gedore ou equivalente).</t>
    </r>
  </si>
  <si>
    <r>
      <rPr>
        <b/>
        <sz val="11"/>
        <color theme="1"/>
        <rFont val="Calibri"/>
        <family val="2"/>
      </rPr>
      <t>Alicate universal - eletricista</t>
    </r>
    <r>
      <rPr>
        <sz val="11"/>
        <color theme="1"/>
        <rFont val="Calibri"/>
        <family val="2"/>
      </rPr>
      <t xml:space="preserve">, tamanho: 8'', características adicionais: cabo antideslizante com abas protetoras e com isolamento </t>
    </r>
    <r>
      <rPr>
        <b/>
        <sz val="11"/>
        <color theme="1"/>
        <rFont val="Calibri"/>
        <family val="2"/>
      </rPr>
      <t>1000V ( Gedore ou equivelente).</t>
    </r>
  </si>
  <si>
    <r>
      <rPr>
        <b/>
        <sz val="11"/>
        <color theme="1"/>
        <rFont val="Calibri"/>
        <family val="2"/>
      </rPr>
      <t>Alicate volt-amperímetro RMS</t>
    </r>
    <r>
      <rPr>
        <sz val="11"/>
        <color theme="1"/>
        <rFont val="Calibri"/>
        <family val="2"/>
      </rPr>
      <t>, características adicionais: proteção contra sobrecarga eletrônica, com bolsa. (Minipa ou equivalente)</t>
    </r>
  </si>
  <si>
    <r>
      <rPr>
        <b/>
        <sz val="11"/>
        <color theme="1"/>
        <rFont val="Calibri"/>
        <family val="2"/>
      </rPr>
      <t>BOLSA FERRAMENTA</t>
    </r>
    <r>
      <rPr>
        <sz val="11"/>
        <color theme="1"/>
        <rFont val="Calibri"/>
        <family val="2"/>
      </rPr>
      <t>, MATERIAL:LONA, TIPO:IMPERMEÁVEL, MATERIAL FUNDO:COURO, MATERIAL ARMAÇÃO:AÇO ZINCADO, COMPRIMENTO:300 MM, ALTURA:350 MM, LARGURA:300 MM, CARACTERÍSTICAS ADICIONAIS:ALÇAS REFORÇADAS (Vonder ou equivalente).</t>
    </r>
  </si>
  <si>
    <r>
      <rPr>
        <b/>
        <sz val="11"/>
        <color theme="1"/>
        <rFont val="Calibri"/>
        <family val="2"/>
      </rPr>
      <t xml:space="preserve">Canivete, tamanho: </t>
    </r>
    <r>
      <rPr>
        <sz val="11"/>
        <color theme="1"/>
        <rFont val="Calibri"/>
        <family val="2"/>
      </rPr>
      <t>14,5 - 17 cm, material: aço carbono, cabo antideslizante (Vonder CMV 500 ou equivalente).</t>
    </r>
  </si>
  <si>
    <r>
      <rPr>
        <b/>
        <sz val="11"/>
        <color theme="1"/>
        <rFont val="Calibri"/>
        <family val="2"/>
      </rPr>
      <t xml:space="preserve">Chave teste, </t>
    </r>
    <r>
      <rPr>
        <sz val="11"/>
        <color theme="1"/>
        <rFont val="Calibri"/>
        <family val="2"/>
      </rPr>
      <t>tamanho: 1/8 x 3'', material: haste em aço especial temperado. Marcas de referência: tramontina-41900110 ou equivalente.</t>
    </r>
  </si>
  <si>
    <r>
      <rPr>
        <b/>
        <sz val="11"/>
        <color theme="1"/>
        <rFont val="Calibri"/>
        <family val="2"/>
      </rPr>
      <t>Chave ajustável,</t>
    </r>
    <r>
      <rPr>
        <sz val="11"/>
        <color theme="1"/>
        <rFont val="Calibri"/>
        <family val="2"/>
      </rPr>
      <t xml:space="preserve"> tipo: Inglesa, tamanho: 12" (30cm), material: Aço cromo vanádio. Referência: tramontina 41016512 ou equivalente.</t>
    </r>
  </si>
  <si>
    <r>
      <rPr>
        <b/>
        <sz val="11"/>
        <color theme="1"/>
        <rFont val="Calibri"/>
        <family val="2"/>
      </rPr>
      <t>Jogo de chave Allen</t>
    </r>
    <r>
      <rPr>
        <sz val="11"/>
        <color theme="1"/>
        <rFont val="Calibri"/>
        <family val="2"/>
      </rPr>
      <t>, quantitativo: 12 peças, material: aço cromo vanádio, características adicionais: tipo "L" série curta e ponta hexagonal abaulada (Gedore ou equivalente).</t>
    </r>
  </si>
  <si>
    <r>
      <rPr>
        <b/>
        <sz val="11"/>
        <color theme="1"/>
        <rFont val="Calibri"/>
        <family val="2"/>
      </rPr>
      <t>Jogo de chave de fenda e phillips isolada</t>
    </r>
    <r>
      <rPr>
        <sz val="11"/>
        <color theme="1"/>
        <rFont val="Calibri"/>
        <family val="2"/>
      </rPr>
      <t>, quantidade: 6 peças, material: aço cromo vanádio, características adicionais:  isolamento 1000V (Gedore ou equivalente).</t>
    </r>
  </si>
  <si>
    <r>
      <rPr>
        <b/>
        <sz val="10"/>
        <color theme="1"/>
        <rFont val="Calibri"/>
        <family val="2"/>
      </rPr>
      <t xml:space="preserve">CONJUNTO CHAVES COMBINADAS, </t>
    </r>
    <r>
      <rPr>
        <sz val="10"/>
        <color theme="1"/>
        <rFont val="Calibri"/>
        <family val="2"/>
      </rPr>
      <t>MATERIAL:AÇO CROMO VANÁDIO, TAMANHO:8, 10, 11, 12, 13, 14, 15, 17 E 19 MM, CARACTERÍSTICAS ADICIONAIS:INCLINAÇÃO DA BOCA EM RELAÇÃO AO CORPO DE 15º, TIPO:BOCA + ESTRELA, TRATAMENTO SUPERFICIAL:NIQUELADO E CROMADO, QUANTIDADE DE PEÇAS:9 (Gedore, Sata ou equivalente).</t>
    </r>
  </si>
  <si>
    <t>CUSTO MENSAL POR ELETRICISTA BAIXA</t>
  </si>
  <si>
    <r>
      <rPr>
        <b/>
        <sz val="11"/>
        <color theme="1"/>
        <rFont val="Calibri"/>
        <family val="2"/>
      </rPr>
      <t>Calça comprida</t>
    </r>
    <r>
      <rPr>
        <sz val="11"/>
        <color theme="1"/>
        <rFont val="Calibri"/>
        <family val="2"/>
      </rPr>
      <t>, confeccionada em brim (100% algodão), cor azul (RGB #0000FF), material meio cós, meio elástico, com quatro bolsos chapados e passante para o cinto, resistente a rasgos e abrasões em geral, oferecendo excelente durabilidade.</t>
    </r>
  </si>
  <si>
    <r>
      <rPr>
        <b/>
        <sz val="11"/>
        <color theme="1"/>
        <rFont val="Calibri"/>
        <family val="2"/>
      </rPr>
      <t xml:space="preserve">Camisa </t>
    </r>
    <r>
      <rPr>
        <sz val="11"/>
        <color theme="1"/>
        <rFont val="Calibri"/>
        <family val="2"/>
      </rPr>
      <t>em poliéster, cor azul claro  (RGB #87CEEB),  modelo polo, manga curta com logotipo da empresa contratada bordado no bolso frontal (lado esquerdo) nas cores reais, feita sob medida.</t>
    </r>
  </si>
  <si>
    <r>
      <rPr>
        <b/>
        <sz val="11"/>
        <color rgb="FF000000"/>
        <rFont val="Times New Roman"/>
        <family val="1"/>
      </rPr>
      <t>Crachá em PVC</t>
    </r>
    <r>
      <rPr>
        <sz val="11"/>
        <color rgb="FF000000"/>
        <rFont val="Times New Roman"/>
        <family val="1"/>
      </rPr>
      <t>, laminado frente e verso, tamanho padrão, com foto e identificação do colaborador, cantos arredondados, furado na parte superior para a colocação de mini argola ou jacaré, com cordão para crachás.</t>
    </r>
  </si>
  <si>
    <r>
      <rPr>
        <b/>
        <sz val="11"/>
        <color theme="1"/>
        <rFont val="Calibri"/>
        <family val="2"/>
      </rPr>
      <t>Botas segurança</t>
    </r>
    <r>
      <rPr>
        <sz val="11"/>
        <color theme="1"/>
        <rFont val="Calibri"/>
        <family val="2"/>
      </rPr>
      <t xml:space="preserve"> confeccionadas em couro (sem bico de aço) para eletricista, cor: preta, sola poliuretano bidensidade, tamanho: cano curto, características adicionais:com solado de borracha ou sola, tamanho sob medida. Aplicação: proteção carga elétrica.</t>
    </r>
  </si>
  <si>
    <r>
      <rPr>
        <b/>
        <sz val="11"/>
        <color rgb="FF000000"/>
        <rFont val="Calibri"/>
        <family val="2"/>
      </rPr>
      <t>Capacete de segurança</t>
    </r>
    <r>
      <rPr>
        <sz val="11"/>
        <color rgb="FF000000"/>
        <rFont val="Calibri"/>
        <family val="2"/>
      </rPr>
      <t xml:space="preserve"> para uso em construção civil, classe B, com aba frontal, suspensão em PEBD, com regulagem por dentes e tira absorvente de suor.</t>
    </r>
  </si>
  <si>
    <r>
      <rPr>
        <b/>
        <sz val="11"/>
        <color theme="1"/>
        <rFont val="Calibri"/>
        <family val="2"/>
      </rPr>
      <t xml:space="preserve">Cinto de segurança, </t>
    </r>
    <r>
      <rPr>
        <sz val="11"/>
        <color theme="1"/>
        <rFont val="Calibri"/>
        <family val="2"/>
      </rPr>
      <t>tipo: paraquedista,</t>
    </r>
    <r>
      <rPr>
        <b/>
        <sz val="11"/>
        <color theme="1"/>
        <rFont val="Calibri"/>
        <family val="2"/>
      </rPr>
      <t xml:space="preserve"> </t>
    </r>
    <r>
      <rPr>
        <sz val="11"/>
        <color theme="1"/>
        <rFont val="Calibri"/>
        <family val="2"/>
      </rPr>
      <t>material: couro, características adicionais: uso eletricista, revestimento interno almofada, com porta-ferramentas.</t>
    </r>
  </si>
  <si>
    <r>
      <rPr>
        <b/>
        <sz val="11"/>
        <color theme="1"/>
        <rFont val="Calibri"/>
        <family val="2"/>
      </rPr>
      <t>Luva de segurança</t>
    </r>
    <r>
      <rPr>
        <sz val="11"/>
        <color theme="1"/>
        <rFont val="Calibri"/>
        <family val="2"/>
      </rPr>
      <t>, tipo malha pigmentada, tricotada em algodão pigmentada com pontos de PVC, confortável e com boa destreza e sensibilidade para as mãos.</t>
    </r>
  </si>
  <si>
    <r>
      <rPr>
        <b/>
        <sz val="11"/>
        <color theme="1"/>
        <rFont val="Times New Roman"/>
        <family val="1"/>
      </rPr>
      <t>Mosquetão</t>
    </r>
    <r>
      <rPr>
        <sz val="11"/>
        <color theme="1"/>
        <rFont val="Times New Roman"/>
        <family val="1"/>
      </rPr>
      <t>, material aço, aplicação conectar cinto de paraquedista, características adicionais abertura 20mm, com dupla trava de segurança, resistência 450 kg</t>
    </r>
  </si>
  <si>
    <r>
      <rPr>
        <b/>
        <sz val="11"/>
        <color theme="1"/>
        <rFont val="Calibri"/>
        <family val="2"/>
      </rPr>
      <t xml:space="preserve">Óculos de segurança escuro, para eletricista, </t>
    </r>
    <r>
      <rPr>
        <sz val="11"/>
        <color theme="1"/>
        <rFont val="Calibri"/>
        <family val="2"/>
      </rPr>
      <t>com armação e visor confeccionados em uma única peça de policarbonato, com hastes confeccionadas do mesmo material da armação e articuladas nesta por meio de pinos plásticos.</t>
    </r>
  </si>
  <si>
    <r>
      <rPr>
        <b/>
        <sz val="11"/>
        <color theme="1"/>
        <rFont val="Calibri"/>
        <family val="2"/>
      </rPr>
      <t xml:space="preserve">Óculos de segurança incolor, para eletricista, </t>
    </r>
    <r>
      <rPr>
        <sz val="11"/>
        <color theme="1"/>
        <rFont val="Calibri"/>
        <family val="2"/>
      </rPr>
      <t>com armação e visor confeccionados em uma única peça de policarbonato, com hastes confeccionadas do mesmo material da armação e articuladas nesta por meio de pinos plásticos.</t>
    </r>
  </si>
  <si>
    <r>
      <rPr>
        <b/>
        <sz val="11"/>
        <color theme="1"/>
        <rFont val="Calibri"/>
        <family val="2"/>
      </rPr>
      <t>Protetor auditivo tipo plug</t>
    </r>
    <r>
      <rPr>
        <sz val="11"/>
        <color theme="1"/>
        <rFont val="Calibri"/>
        <family val="2"/>
      </rPr>
      <t xml:space="preserve"> (com duas inserções pré-moldadas, com três flages cada), de silicone ou borracha.</t>
    </r>
  </si>
  <si>
    <r>
      <rPr>
        <b/>
        <sz val="11"/>
        <color theme="1"/>
        <rFont val="Calibri"/>
        <family val="2"/>
      </rPr>
      <t>Lente retangular escura</t>
    </r>
    <r>
      <rPr>
        <sz val="11"/>
        <color theme="1"/>
        <rFont val="Calibri"/>
        <family val="2"/>
      </rPr>
      <t xml:space="preserve"> tonalidade 10, carbografite</t>
    </r>
  </si>
  <si>
    <r>
      <rPr>
        <b/>
        <sz val="11"/>
        <color rgb="FF000000"/>
        <rFont val="Calibri"/>
        <family val="2"/>
      </rPr>
      <t xml:space="preserve">Lente </t>
    </r>
    <r>
      <rPr>
        <sz val="11"/>
        <color rgb="FF000000"/>
        <rFont val="Calibri"/>
        <family val="2"/>
      </rPr>
      <t xml:space="preserve">máscara de solda </t>
    </r>
    <r>
      <rPr>
        <b/>
        <sz val="11"/>
        <color rgb="FF000000"/>
        <rFont val="Calibri"/>
        <family val="2"/>
      </rPr>
      <t>incolor</t>
    </r>
  </si>
  <si>
    <r>
      <rPr>
        <b/>
        <sz val="11"/>
        <color rgb="FF000000"/>
        <rFont val="Calibri"/>
        <family val="2"/>
      </rPr>
      <t>Luva de cobertura</t>
    </r>
    <r>
      <rPr>
        <sz val="11"/>
        <color rgb="FF000000"/>
        <rFont val="Calibri"/>
        <family val="2"/>
      </rPr>
      <t xml:space="preserve"> para a luva de borracha isolante, confeccionada nas faces palmar e dorsal em costura superior sobreposta; tira de reforço em vaqueta entre os dedos polegar e indicador; cinta ajustável em vaqueta em velcro; punho em raspa ao cromo. A luva deverá possuir C.A. e deverá estar de acordo com NBR 13.712/1996.</t>
    </r>
  </si>
  <si>
    <r>
      <rPr>
        <b/>
        <sz val="11"/>
        <color rgb="FF000000"/>
        <rFont val="Calibri"/>
        <family val="2"/>
      </rPr>
      <t xml:space="preserve">Protetor facial </t>
    </r>
    <r>
      <rPr>
        <sz val="11"/>
        <color rgb="FF000000"/>
        <rFont val="Calibri"/>
        <family val="2"/>
      </rPr>
      <t>incolor 8"</t>
    </r>
  </si>
  <si>
    <r>
      <rPr>
        <b/>
        <sz val="11"/>
        <color rgb="FF000000"/>
        <rFont val="Calibri"/>
        <family val="2"/>
      </rPr>
      <t xml:space="preserve">Perneira </t>
    </r>
    <r>
      <rPr>
        <sz val="11"/>
        <color rgb="FF000000"/>
        <rFont val="Calibri"/>
        <family val="2"/>
      </rPr>
      <t>em couro para soldador</t>
    </r>
  </si>
  <si>
    <r>
      <rPr>
        <b/>
        <sz val="11"/>
        <color theme="1"/>
        <rFont val="Calibri"/>
        <family val="2"/>
      </rPr>
      <t>Alicate volt-amperímetro RMS</t>
    </r>
    <r>
      <rPr>
        <sz val="11"/>
        <color theme="1"/>
        <rFont val="Calibri"/>
        <family val="2"/>
      </rPr>
      <t>, características adicionais: proteção contra sobrecarga eletrônica, com bolsa. (Minipa ou superior)</t>
    </r>
  </si>
  <si>
    <r>
      <rPr>
        <b/>
        <sz val="11"/>
        <color theme="1"/>
        <rFont val="Calibri"/>
        <family val="2"/>
      </rPr>
      <t>Alicate de bico meia cana</t>
    </r>
    <r>
      <rPr>
        <sz val="11"/>
        <color theme="1"/>
        <rFont val="Calibri"/>
        <family val="2"/>
      </rPr>
      <t>, tamanho: 6'', material: aço cromo vanádio, características adicionais: cabo antideslizante com abas protetoras e com isolamento</t>
    </r>
  </si>
  <si>
    <r>
      <rPr>
        <b/>
        <sz val="11"/>
        <color rgb="FF000000"/>
        <rFont val="Calibri"/>
        <family val="2"/>
      </rPr>
      <t>Alicate de corte diagonal</t>
    </r>
    <r>
      <rPr>
        <sz val="11"/>
        <color rgb="FF000000"/>
        <rFont val="Calibri"/>
        <family val="2"/>
      </rPr>
      <t>, tamanho: 6'', material: aço cromo vanádio, características adicionais: cabo antideslizante com abas protetoras e com isolamento</t>
    </r>
  </si>
  <si>
    <r>
      <rPr>
        <b/>
        <sz val="11"/>
        <color theme="1"/>
        <rFont val="Calibri"/>
        <family val="2"/>
      </rPr>
      <t>Alicate de pressão</t>
    </r>
    <r>
      <rPr>
        <sz val="11"/>
        <color theme="1"/>
        <rFont val="Calibri"/>
        <family val="2"/>
      </rPr>
      <t>, tamanho: 10", material: aço cromo vanádio, com um gatilho de liberação rápida</t>
    </r>
  </si>
  <si>
    <r>
      <rPr>
        <b/>
        <sz val="11"/>
        <color rgb="FF000000"/>
        <rFont val="Calibri"/>
        <family val="2"/>
      </rPr>
      <t>Alicate universal - eletricista</t>
    </r>
    <r>
      <rPr>
        <sz val="11"/>
        <color rgb="FF000000"/>
        <rFont val="Calibri"/>
        <family val="2"/>
      </rPr>
      <t>, tamanho: 8'', características adicionais: cabo antideslizante com abas protetoras e com isolamento</t>
    </r>
  </si>
  <si>
    <r>
      <rPr>
        <b/>
        <sz val="11"/>
        <color rgb="FF000000"/>
        <rFont val="Calibri"/>
        <family val="2"/>
      </rPr>
      <t xml:space="preserve">Chave ajustável, </t>
    </r>
    <r>
      <rPr>
        <sz val="11"/>
        <color rgb="FF000000"/>
        <rFont val="Calibri"/>
        <family val="2"/>
      </rPr>
      <t xml:space="preserve">material aço cromo vanádio, tamanho </t>
    </r>
    <r>
      <rPr>
        <b/>
        <sz val="11"/>
        <color rgb="FF000000"/>
        <rFont val="Calibri"/>
        <family val="2"/>
      </rPr>
      <t>10 pol</t>
    </r>
    <r>
      <rPr>
        <sz val="11"/>
        <color rgb="FF000000"/>
        <rFont val="Calibri"/>
        <family val="2"/>
      </rPr>
      <t>. Acabamento superficial fosfatizado</t>
    </r>
  </si>
  <si>
    <r>
      <rPr>
        <b/>
        <sz val="11"/>
        <color theme="1"/>
        <rFont val="Calibri"/>
        <family val="2"/>
      </rPr>
      <t xml:space="preserve">Chave ajustável, tipo: </t>
    </r>
    <r>
      <rPr>
        <sz val="11"/>
        <color theme="1"/>
        <rFont val="Calibri"/>
        <family val="2"/>
      </rPr>
      <t>Inglesa, tamanho: 12" (30cm), material: Aço cromo vanádio.</t>
    </r>
  </si>
  <si>
    <r>
      <rPr>
        <b/>
        <sz val="11"/>
        <color rgb="FF000000"/>
        <rFont val="Calibri"/>
        <family val="2"/>
      </rPr>
      <t>Chave tipo fenda -</t>
    </r>
    <r>
      <rPr>
        <sz val="11"/>
        <color rgb="FF000000"/>
        <rFont val="Calibri"/>
        <family val="2"/>
      </rPr>
      <t>em aço cromo vanádio,</t>
    </r>
    <r>
      <rPr>
        <b/>
        <sz val="11"/>
        <color rgb="FF000000"/>
        <rFont val="Calibri"/>
        <family val="2"/>
      </rPr>
      <t xml:space="preserve"> 5/16 x 8 polegadas cabo isolado </t>
    </r>
    <r>
      <rPr>
        <sz val="11"/>
        <color rgb="FF000000"/>
        <rFont val="Calibri"/>
        <family val="2"/>
      </rPr>
      <t xml:space="preserve">em prolipropileno </t>
    </r>
    <r>
      <rPr>
        <b/>
        <sz val="11"/>
        <color rgb="FF000000"/>
        <rFont val="Calibri"/>
        <family val="2"/>
      </rPr>
      <t>600 volts</t>
    </r>
    <r>
      <rPr>
        <sz val="11"/>
        <color rgb="FF000000"/>
        <rFont val="Calibri"/>
        <family val="2"/>
      </rPr>
      <t>, haste niquelada/cromada, ponta fosfotizada e imantada</t>
    </r>
  </si>
  <si>
    <r>
      <rPr>
        <b/>
        <sz val="11"/>
        <color rgb="FF000000"/>
        <rFont val="Calibri"/>
        <family val="2"/>
      </rPr>
      <t xml:space="preserve">Corda 10 MM, 50 metros. </t>
    </r>
    <r>
      <rPr>
        <sz val="11"/>
        <color rgb="FF000000"/>
        <rFont val="Calibri"/>
        <family val="2"/>
      </rPr>
      <t>Material: Polipropileno. Tipo: Trançada.</t>
    </r>
  </si>
  <si>
    <r>
      <rPr>
        <b/>
        <sz val="11"/>
        <color rgb="FF000000"/>
        <rFont val="Calibri"/>
        <family val="2"/>
      </rPr>
      <t xml:space="preserve">Corda 8 MM, 50 metros. </t>
    </r>
    <r>
      <rPr>
        <sz val="11"/>
        <color rgb="FF000000"/>
        <rFont val="Calibri"/>
        <family val="2"/>
      </rPr>
      <t xml:space="preserve">Material: Polipropileno. Tipo: Trançada (16 Pernas). Diâmetro:  Ponto Ruptura: 515 KGF. Cor: Branca. Aplicação: Amarrações E Içamentos De Cargas Em Geral.  </t>
    </r>
  </si>
  <si>
    <r>
      <rPr>
        <b/>
        <sz val="11"/>
        <color theme="1"/>
        <rFont val="Calibri"/>
        <family val="2"/>
      </rPr>
      <t>Estilete largo plástico profissional c/trava D95</t>
    </r>
    <r>
      <rPr>
        <sz val="11"/>
        <color theme="1"/>
        <rFont val="Calibri"/>
        <family val="2"/>
      </rPr>
      <t xml:space="preserve"> Easy Office BT</t>
    </r>
  </si>
  <si>
    <r>
      <rPr>
        <b/>
        <sz val="11"/>
        <color theme="1"/>
        <rFont val="Calibri"/>
        <family val="2"/>
      </rPr>
      <t xml:space="preserve">Jogo de chave Allen, </t>
    </r>
    <r>
      <rPr>
        <sz val="11"/>
        <color theme="1"/>
        <rFont val="Calibri"/>
        <family val="2"/>
      </rPr>
      <t>quantitativo: 12 peças, material: aço cromo vanádio, características adicionais: tipo "L" série curta e ponta hexagonal abaulada</t>
    </r>
  </si>
  <si>
    <r>
      <rPr>
        <b/>
        <sz val="11"/>
        <color rgb="FF000000"/>
        <rFont val="Calibri"/>
        <family val="2"/>
      </rPr>
      <t>Jogo de chave de fenda e phillips isolada</t>
    </r>
    <r>
      <rPr>
        <sz val="11"/>
        <color rgb="FF000000"/>
        <rFont val="Calibri"/>
        <family val="2"/>
      </rPr>
      <t>, quantidade: 6 peças, material: aço cromo vanádio, características adicionais:  isolamento 1000V</t>
    </r>
  </si>
  <si>
    <r>
      <rPr>
        <b/>
        <sz val="11"/>
        <color theme="1"/>
        <rFont val="Calibri"/>
        <family val="2"/>
      </rPr>
      <t>Lâminas de serra bimetal</t>
    </r>
    <r>
      <rPr>
        <sz val="11"/>
        <color theme="1"/>
        <rFont val="Calibri"/>
        <family val="2"/>
      </rPr>
      <t>, largura: 1/2'', características adicionais: 24 dentes</t>
    </r>
  </si>
  <si>
    <t>Parafusadeira e Furadeira 3/8 À Bateria - Bivolt - 12V - modelo de referencia: Vonder Pfv012. 1 Parafusadeira/furadeira. Acompanha: 1 maleta plástica, 1 bateria 12 V - 1,3 Ah, 1 fonte de alimentação, 6 brocas (1,5 MM, 2,5 MM, 3 MM, 4 MM, 5 MM, 6 MM), 6 BITS (FENDA 5 MM E 6 MM, PZ1, PZ2, PH1, PH2) E 1 PROLONGADOR 60 MM.</t>
  </si>
  <si>
    <r>
      <rPr>
        <b/>
        <sz val="11"/>
        <color theme="1"/>
        <rFont val="Calibri"/>
        <family val="2"/>
      </rPr>
      <t>Trena</t>
    </r>
    <r>
      <rPr>
        <sz val="11"/>
        <color theme="1"/>
        <rFont val="Calibri"/>
        <family val="2"/>
      </rPr>
      <t>, tamanho: 8m</t>
    </r>
  </si>
  <si>
    <t>CUSTO MENSAL POR MECÂNICO</t>
  </si>
  <si>
    <t>-</t>
  </si>
  <si>
    <r>
      <rPr>
        <b/>
        <sz val="11"/>
        <color rgb="FF000000"/>
        <rFont val="Calibri"/>
        <family val="2"/>
      </rPr>
      <t>Calça comprida</t>
    </r>
    <r>
      <rPr>
        <sz val="11"/>
        <color rgb="FF000000"/>
        <rFont val="Calibri"/>
        <family val="2"/>
      </rPr>
      <t>, confeccionada em brim (100% algodão), cor azul (RGB #0000FF), material meio cós, meio elástico, com quatro bolsos chapados e passante para o cinto, resistente a rasgos e abrasões em geral, oferecendo excelente durabilidade.</t>
    </r>
  </si>
  <si>
    <r>
      <rPr>
        <b/>
        <sz val="11"/>
        <color theme="1"/>
        <rFont val="Calibri"/>
        <family val="2"/>
      </rPr>
      <t xml:space="preserve">Camisa </t>
    </r>
    <r>
      <rPr>
        <sz val="11"/>
        <color theme="1"/>
        <rFont val="Calibri"/>
        <family val="2"/>
      </rPr>
      <t>em poliéster, cor azul claro  (RGB #87CEEB),  modelo polo, manga curta com logotipo da empresa contratada bordado no bolso frontal (lado esquerdo) nas cores reais, feita sob medida.</t>
    </r>
  </si>
  <si>
    <r>
      <rPr>
        <b/>
        <sz val="11"/>
        <color rgb="FF000000"/>
        <rFont val="Calibri"/>
        <family val="2"/>
      </rPr>
      <t>Crachá</t>
    </r>
    <r>
      <rPr>
        <sz val="11"/>
        <color rgb="FF000000"/>
        <rFont val="Calibri"/>
        <family val="2"/>
      </rPr>
      <t xml:space="preserve"> em PVC, laminado frente e verso, tamanho padrão, com foto e identificação do colaborador, cantos arredondados, furado na parte superior para a colocação de mini argola ou jacaré, com cordão para crachás.</t>
    </r>
  </si>
  <si>
    <r>
      <rPr>
        <b/>
        <sz val="11"/>
        <color rgb="FF000000"/>
        <rFont val="Calibri"/>
        <family val="2"/>
      </rPr>
      <t>Botas confeccionadas em couro,</t>
    </r>
    <r>
      <rPr>
        <sz val="11"/>
        <color rgb="FF000000"/>
        <rFont val="Calibri"/>
        <family val="2"/>
      </rPr>
      <t xml:space="preserve"> na cor preta, cano curto, com solado de borracha, tamanho sob medida. </t>
    </r>
    <r>
      <rPr>
        <b/>
        <sz val="11"/>
        <color rgb="FF000000"/>
        <rFont val="Calibri"/>
        <family val="2"/>
      </rPr>
      <t>Nº CA 43377</t>
    </r>
  </si>
  <si>
    <r>
      <rPr>
        <b/>
        <sz val="11"/>
        <color theme="1"/>
        <rFont val="Calibri"/>
        <family val="2"/>
      </rPr>
      <t>Capa de chuva,</t>
    </r>
    <r>
      <rPr>
        <sz val="11"/>
        <color theme="1"/>
        <rFont val="Calibri"/>
        <family val="2"/>
      </rPr>
      <t xml:space="preserve"> material: PVC, características adicionais: forrado com capuz</t>
    </r>
  </si>
  <si>
    <r>
      <rPr>
        <b/>
        <sz val="11"/>
        <color theme="1"/>
        <rFont val="Calibri"/>
        <family val="2"/>
      </rPr>
      <t>Capacete de segurança</t>
    </r>
    <r>
      <rPr>
        <sz val="11"/>
        <color theme="1"/>
        <rFont val="Calibri"/>
        <family val="2"/>
      </rPr>
      <t xml:space="preserve"> para uso em construção civil, classe B, com aba frontal, suspensão em PEBD, com regulagem por dentes e tira absorvente de suor.</t>
    </r>
  </si>
  <si>
    <r>
      <rPr>
        <b/>
        <sz val="11"/>
        <color theme="1"/>
        <rFont val="Calibri"/>
        <family val="2"/>
      </rPr>
      <t>Luva de segurança</t>
    </r>
    <r>
      <rPr>
        <sz val="11"/>
        <color theme="1"/>
        <rFont val="Calibri"/>
        <family val="2"/>
      </rPr>
      <t xml:space="preserve">, fabricada com PVC, com </t>
    </r>
    <r>
      <rPr>
        <b/>
        <sz val="11"/>
        <color theme="1"/>
        <rFont val="Calibri"/>
        <family val="2"/>
      </rPr>
      <t>70cm de comprimento</t>
    </r>
    <r>
      <rPr>
        <sz val="11"/>
        <color theme="1"/>
        <rFont val="Calibri"/>
        <family val="2"/>
      </rPr>
      <t>, revestimento interno em flocos de algodão, antiderrapante na palma e ponta dos dedos.</t>
    </r>
  </si>
  <si>
    <r>
      <rPr>
        <b/>
        <sz val="11"/>
        <color theme="1"/>
        <rFont val="Calibri"/>
        <family val="2"/>
      </rPr>
      <t>Luva de segurança</t>
    </r>
    <r>
      <rPr>
        <sz val="11"/>
        <color theme="1"/>
        <rFont val="Calibri"/>
        <family val="2"/>
      </rPr>
      <t>, tipo malha pigmentada, tricotada em algodão pigmentada com pontos de PVC, confortável e com boa destreza e sensibilidade para as mãos.</t>
    </r>
  </si>
  <si>
    <r>
      <rPr>
        <b/>
        <sz val="11"/>
        <color theme="1"/>
        <rFont val="Calibri"/>
        <family val="2"/>
      </rPr>
      <t>Máscara facial descartável,</t>
    </r>
    <r>
      <rPr>
        <sz val="11"/>
        <color theme="1"/>
        <rFont val="Calibri"/>
        <family val="2"/>
      </rPr>
      <t xml:space="preserve"> tipo: PFF2 características adicionais: com válvula</t>
    </r>
  </si>
  <si>
    <r>
      <rPr>
        <b/>
        <sz val="11"/>
        <color rgb="FF000000"/>
        <rFont val="Calibri"/>
        <family val="2"/>
      </rPr>
      <t>Óculos de segurança incolor</t>
    </r>
    <r>
      <rPr>
        <sz val="11"/>
        <color rgb="FF000000"/>
        <rFont val="Calibri"/>
        <family val="2"/>
      </rPr>
      <t>, com armação e visor confeccionados em uma única peça de policarbonato, com hastes confeccionadas do mesmo material da armação e articuladas nesta por meio de parafusos metálicos.</t>
    </r>
  </si>
  <si>
    <r>
      <rPr>
        <b/>
        <sz val="11"/>
        <color theme="1"/>
        <rFont val="Calibri"/>
        <family val="2"/>
      </rPr>
      <t>Protetor auditivo tipo plug</t>
    </r>
    <r>
      <rPr>
        <sz val="11"/>
        <color theme="1"/>
        <rFont val="Calibri"/>
        <family val="2"/>
      </rPr>
      <t xml:space="preserve"> (com duas inserções pré-moldadas, com três flages cada), de silicone ou borracha.</t>
    </r>
  </si>
  <si>
    <r>
      <rPr>
        <b/>
        <sz val="11"/>
        <color rgb="FF000000"/>
        <rFont val="Calibri"/>
        <family val="2"/>
      </rPr>
      <t xml:space="preserve">Protetor Auricular. Tipo Concha: Dupla. </t>
    </r>
    <r>
      <rPr>
        <sz val="11"/>
        <color rgb="FF000000"/>
        <rFont val="Calibri"/>
        <family val="2"/>
      </rPr>
      <t>Material: Plástico Rígido. Material Haste: Aço Inoxidável. Material Almofada: Espuma. Tamanho: Único. Características Adicionais: Formato Oval, Regulável, Nível Ruídos 31db. Material Interno: Espuma. Espessura: 10 MM</t>
    </r>
  </si>
  <si>
    <r>
      <rPr>
        <b/>
        <sz val="11"/>
        <color theme="1"/>
        <rFont val="Calibri"/>
        <family val="2"/>
      </rPr>
      <t>Alicate universal</t>
    </r>
    <r>
      <rPr>
        <sz val="11"/>
        <color theme="1"/>
        <rFont val="Calibri"/>
        <family val="2"/>
      </rPr>
      <t>, tamanho: 8'', material: aço carbono</t>
    </r>
  </si>
  <si>
    <r>
      <rPr>
        <b/>
        <sz val="11"/>
        <color theme="1"/>
        <rFont val="Calibri"/>
        <family val="2"/>
      </rPr>
      <t>Arco de serra</t>
    </r>
    <r>
      <rPr>
        <sz val="11"/>
        <color theme="1"/>
        <rFont val="Calibri"/>
        <family val="2"/>
      </rPr>
      <t>, comprimento: 12", características adicionais: com cabo anatômico que facilite o manuseio</t>
    </r>
  </si>
  <si>
    <r>
      <rPr>
        <b/>
        <sz val="11"/>
        <color theme="1"/>
        <rFont val="Calibri"/>
        <family val="2"/>
      </rPr>
      <t>Bolsa Grande em Lona P/ Ferramentas</t>
    </r>
    <r>
      <rPr>
        <sz val="11"/>
        <color theme="1"/>
        <rFont val="Calibri"/>
        <family val="2"/>
      </rPr>
      <t xml:space="preserve"> 18 Pol C/ 32 Bolsos</t>
    </r>
  </si>
  <si>
    <r>
      <rPr>
        <b/>
        <sz val="11"/>
        <color theme="1"/>
        <rFont val="Calibri"/>
        <family val="2"/>
      </rPr>
      <t>Chave inglesa</t>
    </r>
    <r>
      <rPr>
        <sz val="11"/>
        <color theme="1"/>
        <rFont val="Calibri"/>
        <family val="2"/>
      </rPr>
      <t>, tamanho: 12'', material: aço forjado, características adicionais: ajustável</t>
    </r>
  </si>
  <si>
    <r>
      <rPr>
        <b/>
        <sz val="11"/>
        <color theme="1"/>
        <rFont val="Calibri"/>
        <family val="2"/>
      </rPr>
      <t>Escala Métrica de Madeira</t>
    </r>
    <r>
      <rPr>
        <sz val="11"/>
        <color theme="1"/>
        <rFont val="Calibri"/>
        <family val="2"/>
      </rPr>
      <t xml:space="preserve"> 2 metros</t>
    </r>
  </si>
  <si>
    <r>
      <rPr>
        <b/>
        <sz val="11"/>
        <color theme="1"/>
        <rFont val="Calibri"/>
        <family val="2"/>
      </rPr>
      <t xml:space="preserve">Esquadro, </t>
    </r>
    <r>
      <rPr>
        <sz val="11"/>
        <color theme="1"/>
        <rFont val="Calibri"/>
        <family val="2"/>
      </rPr>
      <t>tamanho: 14", características adicionais: cabo metálico</t>
    </r>
  </si>
  <si>
    <r>
      <rPr>
        <b/>
        <sz val="11"/>
        <color theme="1"/>
        <rFont val="Calibri"/>
        <family val="2"/>
      </rPr>
      <t>Estilete largo plástico profissional c/trava D95</t>
    </r>
    <r>
      <rPr>
        <sz val="11"/>
        <color theme="1"/>
        <rFont val="Calibri"/>
        <family val="2"/>
      </rPr>
      <t xml:space="preserve"> Easy Office BT</t>
    </r>
  </si>
  <si>
    <r>
      <rPr>
        <b/>
        <sz val="11"/>
        <color theme="1"/>
        <rFont val="Calibri"/>
        <family val="2"/>
      </rPr>
      <t>Grampeador de madeira</t>
    </r>
    <r>
      <rPr>
        <sz val="11"/>
        <color theme="1"/>
        <rFont val="Calibri"/>
        <family val="2"/>
      </rPr>
      <t>, tipo pistola, material: aço, sistema de trava manual</t>
    </r>
  </si>
  <si>
    <r>
      <rPr>
        <b/>
        <sz val="11"/>
        <color theme="1"/>
        <rFont val="Calibri"/>
        <family val="2"/>
      </rPr>
      <t xml:space="preserve">Jogo de chave Allen, </t>
    </r>
    <r>
      <rPr>
        <sz val="11"/>
        <color theme="1"/>
        <rFont val="Calibri"/>
        <family val="2"/>
      </rPr>
      <t>quantitativo: 12 peças, material: aço cromo vanádio, características adicionais: tipo "L" série curta e ponta hexagonal abaulada</t>
    </r>
  </si>
  <si>
    <r>
      <rPr>
        <b/>
        <sz val="11"/>
        <color theme="1"/>
        <rFont val="Calibri"/>
        <family val="2"/>
      </rPr>
      <t xml:space="preserve">Jogo de chave soquete, </t>
    </r>
    <r>
      <rPr>
        <sz val="11"/>
        <color theme="1"/>
        <rFont val="Calibri"/>
        <family val="2"/>
      </rPr>
      <t>quantitativo: 40 peças, com catraca com terminais intercambiáveis</t>
    </r>
  </si>
  <si>
    <r>
      <rPr>
        <b/>
        <sz val="11"/>
        <color theme="1"/>
        <rFont val="Calibri"/>
        <family val="2"/>
      </rPr>
      <t>Jogo de serra copo bimetal,</t>
    </r>
    <r>
      <rPr>
        <sz val="11"/>
        <color theme="1"/>
        <rFont val="Calibri"/>
        <family val="2"/>
      </rPr>
      <t xml:space="preserve"> material principal: aço, tamanho: 1/2", 3/4", 1", 1.1/4", 1.1/2", 2", 2.1/2", 3" e 4", quantitativo: 09 peças</t>
    </r>
  </si>
  <si>
    <r>
      <rPr>
        <b/>
        <sz val="11"/>
        <color theme="1"/>
        <rFont val="Calibri"/>
        <family val="2"/>
      </rPr>
      <t>Kit de chave de fenda e phillips</t>
    </r>
    <r>
      <rPr>
        <sz val="11"/>
        <color theme="1"/>
        <rFont val="Calibri"/>
        <family val="2"/>
      </rPr>
      <t>, material: aço cromo vanádio, quantitativo: 10 peças</t>
    </r>
  </si>
  <si>
    <r>
      <rPr>
        <b/>
        <sz val="11"/>
        <color theme="1"/>
        <rFont val="Calibri"/>
        <family val="2"/>
      </rPr>
      <t>Lâminas de serra bimetal</t>
    </r>
    <r>
      <rPr>
        <sz val="11"/>
        <color theme="1"/>
        <rFont val="Calibri"/>
        <family val="2"/>
      </rPr>
      <t>, largura: 1/2'', características adicionais: 24 dentes</t>
    </r>
  </si>
  <si>
    <r>
      <rPr>
        <b/>
        <sz val="11"/>
        <color theme="1"/>
        <rFont val="Calibri"/>
        <family val="2"/>
      </rPr>
      <t>Lápis carpinteiro</t>
    </r>
    <r>
      <rPr>
        <sz val="11"/>
        <color theme="1"/>
        <rFont val="Calibri"/>
        <family val="2"/>
      </rPr>
      <t>, tamanho: 180 mm</t>
    </r>
  </si>
  <si>
    <r>
      <rPr>
        <b/>
        <sz val="11"/>
        <color theme="1"/>
        <rFont val="Calibri"/>
        <family val="2"/>
      </rPr>
      <t xml:space="preserve">Martelo de borracha, </t>
    </r>
    <r>
      <rPr>
        <sz val="11"/>
        <color theme="1"/>
        <rFont val="Calibri"/>
        <family val="2"/>
      </rPr>
      <t>tamaho: 60mm, características adicionais: cabo de madeira</t>
    </r>
  </si>
  <si>
    <r>
      <rPr>
        <b/>
        <sz val="11"/>
        <color theme="1"/>
        <rFont val="Calibri"/>
        <family val="2"/>
      </rPr>
      <t>Martelo unha</t>
    </r>
    <r>
      <rPr>
        <sz val="11"/>
        <color theme="1"/>
        <rFont val="Calibri"/>
        <family val="2"/>
      </rPr>
      <t>, características adicionais; cabo em madeira de 27mm</t>
    </r>
  </si>
  <si>
    <t>Nível bolha profissional, material corpo alumínio, com base magnética, de no mínimo 12'', 30cm de comprimento.</t>
  </si>
  <si>
    <r>
      <rPr>
        <b/>
        <sz val="11"/>
        <color theme="1"/>
        <rFont val="Calibri"/>
        <family val="2"/>
      </rPr>
      <t>Plaina elétrica</t>
    </r>
    <r>
      <rPr>
        <sz val="11"/>
        <color theme="1"/>
        <rFont val="Calibri"/>
        <family val="2"/>
      </rPr>
      <t xml:space="preserve"> 82mm, P=620W;T=220V:Makita</t>
    </r>
  </si>
  <si>
    <r>
      <rPr>
        <b/>
        <sz val="11"/>
        <color theme="1"/>
        <rFont val="Calibri"/>
        <family val="2"/>
      </rPr>
      <t xml:space="preserve">Serrote Costa </t>
    </r>
    <r>
      <rPr>
        <sz val="11"/>
        <color theme="1"/>
        <rFont val="Calibri"/>
        <family val="2"/>
      </rPr>
      <t>12" (Ficha)</t>
    </r>
  </si>
  <si>
    <r>
      <rPr>
        <b/>
        <sz val="11"/>
        <color theme="1"/>
        <rFont val="Calibri"/>
        <family val="2"/>
      </rPr>
      <t>Serrote profissional,</t>
    </r>
    <r>
      <rPr>
        <sz val="11"/>
        <color theme="1"/>
        <rFont val="Calibri"/>
        <family val="2"/>
      </rPr>
      <t xml:space="preserve"> tamanho: 40cm; material: lâmina em aço alto carbono, cabo em madeira</t>
    </r>
  </si>
  <si>
    <r>
      <rPr>
        <b/>
        <sz val="11"/>
        <color theme="1"/>
        <rFont val="Calibri"/>
        <family val="2"/>
      </rPr>
      <t>Torquês,</t>
    </r>
    <r>
      <rPr>
        <sz val="11"/>
        <color theme="1"/>
        <rFont val="Calibri"/>
        <family val="2"/>
      </rPr>
      <t xml:space="preserve"> tamanho: 10'', material: aço</t>
    </r>
  </si>
  <si>
    <r>
      <rPr>
        <b/>
        <sz val="11"/>
        <color theme="1"/>
        <rFont val="Calibri"/>
        <family val="2"/>
      </rPr>
      <t>Trena</t>
    </r>
    <r>
      <rPr>
        <sz val="11"/>
        <color theme="1"/>
        <rFont val="Calibri"/>
        <family val="2"/>
      </rPr>
      <t>, tamanho: 8m</t>
    </r>
  </si>
  <si>
    <t>CUSTO MENSAL POR MARCENEIRO</t>
  </si>
  <si>
    <r>
      <rPr>
        <b/>
        <sz val="11"/>
        <color rgb="FF000000"/>
        <rFont val="Calibri"/>
        <family val="2"/>
      </rPr>
      <t>Calça comprida</t>
    </r>
    <r>
      <rPr>
        <sz val="11"/>
        <color rgb="FF000000"/>
        <rFont val="Calibri"/>
        <family val="2"/>
      </rPr>
      <t xml:space="preserve"> </t>
    </r>
    <r>
      <rPr>
        <b/>
        <sz val="11"/>
        <color rgb="FF000000"/>
        <rFont val="Calibri"/>
        <family val="2"/>
      </rPr>
      <t>em jeans</t>
    </r>
    <r>
      <rPr>
        <sz val="11"/>
        <color rgb="FF000000"/>
        <rFont val="Calibri"/>
        <family val="2"/>
      </rPr>
      <t>, com 02 bolsos traseiros e 02 laterais, com arriata, fechamento com cós botão e zíper, tamanho sob medida e fino acabamento.</t>
    </r>
  </si>
  <si>
    <r>
      <rPr>
        <b/>
        <sz val="11"/>
        <color rgb="FF000000"/>
        <rFont val="Calibri"/>
        <family val="2"/>
      </rPr>
      <t xml:space="preserve">Camisa </t>
    </r>
    <r>
      <rPr>
        <sz val="11"/>
        <color rgb="FF000000"/>
        <rFont val="Calibri"/>
        <family val="2"/>
      </rPr>
      <t>em poliéster, cor azul claro  (RGB #87CEEB),  modelo polo, manga curta com logotipo da empresa contratada bordado no bolso frontal (lado esquerdo) nas cores reais, feita sob medida.</t>
    </r>
  </si>
  <si>
    <r>
      <rPr>
        <b/>
        <sz val="11"/>
        <color theme="1"/>
        <rFont val="Calibri"/>
        <family val="2"/>
      </rPr>
      <t>Crachá em PVC</t>
    </r>
    <r>
      <rPr>
        <sz val="11"/>
        <color theme="1"/>
        <rFont val="Calibri"/>
        <family val="2"/>
      </rPr>
      <t>, laminado frente e verso, tamanho padrão, com foto e identificação do colaborador, cantos arredondados, furado na parte superior para a colocação de mini argola ou jacaré, com cordão para crachás.</t>
    </r>
  </si>
  <si>
    <r>
      <rPr>
        <b/>
        <sz val="11"/>
        <color rgb="FF000000"/>
        <rFont val="Calibri"/>
        <family val="2"/>
      </rPr>
      <t>Botas confeccionadas em couro,</t>
    </r>
    <r>
      <rPr>
        <sz val="11"/>
        <color rgb="FF000000"/>
        <rFont val="Calibri"/>
        <family val="2"/>
      </rPr>
      <t xml:space="preserve"> na cor preta, cano curto, com solado de borracha, tamanho sob medida. </t>
    </r>
    <r>
      <rPr>
        <b/>
        <sz val="11"/>
        <color rgb="FF000000"/>
        <rFont val="Calibri"/>
        <family val="2"/>
      </rPr>
      <t>Nº CA 43377</t>
    </r>
  </si>
  <si>
    <r>
      <rPr>
        <b/>
        <sz val="11"/>
        <color rgb="FF000000"/>
        <rFont val="Calibri"/>
        <family val="2"/>
      </rPr>
      <t>Capacete de segurança</t>
    </r>
    <r>
      <rPr>
        <sz val="11"/>
        <color rgb="FF000000"/>
        <rFont val="Calibri"/>
        <family val="2"/>
      </rPr>
      <t xml:space="preserve"> classe B, tipo: aba total, características adicionais: suspensão com catraca e jugular.</t>
    </r>
  </si>
  <si>
    <r>
      <rPr>
        <b/>
        <sz val="11"/>
        <color rgb="FF000000"/>
        <rFont val="Calibri"/>
        <family val="2"/>
      </rPr>
      <t>Luva de cobertura</t>
    </r>
    <r>
      <rPr>
        <sz val="11"/>
        <color rgb="FF000000"/>
        <rFont val="Calibri"/>
        <family val="2"/>
      </rPr>
      <t xml:space="preserve"> para a luva de borracha isolante, confeccionada nas faces palmar e dorsal em costura superior sobreposta; tira de reforço em vaqueta entre os dedos polegar e indicador; cinta ajustável em vaqueta em velcro; punho em raspa ao cromo. A luva deverá estar de acordo com NBR 13.712/1996.</t>
    </r>
  </si>
  <si>
    <r>
      <rPr>
        <b/>
        <sz val="11"/>
        <color rgb="FF000000"/>
        <rFont val="Calibri"/>
        <family val="2"/>
      </rPr>
      <t>Luva isolante de borracha</t>
    </r>
    <r>
      <rPr>
        <u/>
        <sz val="11"/>
        <color rgb="FF000000"/>
        <rFont val="Calibri"/>
        <family val="2"/>
      </rPr>
      <t xml:space="preserve"> </t>
    </r>
    <r>
      <rPr>
        <sz val="11"/>
        <color rgb="FF000000"/>
        <rFont val="Calibri"/>
        <family val="2"/>
      </rPr>
      <t xml:space="preserve">para eletricista para baixa tensão (500 V), confeccionada em borracha natural, antichama. </t>
    </r>
  </si>
  <si>
    <r>
      <rPr>
        <b/>
        <sz val="11"/>
        <color rgb="FF000000"/>
        <rFont val="Calibri"/>
        <family val="2"/>
      </rPr>
      <t xml:space="preserve">Badisco, </t>
    </r>
    <r>
      <rPr>
        <sz val="11"/>
        <color rgb="FF000000"/>
        <rFont val="Calibri"/>
        <family val="2"/>
      </rPr>
      <t>tipo: alimentação bateria, características adicionais: teste de linhas telefônicas</t>
    </r>
  </si>
  <si>
    <r>
      <rPr>
        <b/>
        <sz val="11"/>
        <color theme="1"/>
        <rFont val="Calibri"/>
        <family val="2"/>
      </rPr>
      <t>Alicate de corte diagonal</t>
    </r>
    <r>
      <rPr>
        <sz val="11"/>
        <color theme="1"/>
        <rFont val="Calibri"/>
        <family val="2"/>
      </rPr>
      <t xml:space="preserve">, tamanho: 6'', material: aço cromo vanádio, características adicionais: cabo antideslizante com abas protetoras e </t>
    </r>
    <r>
      <rPr>
        <b/>
        <sz val="11"/>
        <color theme="1"/>
        <rFont val="Calibri"/>
        <family val="2"/>
      </rPr>
      <t>com isolamento</t>
    </r>
  </si>
  <si>
    <r>
      <rPr>
        <b/>
        <sz val="11"/>
        <color theme="1"/>
        <rFont val="Calibri"/>
        <family val="2"/>
      </rPr>
      <t>Alicate de bico meia cana</t>
    </r>
    <r>
      <rPr>
        <sz val="11"/>
        <color theme="1"/>
        <rFont val="Calibri"/>
        <family val="2"/>
      </rPr>
      <t xml:space="preserve">, tamanho: 6'', material: aço cromo vanádio, características adicionais: cabo antideslizante com abas protetoras e </t>
    </r>
    <r>
      <rPr>
        <b/>
        <sz val="11"/>
        <color theme="1"/>
        <rFont val="Calibri"/>
        <family val="2"/>
      </rPr>
      <t>com isolamento</t>
    </r>
  </si>
  <si>
    <r>
      <rPr>
        <b/>
        <sz val="11"/>
        <color rgb="FF000000"/>
        <rFont val="Calibri"/>
        <family val="2"/>
      </rPr>
      <t xml:space="preserve">Chave estrela, </t>
    </r>
    <r>
      <rPr>
        <sz val="11"/>
        <color rgb="FF000000"/>
        <rFont val="Calibri"/>
        <family val="2"/>
      </rPr>
      <t>material: cromo vanádio, tamanho: 6 a 22 mm</t>
    </r>
  </si>
  <si>
    <t>Kit de chave de fenda e phillips, material: aço cromo vanádio, 10 peças</t>
  </si>
  <si>
    <r>
      <rPr>
        <b/>
        <sz val="11"/>
        <color rgb="FF000000"/>
        <rFont val="Calibri"/>
        <family val="2"/>
      </rPr>
      <t>Localizador de cabos</t>
    </r>
    <r>
      <rPr>
        <sz val="11"/>
        <color rgb="FF000000"/>
        <rFont val="Calibri"/>
        <family val="2"/>
      </rPr>
      <t xml:space="preserve"> (Zumba)</t>
    </r>
  </si>
  <si>
    <r>
      <rPr>
        <b/>
        <sz val="11"/>
        <color rgb="FF000000"/>
        <rFont val="Calibri"/>
        <family val="2"/>
      </rPr>
      <t xml:space="preserve">Bolsa Grande </t>
    </r>
    <r>
      <rPr>
        <sz val="11"/>
        <color rgb="FF000000"/>
        <rFont val="Calibri"/>
        <family val="2"/>
      </rPr>
      <t>em Lona P/ Ferramentas 18 Pol C/ 32 Bolsos</t>
    </r>
  </si>
  <si>
    <t>CUSTO MENSAL POR TELECOM</t>
  </si>
  <si>
    <t>EQUIPAMENTOS DE USO COLETIVO -  CAMPUS I A CAMPUS IV</t>
  </si>
  <si>
    <t>Preço Reajuste IPCA (Mai/23 a Mai/24)</t>
  </si>
  <si>
    <t>Qtde Anual - CAMPUS II</t>
  </si>
  <si>
    <t>Qtde Anual - CAMPUS III</t>
  </si>
  <si>
    <t>Qtde Anual - CAMPUS IV</t>
  </si>
  <si>
    <t>Valor Total CAMPUS I</t>
  </si>
  <si>
    <t>Valor Total CAMPUS II</t>
  </si>
  <si>
    <t>Valor Total CAMPUS III</t>
  </si>
  <si>
    <t>Valor Total CAMPUS IV</t>
  </si>
  <si>
    <t>Campus I</t>
  </si>
  <si>
    <t>Campus IV</t>
  </si>
  <si>
    <r>
      <rPr>
        <b/>
        <sz val="11"/>
        <color rgb="FF000000"/>
        <rFont val="Calibri"/>
        <family val="2"/>
      </rPr>
      <t>Alavanca de ferro redonda lisa</t>
    </r>
    <r>
      <rPr>
        <sz val="11"/>
        <color rgb="FF000000"/>
        <rFont val="Calibri"/>
        <family val="2"/>
      </rPr>
      <t>, dimensões: 1"x 1,5m, possui uma ponta tipo ponteiro e a outra ponta tipo talhadeira.  Peso:5.66 kg</t>
    </r>
  </si>
  <si>
    <r>
      <rPr>
        <b/>
        <sz val="11"/>
        <color rgb="FF000000"/>
        <rFont val="Calibri"/>
        <family val="2"/>
      </rPr>
      <t xml:space="preserve">Alicate rebitador </t>
    </r>
    <r>
      <rPr>
        <sz val="11"/>
        <color rgb="FF000000"/>
        <rFont val="Calibri"/>
        <family val="2"/>
      </rPr>
      <t>profissional 10,5" com 04 pontas</t>
    </r>
  </si>
  <si>
    <r>
      <rPr>
        <b/>
        <sz val="11"/>
        <color rgb="FF000000"/>
        <rFont val="Calibri"/>
        <family val="2"/>
      </rPr>
      <t>Avental de soldador</t>
    </r>
    <r>
      <rPr>
        <sz val="11"/>
        <color rgb="FF000000"/>
        <rFont val="Calibri"/>
        <family val="2"/>
      </rPr>
      <t>, material: raspa de couro, comprimento: 0,9 m, largura: 0,60 m, características adicionais: inteiriço, sem emendas, com fivelas e tiras ajuste</t>
    </r>
  </si>
  <si>
    <r>
      <rPr>
        <b/>
        <sz val="11"/>
        <color rgb="FF000000"/>
        <rFont val="Calibri"/>
        <family val="2"/>
      </rPr>
      <t>Balde Para Concreto 10 Litros</t>
    </r>
    <r>
      <rPr>
        <sz val="11"/>
        <color rgb="FF000000"/>
        <rFont val="Calibri"/>
        <family val="2"/>
      </rPr>
      <t xml:space="preserve"> Metálico Galvanizado - Modelo de referência: Vonder</t>
    </r>
  </si>
  <si>
    <r>
      <rPr>
        <b/>
        <sz val="11"/>
        <color rgb="FF000000"/>
        <rFont val="Calibri"/>
        <family val="2"/>
      </rPr>
      <t>Bomba de vácuo</t>
    </r>
    <r>
      <rPr>
        <sz val="11"/>
        <color rgb="FF000000"/>
        <rFont val="Calibri"/>
        <family val="2"/>
      </rPr>
      <t>. Capacidade Refrigeração: 6 Cfm. Modelo: Partida Por Capacitor Térmico. Vazão: 140 L/MIN. Características Adicionais: 2 Estágios E Reativação Automática. Potência Motor: 1/2 HP. Voltagem: 110/220 V</t>
    </r>
  </si>
  <si>
    <r>
      <rPr>
        <b/>
        <sz val="11"/>
        <color rgb="FF000000"/>
        <rFont val="Calibri"/>
        <family val="2"/>
      </rPr>
      <t xml:space="preserve">Broca para furação de concreto </t>
    </r>
    <r>
      <rPr>
        <sz val="11"/>
        <color rgb="FF000000"/>
        <rFont val="Calibri"/>
        <family val="2"/>
      </rPr>
      <t>e parede, diâmetro:</t>
    </r>
    <r>
      <rPr>
        <b/>
        <sz val="11"/>
        <color rgb="FF000000"/>
        <rFont val="Calibri"/>
        <family val="2"/>
      </rPr>
      <t xml:space="preserve"> 10mm </t>
    </r>
    <r>
      <rPr>
        <sz val="11"/>
        <color rgb="FF000000"/>
        <rFont val="Calibri"/>
        <family val="2"/>
      </rPr>
      <t>SDS PLUS. Comprimento de 260mm</t>
    </r>
  </si>
  <si>
    <r>
      <rPr>
        <b/>
        <sz val="11"/>
        <color rgb="FF000000"/>
        <rFont val="Calibri"/>
        <family val="2"/>
      </rPr>
      <t>Broca para furação de concreto</t>
    </r>
    <r>
      <rPr>
        <sz val="11"/>
        <color rgb="FF000000"/>
        <rFont val="Calibri"/>
        <family val="2"/>
      </rPr>
      <t xml:space="preserve"> e parede, diâmetro:</t>
    </r>
    <r>
      <rPr>
        <b/>
        <sz val="11"/>
        <color rgb="FF000000"/>
        <rFont val="Calibri"/>
        <family val="2"/>
      </rPr>
      <t xml:space="preserve"> 6mm </t>
    </r>
    <r>
      <rPr>
        <sz val="11"/>
        <color rgb="FF000000"/>
        <rFont val="Calibri"/>
        <family val="2"/>
      </rPr>
      <t>SDS PLUS. Comprimento de 210mm</t>
    </r>
  </si>
  <si>
    <r>
      <rPr>
        <b/>
        <sz val="11"/>
        <color rgb="FF000000"/>
        <rFont val="Calibri"/>
        <family val="2"/>
      </rPr>
      <t>Broca para furação de concreto</t>
    </r>
    <r>
      <rPr>
        <sz val="11"/>
        <color rgb="FF000000"/>
        <rFont val="Calibri"/>
        <family val="2"/>
      </rPr>
      <t xml:space="preserve"> e parede, diâmetro: </t>
    </r>
    <r>
      <rPr>
        <b/>
        <sz val="11"/>
        <color rgb="FF000000"/>
        <rFont val="Calibri"/>
        <family val="2"/>
      </rPr>
      <t>8mm</t>
    </r>
    <r>
      <rPr>
        <sz val="11"/>
        <color rgb="FF000000"/>
        <rFont val="Calibri"/>
        <family val="2"/>
      </rPr>
      <t xml:space="preserve"> SDS PLUS. Comprimento de 100mm</t>
    </r>
  </si>
  <si>
    <r>
      <rPr>
        <b/>
        <sz val="11"/>
        <color rgb="FF000000"/>
        <rFont val="Calibri"/>
        <family val="2"/>
      </rPr>
      <t>Broca para furação de concreto</t>
    </r>
    <r>
      <rPr>
        <sz val="11"/>
        <color rgb="FF000000"/>
        <rFont val="Calibri"/>
        <family val="2"/>
      </rPr>
      <t xml:space="preserve"> e parede, diâmetro: </t>
    </r>
    <r>
      <rPr>
        <b/>
        <sz val="11"/>
        <color rgb="FF000000"/>
        <rFont val="Calibri"/>
        <family val="2"/>
      </rPr>
      <t>12mm</t>
    </r>
    <r>
      <rPr>
        <sz val="11"/>
        <color rgb="FF000000"/>
        <rFont val="Calibri"/>
        <family val="2"/>
      </rPr>
      <t xml:space="preserve"> x 460mm SDS PLUS</t>
    </r>
  </si>
  <si>
    <r>
      <rPr>
        <b/>
        <sz val="11"/>
        <color rgb="FF000000"/>
        <rFont val="Calibri"/>
        <family val="2"/>
      </rPr>
      <t>Broca serra copo diamantada 53mm</t>
    </r>
    <r>
      <rPr>
        <sz val="11"/>
        <color rgb="FF000000"/>
        <rFont val="Calibri"/>
        <family val="2"/>
      </rPr>
      <t xml:space="preserve"> com haste 3/8´ sem abertura lateral para remoção de resíduos, fabricada com revestimento a pó de diamante na ponta de corte.</t>
    </r>
  </si>
  <si>
    <r>
      <rPr>
        <b/>
        <sz val="11"/>
        <color rgb="FF000000"/>
        <rFont val="Calibri"/>
        <family val="2"/>
      </rPr>
      <t>Broca wídia</t>
    </r>
    <r>
      <rPr>
        <sz val="11"/>
        <color rgb="FF000000"/>
        <rFont val="Calibri"/>
        <family val="2"/>
      </rPr>
      <t xml:space="preserve">, material corpo aço, material ponta wídia, tamanho média, </t>
    </r>
    <r>
      <rPr>
        <b/>
        <sz val="11"/>
        <color rgb="FF000000"/>
        <rFont val="Calibri"/>
        <family val="2"/>
      </rPr>
      <t>diâmetro3/16 pol</t>
    </r>
    <r>
      <rPr>
        <sz val="11"/>
        <color rgb="FF000000"/>
        <rFont val="Calibri"/>
        <family val="2"/>
      </rPr>
      <t>, tipo haste cilíndrica</t>
    </r>
  </si>
  <si>
    <r>
      <rPr>
        <b/>
        <sz val="11"/>
        <color rgb="FF000000"/>
        <rFont val="Calibri"/>
        <family val="2"/>
      </rPr>
      <t>Broca wídia</t>
    </r>
    <r>
      <rPr>
        <sz val="11"/>
        <color rgb="FF000000"/>
        <rFont val="Calibri"/>
        <family val="2"/>
      </rPr>
      <t xml:space="preserve">, material corpo aço, material ponta wídia, tamanho média, </t>
    </r>
    <r>
      <rPr>
        <b/>
        <sz val="11"/>
        <color rgb="FF000000"/>
        <rFont val="Calibri"/>
        <family val="2"/>
      </rPr>
      <t>diâmetro5/16 pol</t>
    </r>
    <r>
      <rPr>
        <sz val="11"/>
        <color rgb="FF000000"/>
        <rFont val="Calibri"/>
        <family val="2"/>
      </rPr>
      <t>, tipo haste cilíndrica. 120 mm</t>
    </r>
  </si>
  <si>
    <r>
      <rPr>
        <b/>
        <sz val="11"/>
        <color rgb="FF000000"/>
        <rFont val="Calibri"/>
        <family val="2"/>
      </rPr>
      <t>Cavadeira articulada</t>
    </r>
    <r>
      <rPr>
        <sz val="11"/>
        <color rgb="FF000000"/>
        <rFont val="Calibri"/>
        <family val="2"/>
      </rPr>
      <t xml:space="preserve"> de 1,10 x 1,50m</t>
    </r>
  </si>
  <si>
    <r>
      <rPr>
        <b/>
        <sz val="11"/>
        <color rgb="FF000000"/>
        <rFont val="Calibri"/>
        <family val="2"/>
      </rPr>
      <t>Carrinho de Mão Caçamba</t>
    </r>
    <r>
      <rPr>
        <sz val="11"/>
        <color rgb="FF000000"/>
        <rFont val="Calibri"/>
        <family val="2"/>
      </rPr>
      <t xml:space="preserve"> Aço 65l  Modelo de referência:: 77714/435 Tramontina</t>
    </r>
  </si>
  <si>
    <r>
      <rPr>
        <b/>
        <sz val="11"/>
        <color rgb="FF000000"/>
        <rFont val="Calibri"/>
        <family val="2"/>
      </rPr>
      <t>Chave de grifo</t>
    </r>
    <r>
      <rPr>
        <sz val="11"/>
        <color rgb="FF000000"/>
        <rFont val="Calibri"/>
        <family val="2"/>
      </rPr>
      <t>, tamanho: 24'', características adicionais: cabo com pintura eletrostática</t>
    </r>
  </si>
  <si>
    <r>
      <rPr>
        <b/>
        <sz val="11"/>
        <color rgb="FF000000"/>
        <rFont val="Calibri"/>
        <family val="2"/>
      </rPr>
      <t>Coletor para limpeza de ar condicionado SPLIT 60k BTUS</t>
    </r>
    <r>
      <rPr>
        <sz val="11"/>
        <color rgb="FF000000"/>
        <rFont val="Calibri"/>
        <family val="2"/>
      </rPr>
      <t>. Dimensões de Cerca de Alt.65 cm. x Larg. 55 cm. x Comp.190 cm. Mangueira de drenagem. Material: Lona. Material da estrutura: Alumínio</t>
    </r>
  </si>
  <si>
    <r>
      <rPr>
        <b/>
        <sz val="11"/>
        <color rgb="FF000000"/>
        <rFont val="Calibri"/>
        <family val="2"/>
      </rPr>
      <t>Cone de sinalização</t>
    </r>
    <r>
      <rPr>
        <sz val="11"/>
        <color rgb="FF000000"/>
        <rFont val="Calibri"/>
        <family val="2"/>
      </rPr>
      <t xml:space="preserve"> (padrão preto/amarelo), altura: 75 cm</t>
    </r>
  </si>
  <si>
    <r>
      <rPr>
        <b/>
        <sz val="11"/>
        <color rgb="FF000000"/>
        <rFont val="Calibri"/>
        <family val="2"/>
      </rPr>
      <t>Conjunto broca</t>
    </r>
    <r>
      <rPr>
        <sz val="11"/>
        <color rgb="FF000000"/>
        <rFont val="Calibri"/>
        <family val="2"/>
      </rPr>
      <t xml:space="preserve">, material </t>
    </r>
    <r>
      <rPr>
        <b/>
        <sz val="11"/>
        <color rgb="FF000000"/>
        <rFont val="Calibri"/>
        <family val="2"/>
      </rPr>
      <t>aço rápido</t>
    </r>
    <r>
      <rPr>
        <sz val="11"/>
        <color rgb="FF000000"/>
        <rFont val="Calibri"/>
        <family val="2"/>
      </rPr>
      <t xml:space="preserve">, aplicação </t>
    </r>
    <r>
      <rPr>
        <b/>
        <sz val="11"/>
        <color rgb="FF000000"/>
        <rFont val="Calibri"/>
        <family val="2"/>
      </rPr>
      <t>metal</t>
    </r>
    <r>
      <rPr>
        <sz val="11"/>
        <color rgb="FF000000"/>
        <rFont val="Calibri"/>
        <family val="2"/>
      </rPr>
      <t>, componentes 10 peças de 3 a 12mm, tipo cilíndrica.</t>
    </r>
  </si>
  <si>
    <r>
      <rPr>
        <b/>
        <sz val="11"/>
        <color rgb="FF000000"/>
        <rFont val="Calibri"/>
        <family val="2"/>
      </rPr>
      <t xml:space="preserve">Conjunto de aterramento temporário </t>
    </r>
    <r>
      <rPr>
        <sz val="11"/>
        <color rgb="FF000000"/>
        <rFont val="Calibri"/>
        <family val="2"/>
      </rPr>
      <t>para linha aérea de distribuição 13,8kV,</t>
    </r>
    <r>
      <rPr>
        <b/>
        <sz val="11"/>
        <color rgb="FF000000"/>
        <rFont val="Calibri"/>
        <family val="2"/>
      </rPr>
      <t xml:space="preserve"> </t>
    </r>
    <r>
      <rPr>
        <sz val="11"/>
        <color rgb="FF000000"/>
        <rFont val="Calibri"/>
        <family val="2"/>
      </rPr>
      <t xml:space="preserve">características adicionais: 3 Grampos de Aterramento por torção, com elementos de fiberglass, diâmetro de 25mm x 1.250mm de comprimento (PR 795), 1 Trapézio de suspensão simultânea dos grampos à linha ( PR 794), 1 Grampo de fixação ao ponto de terra ( PR 792-T), 1 Trado de Aterramento, com haste cooperweld, diâmetro de 16mm x 1.500mm de cumprimento, punho desmontável ( PR 754R), 2 Cabos de cobre ultra flexível, de curto-circuitamento isolamento transparente (25mm), comprimento de 2.000mm cada (PR 757), 1 Cabo de cobre ultra flexível, para aterramento, isolamento transparente (25mm), comprimento de 12.000mm (PR 757), 1 Bolsa de lona Impermeável, cor verde para guarda e transporte do conjunto.
</t>
    </r>
  </si>
  <si>
    <r>
      <rPr>
        <b/>
        <sz val="11"/>
        <color rgb="FF000000"/>
        <rFont val="Calibri"/>
        <family val="2"/>
      </rPr>
      <t>Cortador de pisos</t>
    </r>
    <r>
      <rPr>
        <sz val="11"/>
        <color rgb="FF000000"/>
        <rFont val="Calibri"/>
        <family val="2"/>
      </rPr>
      <t xml:space="preserve">, material: aço, tamanho do corte: </t>
    </r>
    <r>
      <rPr>
        <b/>
        <sz val="11"/>
        <color rgb="FF000000"/>
        <rFont val="Calibri"/>
        <family val="2"/>
      </rPr>
      <t>60 cm</t>
    </r>
  </si>
  <si>
    <r>
      <rPr>
        <sz val="11"/>
        <color rgb="FF000000"/>
        <rFont val="Calibri"/>
        <family val="2"/>
      </rPr>
      <t xml:space="preserve">Disco de corte para </t>
    </r>
    <r>
      <rPr>
        <b/>
        <sz val="11"/>
        <color rgb="FF000000"/>
        <rFont val="Calibri"/>
        <family val="2"/>
      </rPr>
      <t xml:space="preserve">ferro </t>
    </r>
    <r>
      <rPr>
        <sz val="11"/>
        <color rgb="FF000000"/>
        <rFont val="Calibri"/>
        <family val="2"/>
      </rPr>
      <t xml:space="preserve">e inox </t>
    </r>
    <r>
      <rPr>
        <b/>
        <sz val="11"/>
        <color rgb="FF000000"/>
        <rFont val="Calibri"/>
        <family val="2"/>
      </rPr>
      <t>110mm</t>
    </r>
  </si>
  <si>
    <r>
      <rPr>
        <sz val="11"/>
        <color rgb="FF000000"/>
        <rFont val="Calibri"/>
        <family val="2"/>
      </rPr>
      <t xml:space="preserve">Disco de corte para </t>
    </r>
    <r>
      <rPr>
        <b/>
        <sz val="11"/>
        <color rgb="FF000000"/>
        <rFont val="Calibri"/>
        <family val="2"/>
      </rPr>
      <t>madeira</t>
    </r>
    <r>
      <rPr>
        <sz val="11"/>
        <color rgb="FF000000"/>
        <rFont val="Calibri"/>
        <family val="2"/>
      </rPr>
      <t xml:space="preserve"> </t>
    </r>
    <r>
      <rPr>
        <b/>
        <sz val="11"/>
        <color rgb="FF000000"/>
        <rFont val="Calibri"/>
        <family val="2"/>
      </rPr>
      <t>110</t>
    </r>
    <r>
      <rPr>
        <sz val="11"/>
        <color rgb="FF000000"/>
        <rFont val="Calibri"/>
        <family val="2"/>
      </rPr>
      <t>x20x36 dentes</t>
    </r>
  </si>
  <si>
    <t>Extensão elétrica com 50,00m: COMPONENTES:1 PLUGUE MACHO E 1 PLUGUE
FÊMEA, CARACTERÍSTICAS ADICIONAIS:DIÂMETRO DO FIO 8MM, TENSÃO NOMINAL:250 V,
MATERIAL:TERMOPLÁSTICO ANTI-CHAMA, CORRENTE NOMINAL:10 A</t>
  </si>
  <si>
    <t>Fasímetro Portátil Classe: Nível Segurança Cat.Ii De Precisão Básica 0,05% Escala Medição Tensão Alternada: 600 V Aplicação: Indicação De Fases Abertas Acessórios: Pontas De Prova, Bolsa P/ Transporte E Manual Características Adicionais: Indicadores Led P/ Seqüência Trifásica.(Hikari ou similar)</t>
  </si>
  <si>
    <r>
      <rPr>
        <sz val="11"/>
        <color rgb="FF000000"/>
        <rFont val="Calibri"/>
        <family val="2"/>
      </rPr>
      <t xml:space="preserve">Furadeira elétrica, tipo impacto, </t>
    </r>
    <r>
      <rPr>
        <b/>
        <sz val="11"/>
        <color rgb="FF000000"/>
        <rFont val="Calibri"/>
        <family val="2"/>
      </rPr>
      <t>potência 800 w</t>
    </r>
    <r>
      <rPr>
        <sz val="11"/>
        <color rgb="FF000000"/>
        <rFont val="Calibri"/>
        <family val="2"/>
      </rPr>
      <t xml:space="preserve">, tamanho </t>
    </r>
    <r>
      <rPr>
        <b/>
        <sz val="11"/>
        <color rgb="FF000000"/>
        <rFont val="Calibri"/>
        <family val="2"/>
      </rPr>
      <t>mandril 1/2 pol</t>
    </r>
    <r>
      <rPr>
        <sz val="11"/>
        <color rgb="FF000000"/>
        <rFont val="Calibri"/>
        <family val="2"/>
      </rPr>
      <t>, tensão alimentação 220 v</t>
    </r>
  </si>
  <si>
    <r>
      <rPr>
        <sz val="11"/>
        <color rgb="FF000000"/>
        <rFont val="Calibri"/>
        <family val="2"/>
      </rPr>
      <t xml:space="preserve">Jogo de chave de </t>
    </r>
    <r>
      <rPr>
        <b/>
        <sz val="11"/>
        <color rgb="FF000000"/>
        <rFont val="Calibri"/>
        <family val="2"/>
      </rPr>
      <t>fenda e philips com 10 peças</t>
    </r>
    <r>
      <rPr>
        <sz val="11"/>
        <color rgb="FF000000"/>
        <rFont val="Calibri"/>
        <family val="2"/>
      </rPr>
      <t>, medidas: fenda: 3/16 x 6´, 1/4 x 6´, 1/4 x 4´, 3/16 x 3´, 1/8 x 2´, 1/4 x 1-1/2´ philips: 3 x 1-1/2´, 0 x 2´, 1 x 4´, 2 x 4´.</t>
    </r>
  </si>
  <si>
    <r>
      <rPr>
        <b/>
        <sz val="11"/>
        <color rgb="FF000000"/>
        <rFont val="Calibri"/>
        <family val="2"/>
      </rPr>
      <t>Jogo de chave soquete</t>
    </r>
    <r>
      <rPr>
        <sz val="11"/>
        <color rgb="FF000000"/>
        <rFont val="Calibri"/>
        <family val="2"/>
      </rPr>
      <t xml:space="preserve"> </t>
    </r>
    <r>
      <rPr>
        <b/>
        <sz val="11"/>
        <color rgb="FF000000"/>
        <rFont val="Calibri"/>
        <family val="2"/>
      </rPr>
      <t>40 peças</t>
    </r>
    <r>
      <rPr>
        <sz val="11"/>
        <color rgb="FF000000"/>
        <rFont val="Calibri"/>
        <family val="2"/>
      </rPr>
      <t xml:space="preserve"> com catraca e terminais intercambiáveis</t>
    </r>
  </si>
  <si>
    <t>Jogo de serra copo bimetal, 9 peças, material principal: aço, tamanho: 1/2", 3/4", 1", 1.1/4", 1.1/2", 2", 2.1/2", 3" e 4"</t>
  </si>
  <si>
    <r>
      <rPr>
        <b/>
        <sz val="11"/>
        <color rgb="FF000000"/>
        <rFont val="Calibri"/>
        <family val="2"/>
      </rPr>
      <t>Kit de Macho de tarraxas manual para tubo PVC,</t>
    </r>
    <r>
      <rPr>
        <sz val="11"/>
        <color rgb="FF000000"/>
        <rFont val="Calibri"/>
        <family val="2"/>
      </rPr>
      <t xml:space="preserve">  tamanho: 1/2'' a 1'', quantitativo: 40 peças, Características Adicionais :17 COSSINETES, 1 PORTA COSSINETE, 2 VIRA MACHO, 17</t>
    </r>
  </si>
  <si>
    <r>
      <rPr>
        <b/>
        <sz val="11"/>
        <color rgb="FF000000"/>
        <rFont val="Calibri"/>
        <family val="2"/>
      </rPr>
      <t>Lâminas de serra bimetal</t>
    </r>
    <r>
      <rPr>
        <sz val="11"/>
        <color rgb="FF000000"/>
        <rFont val="Calibri"/>
        <family val="2"/>
      </rPr>
      <t>, largura: 1/2'', características adicionais: 24 dentes</t>
    </r>
  </si>
  <si>
    <r>
      <rPr>
        <b/>
        <sz val="11"/>
        <color rgb="FF000000"/>
        <rFont val="Calibri"/>
        <family val="2"/>
      </rPr>
      <t>Lavadora de Alta Pressão</t>
    </r>
    <r>
      <rPr>
        <sz val="11"/>
        <color rgb="FF000000"/>
        <rFont val="Calibri"/>
        <family val="2"/>
      </rPr>
      <t xml:space="preserve"> tipo residencial, bomba axial, pressão máxima de 1800psi, motor universal com 1450w de potência, vazão de 300L/h, 220V, cabo elétrico de 5m, mangueira de 3m, com rodas e alça para transporte</t>
    </r>
  </si>
  <si>
    <r>
      <rPr>
        <b/>
        <sz val="11"/>
        <color rgb="FF000000"/>
        <rFont val="Calibri"/>
        <family val="2"/>
      </rPr>
      <t>Lixadeira Angular Industrial</t>
    </r>
    <r>
      <rPr>
        <sz val="11"/>
        <color rgb="FF000000"/>
        <rFont val="Calibri"/>
        <family val="2"/>
      </rPr>
      <t xml:space="preserve"> 7 Pol Sa 7021 2.200W. Modelo de referência: Makita</t>
    </r>
  </si>
  <si>
    <t>Lixadeira manual elétrica orbital. Referência: Lixadeira BOSCH Orbital GSS 140 220V 220W. LIXADEIRA, POTÊNCIA:250 W, TENSÃO ALIMENTAÇÃO:220 V, CARACTERÍSTICAS
ADICIONAIS:DIAMETRO DA ORBITA: 4MM.DISCO DE LIXA: 150MM, TIPO:ORBITAL, VELOCIDADE:12.000 RPM</t>
  </si>
  <si>
    <r>
      <rPr>
        <b/>
        <sz val="11"/>
        <color rgb="FF000000"/>
        <rFont val="Calibri"/>
        <family val="2"/>
      </rPr>
      <t>Maçarico portátil automático para MAP e PROPANO.</t>
    </r>
    <r>
      <rPr>
        <sz val="11"/>
        <color rgb="FF000000"/>
        <rFont val="Calibri"/>
        <family val="2"/>
      </rPr>
      <t xml:space="preserve"> Fabricado em alumínio fundido para proporcionar uma maior durabilidade, com acendimento automático e botão LIGA/DESLIGA a ignição instatâneo. Possui bico em aço inox com saída de chama otimizada com </t>
    </r>
    <r>
      <rPr>
        <b/>
        <sz val="11"/>
        <color rgb="FF000000"/>
        <rFont val="Calibri"/>
        <family val="2"/>
      </rPr>
      <t>temperaturas até 1800°C, com função trava-chama.</t>
    </r>
    <r>
      <rPr>
        <sz val="11"/>
        <color rgb="FF000000"/>
        <rFont val="Calibri"/>
        <family val="2"/>
      </rPr>
      <t xml:space="preserve"> </t>
    </r>
    <r>
      <rPr>
        <b/>
        <sz val="11"/>
        <color rgb="FF000000"/>
        <rFont val="Calibri"/>
        <family val="2"/>
      </rPr>
      <t>Acompanhar os cilindros de 395 a 495g.</t>
    </r>
  </si>
  <si>
    <r>
      <rPr>
        <b/>
        <sz val="11"/>
        <color rgb="FF000000"/>
        <rFont val="Calibri"/>
        <family val="2"/>
      </rPr>
      <t xml:space="preserve">Mangueira cristal, </t>
    </r>
    <r>
      <rPr>
        <sz val="11"/>
        <color rgb="FF000000"/>
        <rFont val="Calibri"/>
        <family val="2"/>
      </rPr>
      <t xml:space="preserve">1/4"x1,5 mm, rolo com </t>
    </r>
    <r>
      <rPr>
        <b/>
        <sz val="11"/>
        <color rgb="FF000000"/>
        <rFont val="Calibri"/>
        <family val="2"/>
      </rPr>
      <t>50 metros</t>
    </r>
  </si>
  <si>
    <r>
      <rPr>
        <b/>
        <sz val="11"/>
        <color rgb="FF000000"/>
        <rFont val="Calibri"/>
        <family val="2"/>
      </rPr>
      <t xml:space="preserve">Mangueiras para manifold de gás </t>
    </r>
    <r>
      <rPr>
        <sz val="11"/>
        <color rgb="FF000000"/>
        <rFont val="Calibri"/>
        <family val="2"/>
      </rPr>
      <t>r22;- kit com 3 mangueiras de 2,5 metros, nas cores vermelha, amarela e azul,-conexões de 1/4´ sae e conexões de 1/4´ e 5/16´, válvula auto-centrante, com reforço interno de nylon,</t>
    </r>
  </si>
  <si>
    <r>
      <rPr>
        <b/>
        <sz val="11"/>
        <color rgb="FF000000"/>
        <rFont val="Calibri"/>
        <family val="2"/>
      </rPr>
      <t>Marreta Oitavada</t>
    </r>
    <r>
      <rPr>
        <sz val="11"/>
        <color rgb="FF000000"/>
        <rFont val="Calibri"/>
        <family val="2"/>
      </rPr>
      <t xml:space="preserve"> com Cabo de Madeira </t>
    </r>
    <r>
      <rPr>
        <b/>
        <sz val="11"/>
        <color rgb="FF000000"/>
        <rFont val="Calibri"/>
        <family val="2"/>
      </rPr>
      <t>3000g</t>
    </r>
    <r>
      <rPr>
        <sz val="11"/>
        <color rgb="FF000000"/>
        <rFont val="Calibri"/>
        <family val="2"/>
      </rPr>
      <t xml:space="preserve"> Modelo de Referência: 40508/010 TRAMONTINA</t>
    </r>
  </si>
  <si>
    <r>
      <rPr>
        <b/>
        <sz val="11"/>
        <color rgb="FF000000"/>
        <rFont val="Calibri"/>
        <family val="2"/>
      </rPr>
      <t>Martelete rompedor profissional</t>
    </r>
    <r>
      <rPr>
        <sz val="11"/>
        <color rgb="FF000000"/>
        <rFont val="Calibri"/>
        <family val="2"/>
      </rPr>
      <t xml:space="preserve"> - sds plus</t>
    </r>
    <r>
      <rPr>
        <b/>
        <sz val="11"/>
        <color rgb="FF000000"/>
        <rFont val="Calibri"/>
        <family val="2"/>
      </rPr>
      <t xml:space="preserve"> 820w </t>
    </r>
    <r>
      <rPr>
        <sz val="11"/>
        <color rgb="FF000000"/>
        <rFont val="Calibri"/>
        <family val="2"/>
      </rPr>
      <t xml:space="preserve">gbh2-24df  220v, quebrar concreto; potência 800 w; 220v; tipo de encaixe sds plus; possui impacto: sim; força de impacto </t>
    </r>
    <r>
      <rPr>
        <b/>
        <sz val="11"/>
        <color rgb="FF000000"/>
        <rFont val="Calibri"/>
        <family val="2"/>
      </rPr>
      <t>2,7 j</t>
    </r>
    <r>
      <rPr>
        <sz val="11"/>
        <color rgb="FF000000"/>
        <rFont val="Calibri"/>
        <family val="2"/>
      </rPr>
      <t>; impacto alto 0 a 4100 ipm; capacidade de perfuração da alvenaria 68 mm; capacidade de perfuração da madeira 30 mm; capacidade de perfuração do metal 13 mm; peso do produto: 2,9 kg; altura: 210 mm</t>
    </r>
  </si>
  <si>
    <r>
      <rPr>
        <b/>
        <sz val="11"/>
        <color rgb="FF000000"/>
        <rFont val="Calibri"/>
        <family val="2"/>
      </rPr>
      <t>Multímetro digital</t>
    </r>
    <r>
      <rPr>
        <sz val="11"/>
        <color rgb="FF000000"/>
        <rFont val="Calibri"/>
        <family val="2"/>
      </rPr>
      <t xml:space="preserve"> - usado para medir tensão - dcv: 200mv - 1000 v - acv: 200v - 750 v - dca: 2000ua - 10a - ohm: 200 - 2000 k - hfw: sim - teste de diodo: sim - aviso sonoro: sim.</t>
    </r>
  </si>
  <si>
    <r>
      <rPr>
        <b/>
        <sz val="11"/>
        <color rgb="FF000000"/>
        <rFont val="Calibri"/>
        <family val="2"/>
      </rPr>
      <t>Nível bolha profissional</t>
    </r>
    <r>
      <rPr>
        <sz val="11"/>
        <color rgb="FF000000"/>
        <rFont val="Calibri"/>
        <family val="2"/>
      </rPr>
      <t xml:space="preserve">, material corpo alumínio, com </t>
    </r>
    <r>
      <rPr>
        <b/>
        <sz val="11"/>
        <color rgb="FF000000"/>
        <rFont val="Calibri"/>
        <family val="2"/>
      </rPr>
      <t>base magnética</t>
    </r>
    <r>
      <rPr>
        <sz val="11"/>
        <color rgb="FF000000"/>
        <rFont val="Calibri"/>
        <family val="2"/>
      </rPr>
      <t>, de no mínimo 12'', 30cm de comprimento.</t>
    </r>
  </si>
  <si>
    <r>
      <rPr>
        <b/>
        <sz val="11"/>
        <color rgb="FF000000"/>
        <rFont val="Calibri"/>
        <family val="2"/>
      </rPr>
      <t>Pá de Bico</t>
    </r>
    <r>
      <rPr>
        <sz val="11"/>
        <color rgb="FF000000"/>
        <rFont val="Calibri"/>
        <family val="2"/>
      </rPr>
      <t xml:space="preserve">, Cabo De Madeira 71 Cm modelo referência Tramontina </t>
    </r>
  </si>
  <si>
    <r>
      <rPr>
        <b/>
        <sz val="11"/>
        <color rgb="FF000000"/>
        <rFont val="Calibri"/>
        <family val="2"/>
      </rPr>
      <t>Pá Quadrada  em Aço</t>
    </r>
    <r>
      <rPr>
        <sz val="11"/>
        <color rgb="FF000000"/>
        <rFont val="Calibri"/>
        <family val="2"/>
      </rPr>
      <t xml:space="preserve"> com Cabo de madeira 71cm, modelo referência Tramontina 464/30</t>
    </r>
  </si>
  <si>
    <r>
      <rPr>
        <b/>
        <sz val="11"/>
        <color rgb="FF000000"/>
        <rFont val="Calibri"/>
        <family val="2"/>
      </rPr>
      <t>Picareta Chibanca</t>
    </r>
    <r>
      <rPr>
        <sz val="11"/>
        <color rgb="FF000000"/>
        <rFont val="Calibri"/>
        <family val="2"/>
      </rPr>
      <t xml:space="preserve">  com Cabo De Madeira 95cm. Modelo de referência Momfort Código: 505385</t>
    </r>
  </si>
  <si>
    <r>
      <rPr>
        <b/>
        <sz val="11"/>
        <color rgb="FF000000"/>
        <rFont val="Calibri"/>
        <family val="2"/>
      </rPr>
      <t xml:space="preserve">Plaina manual nº </t>
    </r>
    <r>
      <rPr>
        <sz val="11"/>
        <color rgb="FF000000"/>
        <rFont val="Calibri"/>
        <family val="2"/>
      </rPr>
      <t>3 - 52x 230mm, corpo em metal</t>
    </r>
  </si>
  <si>
    <r>
      <rPr>
        <b/>
        <sz val="11"/>
        <color rgb="FF000000"/>
        <rFont val="Calibri"/>
        <family val="2"/>
      </rPr>
      <t>Protetor solar</t>
    </r>
    <r>
      <rPr>
        <sz val="11"/>
        <color rgb="FF000000"/>
        <rFont val="Calibri"/>
        <family val="2"/>
      </rPr>
      <t>, com proteção UVA/UVB, fator de Proteção 50, em loção cremosa</t>
    </r>
  </si>
  <si>
    <r>
      <rPr>
        <b/>
        <sz val="11"/>
        <color rgb="FF000000"/>
        <rFont val="Calibri"/>
        <family val="2"/>
      </rPr>
      <t>Serra copo diamantada 65mm</t>
    </r>
    <r>
      <rPr>
        <sz val="11"/>
        <color rgb="FF000000"/>
        <rFont val="Calibri"/>
        <family val="2"/>
      </rPr>
      <t>, com base haste engate rápido, comprimento da haste de 170mm</t>
    </r>
  </si>
  <si>
    <r>
      <rPr>
        <b/>
        <sz val="11"/>
        <color rgb="FF000000"/>
        <rFont val="Calibri"/>
        <family val="2"/>
      </rPr>
      <t xml:space="preserve">Serra copo diamantada 53mm com </t>
    </r>
    <r>
      <rPr>
        <sz val="11"/>
        <color rgb="FF000000"/>
        <rFont val="Calibri"/>
        <family val="2"/>
      </rPr>
      <t xml:space="preserve">Suporte Fixação </t>
    </r>
  </si>
  <si>
    <r>
      <rPr>
        <b/>
        <sz val="11"/>
        <color rgb="FF000000"/>
        <rFont val="Calibri"/>
        <family val="2"/>
      </rPr>
      <t>Serra mármore</t>
    </r>
    <r>
      <rPr>
        <sz val="11"/>
        <color rgb="FF000000"/>
        <rFont val="Calibri"/>
        <family val="2"/>
      </rPr>
      <t>, potência mínima: 1300W, rotação máxima: 13000 rpm</t>
    </r>
  </si>
  <si>
    <r>
      <rPr>
        <b/>
        <sz val="11"/>
        <color rgb="FF000000"/>
        <rFont val="Calibri"/>
        <family val="2"/>
      </rPr>
      <t>Serra tico-tico</t>
    </r>
    <r>
      <rPr>
        <sz val="11"/>
        <color rgb="FF000000"/>
        <rFont val="Calibri"/>
        <family val="2"/>
      </rPr>
      <t xml:space="preserve">, potência mínima de 400W, profundidade mínima de corte em: madeira = 55 mm, aço = 5 mm, alumínio = 5 mm </t>
    </r>
  </si>
  <si>
    <r>
      <rPr>
        <b/>
        <sz val="11"/>
        <color rgb="FF000000"/>
        <rFont val="Calibri"/>
        <family val="2"/>
      </rPr>
      <t>Serrote profissional,</t>
    </r>
    <r>
      <rPr>
        <sz val="11"/>
        <color rgb="FF000000"/>
        <rFont val="Calibri"/>
        <family val="2"/>
      </rPr>
      <t xml:space="preserve"> tamanho: 40cm; material: lâmina em aço alto carbono, cabo em madeira</t>
    </r>
  </si>
  <si>
    <r>
      <rPr>
        <b/>
        <sz val="11"/>
        <color rgb="FF000000"/>
        <rFont val="Calibri"/>
        <family val="2"/>
      </rPr>
      <t>Tesoura para corte de chapas</t>
    </r>
    <r>
      <rPr>
        <sz val="11"/>
        <color rgb="FF000000"/>
        <rFont val="Calibri"/>
        <family val="2"/>
      </rPr>
      <t>, tamanho: 10'', características adicionais: cabo anatômico para um melhor corte</t>
    </r>
  </si>
  <si>
    <r>
      <rPr>
        <b/>
        <sz val="11"/>
        <color rgb="FF000000"/>
        <rFont val="Calibri"/>
        <family val="2"/>
      </rPr>
      <t>Vara de manobra isolante seccionável</t>
    </r>
    <r>
      <rPr>
        <sz val="11"/>
        <color rgb="FF000000"/>
        <rFont val="Calibri"/>
        <family val="2"/>
      </rPr>
      <t>, características adicionais: em fibra de vidro, com cabeçote, seccionável em 5 seções,  alta resistência mecânica e dielétrica, com DAQC, 6,5m.(Coofeste ou equivalente)</t>
    </r>
  </si>
  <si>
    <r>
      <rPr>
        <b/>
        <sz val="11"/>
        <color rgb="FF000000"/>
        <rFont val="Calibri"/>
        <family val="2"/>
      </rPr>
      <t>Soprador térmico</t>
    </r>
    <r>
      <rPr>
        <sz val="11"/>
        <color rgb="FF000000"/>
        <rFont val="Calibri"/>
        <family val="2"/>
      </rPr>
      <t xml:space="preserve"> com temperatura ajustável, entre 50°C e 550°C, potência 2.000 W. Acompanha 4 Ponteiras: plano (concentrador retangular), desvio (raspador curto), deflexão (raspador longo) e ponta (concentrador redondo)</t>
    </r>
  </si>
  <si>
    <r>
      <rPr>
        <sz val="11"/>
        <color rgb="FF000000"/>
        <rFont val="Calibri"/>
        <family val="2"/>
      </rPr>
      <t>Chave hidráulica</t>
    </r>
    <r>
      <rPr>
        <b/>
        <sz val="11"/>
        <color rgb="FF000000"/>
        <rFont val="Calibri"/>
        <family val="2"/>
      </rPr>
      <t xml:space="preserve"> multifuncional</t>
    </r>
  </si>
  <si>
    <r>
      <rPr>
        <b/>
        <sz val="11"/>
        <color rgb="FF000000"/>
        <rFont val="Calibri"/>
        <family val="2"/>
      </rPr>
      <t xml:space="preserve">Cortador </t>
    </r>
    <r>
      <rPr>
        <sz val="11"/>
        <color rgb="FF000000"/>
        <rFont val="Calibri"/>
        <family val="2"/>
      </rPr>
      <t>manual de tubos</t>
    </r>
  </si>
  <si>
    <r>
      <rPr>
        <b/>
        <sz val="11"/>
        <color rgb="FF000000"/>
        <rFont val="Calibri"/>
        <family val="2"/>
      </rPr>
      <t>Disco flap.</t>
    </r>
    <r>
      <rPr>
        <sz val="11"/>
        <color rgb="FF000000"/>
        <rFont val="Calibri"/>
        <family val="2"/>
      </rPr>
      <t xml:space="preserve"> Disco de desbaste para usar em madeira</t>
    </r>
  </si>
  <si>
    <r>
      <rPr>
        <b/>
        <sz val="11"/>
        <color rgb="FF000000"/>
        <rFont val="Calibri"/>
        <family val="2"/>
      </rPr>
      <t>Pincel trincha</t>
    </r>
    <r>
      <rPr>
        <sz val="11"/>
        <color rgb="FF000000"/>
        <rFont val="Calibri"/>
        <family val="2"/>
      </rPr>
      <t xml:space="preserve"> para acabamento de pintura </t>
    </r>
    <r>
      <rPr>
        <b/>
        <sz val="11"/>
        <color rgb="FF000000"/>
        <rFont val="Calibri"/>
        <family val="2"/>
      </rPr>
      <t>2"</t>
    </r>
  </si>
  <si>
    <r>
      <rPr>
        <b/>
        <sz val="11"/>
        <color rgb="FF000000"/>
        <rFont val="Calibri"/>
        <family val="2"/>
      </rPr>
      <t xml:space="preserve">Chave de fenda grande </t>
    </r>
    <r>
      <rPr>
        <sz val="11"/>
        <color rgb="FF000000"/>
        <rFont val="Calibri"/>
        <family val="2"/>
      </rPr>
      <t>3/8 X 14 Pol, comprimento 300mm</t>
    </r>
  </si>
  <si>
    <r>
      <rPr>
        <b/>
        <sz val="11"/>
        <color rgb="FF000000"/>
        <rFont val="Calibri"/>
        <family val="2"/>
      </rPr>
      <t>MÁSCARA SOLDADOR</t>
    </r>
    <r>
      <rPr>
        <sz val="11"/>
        <color rgb="FF000000"/>
        <rFont val="Calibri"/>
        <family val="2"/>
      </rPr>
      <t>, TIPO:CAPACETE, ÁREA DE VISÃO:108 X 50 MM, COM VISOR ARTICULADO AJUSTÁVEL POR CATRACA</t>
    </r>
  </si>
  <si>
    <r>
      <rPr>
        <b/>
        <sz val="11"/>
        <color rgb="FF000000"/>
        <rFont val="Calibri"/>
        <family val="2"/>
      </rPr>
      <t>Bits para parafusadeira philips e fenda</t>
    </r>
    <r>
      <rPr>
        <sz val="11"/>
        <color rgb="FF000000"/>
        <rFont val="Calibri"/>
        <family val="2"/>
      </rPr>
      <t xml:space="preserve">, kit com pelo menos 10 peças
</t>
    </r>
  </si>
  <si>
    <r>
      <rPr>
        <b/>
        <sz val="11"/>
        <color rgb="FF000000"/>
        <rFont val="Calibri"/>
        <family val="2"/>
      </rPr>
      <t>Pistola</t>
    </r>
    <r>
      <rPr>
        <sz val="11"/>
        <color rgb="FF000000"/>
        <rFont val="Calibri"/>
        <family val="2"/>
      </rPr>
      <t xml:space="preserve"> aplicadora de silicone
</t>
    </r>
  </si>
  <si>
    <t>Disco diamantado 7 polegadas</t>
  </si>
  <si>
    <r>
      <rPr>
        <b/>
        <sz val="11"/>
        <color rgb="FF000000"/>
        <rFont val="Calibri"/>
        <family val="2"/>
      </rPr>
      <t xml:space="preserve">Cinto de segurança, </t>
    </r>
    <r>
      <rPr>
        <sz val="11"/>
        <color rgb="FF000000"/>
        <rFont val="Calibri"/>
        <family val="2"/>
      </rPr>
      <t>tipo: paraquedista,</t>
    </r>
    <r>
      <rPr>
        <b/>
        <sz val="11"/>
        <color rgb="FF000000"/>
        <rFont val="Calibri"/>
        <family val="2"/>
      </rPr>
      <t xml:space="preserve"> </t>
    </r>
    <r>
      <rPr>
        <sz val="11"/>
        <color rgb="FF000000"/>
        <rFont val="Calibri"/>
        <family val="2"/>
      </rPr>
      <t>material: couro, características adicionais: uso eletricista, revestimento interno almofada, com porta-ferramentas.</t>
    </r>
  </si>
  <si>
    <r>
      <rPr>
        <b/>
        <sz val="11"/>
        <color rgb="FF000000"/>
        <rFont val="Calibri"/>
        <family val="2"/>
      </rPr>
      <t>Talha elétrica</t>
    </r>
    <r>
      <rPr>
        <sz val="11"/>
        <color rgb="FF000000"/>
        <rFont val="Calibri"/>
        <family val="2"/>
      </rPr>
      <t xml:space="preserve"> de 1 tonelada. Modelo de refrência: Talha Elétrica De 500 À 1000 Kg Gev 1000 Vonder 220V</t>
    </r>
  </si>
  <si>
    <t>Talabarte</t>
  </si>
  <si>
    <r>
      <rPr>
        <b/>
        <sz val="11"/>
        <color rgb="FF000000"/>
        <rFont val="Calibri"/>
        <family val="2"/>
      </rPr>
      <t>Eletrodo</t>
    </r>
    <r>
      <rPr>
        <sz val="11"/>
        <color rgb="FF000000"/>
        <rFont val="Calibri"/>
        <family val="2"/>
      </rPr>
      <t xml:space="preserve"> 6013 3,25mm</t>
    </r>
  </si>
  <si>
    <t>KG</t>
  </si>
  <si>
    <r>
      <rPr>
        <b/>
        <sz val="11"/>
        <color rgb="FF000000"/>
        <rFont val="Calibri"/>
        <family val="2"/>
      </rPr>
      <t>Detector de vazamento</t>
    </r>
    <r>
      <rPr>
        <sz val="11"/>
        <color rgb="FF000000"/>
        <rFont val="Calibri"/>
        <family val="2"/>
      </rPr>
      <t xml:space="preserve"> de gás eletrônico</t>
    </r>
  </si>
  <si>
    <r>
      <rPr>
        <b/>
        <sz val="11"/>
        <color rgb="FF000000"/>
        <rFont val="Calibri"/>
        <family val="2"/>
      </rPr>
      <t>Máquina de solda.</t>
    </r>
    <r>
      <rPr>
        <sz val="11"/>
        <color rgb="FF000000"/>
        <rFont val="Calibri"/>
        <family val="2"/>
      </rPr>
      <t xml:space="preserve"> Modelo de referência: Máquina De Solda Inversora Esab Lhn 242i. Amperagem mínima
10 A, Amperagem máxima 200 A, Potência 6,6 kW</t>
    </r>
  </si>
  <si>
    <t>Broca mourão e fibrocimento 5/16 (8mm), comprimento de 280mm, (uso em telhados de fibrocimento)</t>
  </si>
  <si>
    <t>Broca mourão e fibrocimento 1/4 (6.3mm), comprimento de 250mm, (uso em telhados de fibrocimento)</t>
  </si>
  <si>
    <t>Broca mourão e fibrocimento 3/8 (10mm), comprimento de 300mm, (uso em telhados de fibrocimento)</t>
  </si>
  <si>
    <t>Luva de vaqueta</t>
  </si>
  <si>
    <t>ESCADA FIBRA VIDRO, QUANTIDADE DEGRAUS:19 UN, APLICAÇÃO:MANUTENÇÃO ELÉTRICA, CARACTERÍSTICAS ADICIONAIS:COR LARANJA, ALTURA ESTENDIDA:6M, CAPACIDADE:120 KG.</t>
  </si>
  <si>
    <t>Serrote duplo de drywall gesseiro manual 6’’ de lâmina de aço</t>
  </si>
  <si>
    <t xml:space="preserve">Kit abridor de rosca para tubulação rígida de PVC nos tamanhos de 1’’, ¾ e ½. </t>
  </si>
  <si>
    <t>TOTAL/ANO</t>
  </si>
  <si>
    <t>TOTAL/MÊS</t>
  </si>
  <si>
    <t>QTDE DE FUNCIONÁRIOS</t>
  </si>
  <si>
    <t>TOTAL MÊS/FUNCIONÁRIO</t>
  </si>
  <si>
    <t xml:space="preserve">Qtde Anual </t>
  </si>
  <si>
    <r>
      <t xml:space="preserve">Jogo chave, material: aço cromo vanádio, tipo: fixa, quantidade peças: 17, tamanho: 6; 7; 8 ;9; 10; 11; 12; 13; 14; 15; 16; 17; 18; 19; 20; 22, modelo: </t>
    </r>
    <r>
      <rPr>
        <b/>
        <sz val="11"/>
        <color rgb="FF000000"/>
        <rFont val="Calibri"/>
        <family val="2"/>
      </rPr>
      <t>chave de boca</t>
    </r>
    <r>
      <rPr>
        <sz val="11"/>
        <color rgb="FF000000"/>
        <rFont val="Calibri"/>
        <family val="2"/>
      </rPr>
      <t>, acessórios: estojo</t>
    </r>
  </si>
  <si>
    <r>
      <rPr>
        <b/>
        <sz val="11"/>
        <color rgb="FF000000"/>
        <rFont val="Calibri"/>
        <family val="2"/>
      </rPr>
      <t>Conjunto broca</t>
    </r>
    <r>
      <rPr>
        <sz val="11"/>
        <color rgb="FF000000"/>
        <rFont val="Calibri"/>
        <family val="2"/>
      </rPr>
      <t xml:space="preserve">, material </t>
    </r>
    <r>
      <rPr>
        <b/>
        <sz val="11"/>
        <color rgb="FF000000"/>
        <rFont val="Calibri"/>
        <family val="2"/>
      </rPr>
      <t>ponta vídea</t>
    </r>
    <r>
      <rPr>
        <sz val="11"/>
        <color rgb="FF000000"/>
        <rFont val="Calibri"/>
        <family val="2"/>
      </rPr>
      <t xml:space="preserve">, aplicação </t>
    </r>
    <r>
      <rPr>
        <b/>
        <sz val="11"/>
        <color rgb="FF000000"/>
        <rFont val="Calibri"/>
        <family val="2"/>
      </rPr>
      <t>concreto</t>
    </r>
    <r>
      <rPr>
        <sz val="11"/>
        <color rgb="FF000000"/>
        <rFont val="Calibri"/>
        <family val="2"/>
      </rPr>
      <t>, componentes 10 peças de 3, 4, 5, 6, 7, 8, 9, 10, 11 e 12 mm</t>
    </r>
  </si>
  <si>
    <r>
      <rPr>
        <b/>
        <sz val="11"/>
        <color rgb="FF000000"/>
        <rFont val="Calibri"/>
        <family val="2"/>
      </rPr>
      <t>Capacímetro digital portátil</t>
    </r>
    <r>
      <rPr>
        <sz val="11"/>
        <color rgb="FF000000"/>
        <rFont val="Calibri"/>
        <family val="2"/>
      </rPr>
      <t>. Faixas de medida: 200p/ 2n/20n /200n /2 µ/20µ /200µ/
 2000µ/ 20mf. Digital 3 1/2 dígitos/2000.</t>
    </r>
  </si>
  <si>
    <t>Qtde Anual / FUNCIONÁRIO</t>
  </si>
  <si>
    <t>Valor total do Lote 2</t>
  </si>
  <si>
    <t>Valor Total dos Lotes 1 e 2</t>
  </si>
</sst>
</file>

<file path=xl/styles.xml><?xml version="1.0" encoding="utf-8"?>
<styleSheet xmlns="http://schemas.openxmlformats.org/spreadsheetml/2006/main">
  <numFmts count="7">
    <numFmt numFmtId="44" formatCode="_-&quot;R$&quot;\ * #,##0.00_-;\-&quot;R$&quot;\ * #,##0.00_-;_-&quot;R$&quot;\ * &quot;-&quot;??_-;_-@_-"/>
    <numFmt numFmtId="164" formatCode="&quot;R$&quot;\ #,##0.00"/>
    <numFmt numFmtId="165" formatCode="_-&quot;R$&quot;* #,##0.00_-;&quot;-R$&quot;* #,##0.00_-;_-&quot;R$&quot;* \-??_-;_-@"/>
    <numFmt numFmtId="166" formatCode="_-&quot;R$ &quot;* #,##0.00_-;&quot;-R$ &quot;* #,##0.00_-;_-&quot;R$ &quot;* \-??_-;_-@"/>
    <numFmt numFmtId="167" formatCode="\R\$\ 0.00"/>
    <numFmt numFmtId="168" formatCode="#,##0.00;\(#,##0.00\)"/>
    <numFmt numFmtId="169" formatCode="[$R$]#,##0.00"/>
  </numFmts>
  <fonts count="49">
    <font>
      <sz val="11"/>
      <color theme="1"/>
      <name val="Calibri"/>
      <scheme val="minor"/>
    </font>
    <font>
      <sz val="11"/>
      <color theme="1"/>
      <name val="Calibri"/>
      <family val="2"/>
      <scheme val="minor"/>
    </font>
    <font>
      <b/>
      <sz val="12"/>
      <color theme="1"/>
      <name val="Arial Black"/>
      <family val="2"/>
    </font>
    <font>
      <sz val="11"/>
      <color theme="1"/>
      <name val="Calibri"/>
      <family val="2"/>
    </font>
    <font>
      <b/>
      <sz val="11"/>
      <color theme="1"/>
      <name val="Calibri"/>
      <family val="2"/>
    </font>
    <font>
      <b/>
      <sz val="11"/>
      <color rgb="FF000000"/>
      <name val="Calibri"/>
      <family val="2"/>
    </font>
    <font>
      <b/>
      <sz val="11"/>
      <color theme="1"/>
      <name val="Arial Black"/>
      <family val="2"/>
    </font>
    <font>
      <sz val="11"/>
      <color rgb="FF000000"/>
      <name val="Calibri"/>
      <family val="2"/>
    </font>
    <font>
      <b/>
      <sz val="11"/>
      <color rgb="FF000000"/>
      <name val="Arial Black"/>
      <family val="2"/>
    </font>
    <font>
      <sz val="11"/>
      <color theme="1"/>
      <name val="Arial Black"/>
      <family val="2"/>
    </font>
    <font>
      <sz val="12"/>
      <color theme="1"/>
      <name val="Calibri"/>
      <family val="2"/>
    </font>
    <font>
      <b/>
      <sz val="12"/>
      <color rgb="FF000000"/>
      <name val="Calibri"/>
      <family val="2"/>
    </font>
    <font>
      <sz val="12"/>
      <color rgb="FF000000"/>
      <name val="Calibri"/>
      <family val="2"/>
    </font>
    <font>
      <b/>
      <sz val="12"/>
      <color theme="1"/>
      <name val="Calibri"/>
      <family val="2"/>
    </font>
    <font>
      <u/>
      <sz val="11"/>
      <color rgb="FF0000FF"/>
      <name val="Calibri"/>
      <family val="2"/>
    </font>
    <font>
      <b/>
      <sz val="11"/>
      <color rgb="FF3A6590"/>
      <name val="Verdana"/>
      <family val="2"/>
    </font>
    <font>
      <b/>
      <sz val="11"/>
      <color rgb="FFFFFFFF"/>
      <name val="Calibri"/>
      <family val="2"/>
    </font>
    <font>
      <sz val="11"/>
      <name val="Calibri"/>
      <family val="2"/>
    </font>
    <font>
      <i/>
      <sz val="11"/>
      <color theme="1"/>
      <name val="Calibri"/>
      <family val="2"/>
    </font>
    <font>
      <sz val="11"/>
      <color rgb="FFFF0000"/>
      <name val="Calibri"/>
      <family val="2"/>
    </font>
    <font>
      <b/>
      <sz val="11"/>
      <color theme="1"/>
      <name val="Calibri"/>
      <family val="2"/>
      <scheme val="minor"/>
    </font>
    <font>
      <sz val="11"/>
      <color rgb="FFFF0000"/>
      <name val="Calibri"/>
      <family val="2"/>
      <scheme val="minor"/>
    </font>
    <font>
      <sz val="11"/>
      <color theme="1"/>
      <name val="Calibri"/>
      <family val="2"/>
      <scheme val="minor"/>
    </font>
    <font>
      <sz val="12"/>
      <color rgb="FF000000"/>
      <name val="Arial"/>
      <family val="2"/>
    </font>
    <font>
      <b/>
      <sz val="11"/>
      <color rgb="FF000000"/>
      <name val="&quot;Arial Black&quot;"/>
    </font>
    <font>
      <b/>
      <sz val="12"/>
      <color rgb="FF000000"/>
      <name val="&quot;Arial Black&quot;"/>
    </font>
    <font>
      <b/>
      <sz val="10"/>
      <color rgb="FFFF0000"/>
      <name val="Open Sans"/>
    </font>
    <font>
      <sz val="9"/>
      <color rgb="FF000000"/>
      <name val="Open Sans"/>
    </font>
    <font>
      <sz val="10"/>
      <color theme="1"/>
      <name val="Calibri"/>
      <family val="2"/>
    </font>
    <font>
      <b/>
      <sz val="11"/>
      <color rgb="FFFF0000"/>
      <name val="Calibri"/>
      <family val="2"/>
    </font>
    <font>
      <b/>
      <sz val="10"/>
      <color theme="1"/>
      <name val="Calibri"/>
      <family val="2"/>
    </font>
    <font>
      <b/>
      <sz val="9"/>
      <color rgb="FF000000"/>
      <name val="Open Sans"/>
    </font>
    <font>
      <sz val="11"/>
      <color rgb="FF000000"/>
      <name val="Calibri"/>
      <family val="2"/>
      <scheme val="minor"/>
    </font>
    <font>
      <i/>
      <sz val="10"/>
      <color rgb="FF000000"/>
      <name val="Calibri"/>
      <family val="2"/>
      <scheme val="minor"/>
    </font>
    <font>
      <b/>
      <sz val="11"/>
      <color rgb="FF000000"/>
      <name val="Calibri"/>
      <family val="2"/>
      <scheme val="minor"/>
    </font>
    <font>
      <u/>
      <sz val="11"/>
      <color rgb="FF000000"/>
      <name val="Calibri"/>
      <family val="2"/>
    </font>
    <font>
      <b/>
      <sz val="11"/>
      <color rgb="FF000000"/>
      <name val="Times New Roman"/>
      <family val="1"/>
    </font>
    <font>
      <sz val="11"/>
      <color rgb="FF000000"/>
      <name val="Times New Roman"/>
      <family val="1"/>
    </font>
    <font>
      <b/>
      <sz val="11"/>
      <color theme="1"/>
      <name val="Times New Roman"/>
      <family val="1"/>
    </font>
    <font>
      <sz val="11"/>
      <color theme="1"/>
      <name val="Times New Roman"/>
      <family val="1"/>
    </font>
    <font>
      <u/>
      <sz val="11"/>
      <color rgb="FF1155CC"/>
      <name val="Calibri"/>
      <family val="2"/>
    </font>
    <font>
      <b/>
      <sz val="11"/>
      <color theme="1"/>
      <name val="Calibri"/>
      <family val="2"/>
    </font>
    <font>
      <b/>
      <sz val="11"/>
      <color rgb="FF000000"/>
      <name val="Calibri"/>
      <family val="2"/>
    </font>
    <font>
      <sz val="11"/>
      <color rgb="FF000000"/>
      <name val="Calibri"/>
      <family val="2"/>
    </font>
    <font>
      <sz val="10"/>
      <color theme="1"/>
      <name val="Arial Black"/>
      <family val="2"/>
    </font>
    <font>
      <sz val="10"/>
      <name val="Calibri"/>
      <family val="2"/>
    </font>
    <font>
      <b/>
      <sz val="11"/>
      <color theme="1"/>
      <name val="Arial Black"/>
      <family val="2"/>
    </font>
    <font>
      <sz val="11"/>
      <color theme="1"/>
      <name val="Arial Black"/>
      <family val="2"/>
    </font>
    <font>
      <sz val="11"/>
      <name val="Arial Black"/>
      <family val="2"/>
    </font>
  </fonts>
  <fills count="24">
    <fill>
      <patternFill patternType="none"/>
    </fill>
    <fill>
      <patternFill patternType="gray125"/>
    </fill>
    <fill>
      <patternFill patternType="solid">
        <fgColor theme="0"/>
        <bgColor theme="0"/>
      </patternFill>
    </fill>
    <fill>
      <patternFill patternType="solid">
        <fgColor rgb="FFDDD9C3"/>
        <bgColor rgb="FFDDD9C3"/>
      </patternFill>
    </fill>
    <fill>
      <patternFill patternType="solid">
        <fgColor rgb="FFF2F2F2"/>
        <bgColor rgb="FFF2F2F2"/>
      </patternFill>
    </fill>
    <fill>
      <patternFill patternType="solid">
        <fgColor rgb="FFD9EAD3"/>
        <bgColor rgb="FFD9EAD3"/>
      </patternFill>
    </fill>
    <fill>
      <patternFill patternType="solid">
        <fgColor rgb="FFFFF2CC"/>
        <bgColor rgb="FFFFF2CC"/>
      </patternFill>
    </fill>
    <fill>
      <patternFill patternType="solid">
        <fgColor rgb="FF00FFFF"/>
        <bgColor rgb="FF00FFFF"/>
      </patternFill>
    </fill>
    <fill>
      <patternFill patternType="solid">
        <fgColor rgb="FFB6D7A8"/>
        <bgColor rgb="FFB6D7A8"/>
      </patternFill>
    </fill>
    <fill>
      <patternFill patternType="solid">
        <fgColor rgb="FFCFE2F3"/>
        <bgColor rgb="FFCFE2F3"/>
      </patternFill>
    </fill>
    <fill>
      <patternFill patternType="solid">
        <fgColor rgb="FFFCE5CD"/>
        <bgColor rgb="FFFCE5CD"/>
      </patternFill>
    </fill>
    <fill>
      <patternFill patternType="solid">
        <fgColor rgb="FFEA9999"/>
        <bgColor rgb="FFEA9999"/>
      </patternFill>
    </fill>
    <fill>
      <patternFill patternType="solid">
        <fgColor rgb="FFF4CCCC"/>
        <bgColor rgb="FFF4CCCC"/>
      </patternFill>
    </fill>
    <fill>
      <patternFill patternType="solid">
        <fgColor rgb="FFEFF3FA"/>
        <bgColor rgb="FFEFF3FA"/>
      </patternFill>
    </fill>
    <fill>
      <patternFill patternType="solid">
        <fgColor rgb="FF434343"/>
        <bgColor rgb="FF434343"/>
      </patternFill>
    </fill>
    <fill>
      <patternFill patternType="solid">
        <fgColor rgb="FFD9D9D9"/>
        <bgColor rgb="FFD9D9D9"/>
      </patternFill>
    </fill>
    <fill>
      <patternFill patternType="solid">
        <fgColor rgb="FFEFEFEF"/>
        <bgColor rgb="FFEFEFEF"/>
      </patternFill>
    </fill>
    <fill>
      <patternFill patternType="solid">
        <fgColor rgb="FFFFFF00"/>
        <bgColor rgb="FFFFFF00"/>
      </patternFill>
    </fill>
    <fill>
      <patternFill patternType="solid">
        <fgColor rgb="FFD8D8D8"/>
        <bgColor rgb="FFD8D8D8"/>
      </patternFill>
    </fill>
    <fill>
      <patternFill patternType="solid">
        <fgColor rgb="FFFFFFFF"/>
        <bgColor rgb="FFFFFFFF"/>
      </patternFill>
    </fill>
    <fill>
      <patternFill patternType="solid">
        <fgColor theme="6" tint="0.79998168889431442"/>
        <bgColor indexed="64"/>
      </patternFill>
    </fill>
    <fill>
      <patternFill patternType="solid">
        <fgColor theme="8" tint="0.79998168889431442"/>
        <bgColor indexed="64"/>
      </patternFill>
    </fill>
    <fill>
      <patternFill patternType="solid">
        <fgColor theme="2" tint="-4.9989318521683403E-2"/>
        <bgColor indexed="64"/>
      </patternFill>
    </fill>
    <fill>
      <patternFill patternType="solid">
        <fgColor rgb="FFFFFF00"/>
        <bgColor indexed="64"/>
      </patternFill>
    </fill>
  </fills>
  <borders count="153">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bottom/>
      <diagonal/>
    </border>
    <border>
      <left style="thin">
        <color rgb="FF000000"/>
      </left>
      <right style="thin">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style="thin">
        <color rgb="FF000000"/>
      </right>
      <top/>
      <bottom/>
      <diagonal/>
    </border>
    <border>
      <left style="thin">
        <color rgb="FF000000"/>
      </left>
      <right/>
      <top/>
      <bottom/>
      <diagonal/>
    </border>
    <border>
      <left style="thin">
        <color rgb="FF000000"/>
      </left>
      <right style="medium">
        <color rgb="FF000000"/>
      </right>
      <top/>
      <bottom/>
      <diagonal/>
    </border>
    <border>
      <left style="thin">
        <color rgb="FF000000"/>
      </left>
      <right style="thin">
        <color rgb="FF000000"/>
      </right>
      <top/>
      <bottom/>
      <diagonal/>
    </border>
    <border>
      <left style="medium">
        <color rgb="FF000000"/>
      </left>
      <right style="medium">
        <color rgb="FF000000"/>
      </right>
      <top style="medium">
        <color rgb="FF000000"/>
      </top>
      <bottom/>
      <diagonal/>
    </border>
    <border>
      <left/>
      <right style="medium">
        <color rgb="FF000000"/>
      </right>
      <top/>
      <bottom style="medium">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n">
        <color rgb="FFFFFFFF"/>
      </bottom>
      <diagonal/>
    </border>
    <border>
      <left/>
      <right/>
      <top/>
      <bottom style="thin">
        <color rgb="FFFFFFFF"/>
      </bottom>
      <diagonal/>
    </border>
    <border>
      <left/>
      <right/>
      <top/>
      <bottom style="thin">
        <color rgb="FFFFFFFF"/>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style="medium">
        <color rgb="FF000000"/>
      </top>
      <bottom style="medium">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style="thin">
        <color rgb="FF000000"/>
      </left>
      <right/>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style="medium">
        <color rgb="FF000000"/>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bottom/>
      <diagonal/>
    </border>
    <border>
      <left/>
      <right style="medium">
        <color indexed="64"/>
      </right>
      <top/>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bottom style="thin">
        <color rgb="FF000000"/>
      </bottom>
      <diagonal/>
    </border>
    <border>
      <left/>
      <right style="medium">
        <color indexed="64"/>
      </right>
      <top/>
      <bottom style="thin">
        <color rgb="FF000000"/>
      </bottom>
      <diagonal/>
    </border>
    <border>
      <left style="medium">
        <color indexed="64"/>
      </left>
      <right/>
      <top style="thin">
        <color rgb="FF000000"/>
      </top>
      <bottom/>
      <diagonal/>
    </border>
    <border>
      <left/>
      <right style="medium">
        <color indexed="64"/>
      </right>
      <top style="thin">
        <color rgb="FF000000"/>
      </top>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bottom style="medium">
        <color indexed="64"/>
      </bottom>
      <diagonal/>
    </border>
    <border>
      <left/>
      <right style="thin">
        <color rgb="FF000000"/>
      </right>
      <top/>
      <bottom style="medium">
        <color indexed="64"/>
      </bottom>
      <diagonal/>
    </border>
    <border>
      <left/>
      <right style="medium">
        <color indexed="64"/>
      </right>
      <top/>
      <bottom style="medium">
        <color indexed="64"/>
      </bottom>
      <diagonal/>
    </border>
    <border>
      <left/>
      <right style="medium">
        <color rgb="FF000000"/>
      </right>
      <top/>
      <bottom/>
      <diagonal/>
    </border>
    <border>
      <left style="medium">
        <color rgb="FF000000"/>
      </left>
      <right/>
      <top style="thin">
        <color rgb="FF000000"/>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bottom style="medium">
        <color rgb="FF000000"/>
      </bottom>
      <diagonal/>
    </border>
    <border>
      <left style="thin">
        <color rgb="FF000000"/>
      </left>
      <right style="medium">
        <color indexed="64"/>
      </right>
      <top style="medium">
        <color rgb="FF000000"/>
      </top>
      <bottom style="medium">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right style="thin">
        <color rgb="FF000000"/>
      </right>
      <top style="medium">
        <color indexed="64"/>
      </top>
      <bottom/>
      <diagonal/>
    </border>
    <border>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style="medium">
        <color indexed="64"/>
      </right>
      <top style="medium">
        <color indexed="64"/>
      </top>
      <bottom/>
      <diagonal/>
    </border>
  </borders>
  <cellStyleXfs count="1">
    <xf numFmtId="0" fontId="0" fillId="0" borderId="0"/>
  </cellStyleXfs>
  <cellXfs count="885">
    <xf numFmtId="0" fontId="0" fillId="0" borderId="0" xfId="0" applyFont="1" applyAlignment="1"/>
    <xf numFmtId="0" fontId="3" fillId="0" borderId="0" xfId="0" applyFont="1" applyAlignment="1">
      <alignment horizontal="center" vertical="center"/>
    </xf>
    <xf numFmtId="0" fontId="3" fillId="2" borderId="1" xfId="0" applyFont="1" applyFill="1" applyBorder="1"/>
    <xf numFmtId="0" fontId="3" fillId="2" borderId="1" xfId="0" applyFont="1" applyFill="1" applyBorder="1" applyAlignment="1">
      <alignment vertical="center"/>
    </xf>
    <xf numFmtId="0" fontId="3" fillId="2" borderId="1" xfId="0" applyFont="1" applyFill="1" applyBorder="1" applyAlignment="1">
      <alignment horizontal="left" vertical="center"/>
    </xf>
    <xf numFmtId="0" fontId="3" fillId="2" borderId="1"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4" fillId="0" borderId="5" xfId="0" applyFont="1" applyBorder="1" applyAlignment="1">
      <alignment horizontal="center" vertical="center"/>
    </xf>
    <xf numFmtId="0" fontId="4" fillId="0" borderId="5" xfId="0" applyFont="1" applyBorder="1" applyAlignment="1">
      <alignment horizontal="left" vertical="center"/>
    </xf>
    <xf numFmtId="0" fontId="4" fillId="0" borderId="5" xfId="0" applyFont="1" applyBorder="1" applyAlignment="1">
      <alignment horizontal="left" vertical="center" wrapText="1"/>
    </xf>
    <xf numFmtId="0" fontId="3" fillId="0" borderId="0" xfId="0" applyFont="1"/>
    <xf numFmtId="0" fontId="3" fillId="5" borderId="5" xfId="0" applyFont="1" applyFill="1" applyBorder="1" applyAlignment="1">
      <alignment horizontal="center" vertical="center"/>
    </xf>
    <xf numFmtId="0" fontId="3" fillId="5" borderId="1" xfId="0" applyFont="1" applyFill="1" applyBorder="1" applyAlignment="1">
      <alignment wrapText="1"/>
    </xf>
    <xf numFmtId="0" fontId="7" fillId="5" borderId="5" xfId="0" applyFont="1" applyFill="1" applyBorder="1" applyAlignment="1">
      <alignment horizontal="center" vertical="center" wrapText="1"/>
    </xf>
    <xf numFmtId="0" fontId="3" fillId="0" borderId="0" xfId="0" applyFont="1" applyAlignment="1">
      <alignment wrapText="1"/>
    </xf>
    <xf numFmtId="0" fontId="3" fillId="5" borderId="5" xfId="0" applyFont="1" applyFill="1" applyBorder="1" applyAlignment="1">
      <alignment horizontal="left" vertical="center" wrapText="1"/>
    </xf>
    <xf numFmtId="0" fontId="5" fillId="0" borderId="8" xfId="0" applyFont="1" applyBorder="1" applyAlignment="1">
      <alignment horizontal="center" vertical="center"/>
    </xf>
    <xf numFmtId="0" fontId="4" fillId="0" borderId="8" xfId="0" applyFont="1" applyBorder="1" applyAlignment="1">
      <alignment horizontal="center" vertical="center"/>
    </xf>
    <xf numFmtId="0" fontId="4" fillId="0" borderId="8" xfId="0" applyFont="1" applyBorder="1" applyAlignment="1">
      <alignment horizontal="left" vertical="center"/>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5" fillId="0" borderId="5" xfId="0" applyFont="1" applyBorder="1" applyAlignment="1">
      <alignment horizontal="center" vertical="center"/>
    </xf>
    <xf numFmtId="0" fontId="3" fillId="5" borderId="9" xfId="0" applyFont="1" applyFill="1" applyBorder="1" applyAlignment="1">
      <alignment horizontal="center" vertical="center"/>
    </xf>
    <xf numFmtId="0" fontId="3" fillId="5" borderId="9" xfId="0" applyFont="1" applyFill="1" applyBorder="1" applyAlignment="1">
      <alignment horizontal="left" vertical="center" wrapText="1"/>
    </xf>
    <xf numFmtId="0" fontId="7" fillId="5" borderId="9" xfId="0" applyFont="1" applyFill="1" applyBorder="1" applyAlignment="1">
      <alignment horizontal="center" vertical="center" wrapText="1"/>
    </xf>
    <xf numFmtId="0" fontId="3" fillId="6" borderId="5" xfId="0" applyFont="1" applyFill="1" applyBorder="1" applyAlignment="1">
      <alignment horizontal="center" vertical="center"/>
    </xf>
    <xf numFmtId="0" fontId="4" fillId="6" borderId="5" xfId="0" applyFont="1" applyFill="1" applyBorder="1" applyAlignment="1">
      <alignment horizontal="center" vertical="center"/>
    </xf>
    <xf numFmtId="0" fontId="3" fillId="6" borderId="5" xfId="0" applyFont="1" applyFill="1" applyBorder="1" applyAlignment="1">
      <alignment horizontal="left" vertical="center"/>
    </xf>
    <xf numFmtId="0" fontId="7" fillId="6" borderId="5" xfId="0" applyFont="1" applyFill="1" applyBorder="1" applyAlignment="1">
      <alignment horizontal="center" vertical="center" wrapText="1"/>
    </xf>
    <xf numFmtId="0" fontId="3" fillId="0" borderId="0" xfId="0" applyFont="1" applyAlignment="1">
      <alignment vertical="center"/>
    </xf>
    <xf numFmtId="0" fontId="3" fillId="0" borderId="0" xfId="0" applyFont="1" applyAlignment="1">
      <alignment horizontal="left" vertical="center"/>
    </xf>
    <xf numFmtId="0" fontId="9" fillId="2" borderId="1" xfId="0" applyFont="1" applyFill="1" applyBorder="1" applyAlignment="1">
      <alignment horizontal="center" vertical="center"/>
    </xf>
    <xf numFmtId="0" fontId="4" fillId="2" borderId="5" xfId="0" applyFont="1" applyFill="1" applyBorder="1" applyAlignment="1">
      <alignment horizontal="center" vertical="center"/>
    </xf>
    <xf numFmtId="0" fontId="7" fillId="5" borderId="5" xfId="0" applyFont="1" applyFill="1" applyBorder="1" applyAlignment="1">
      <alignment horizontal="left" vertical="center" wrapText="1"/>
    </xf>
    <xf numFmtId="0" fontId="5" fillId="5" borderId="5" xfId="0" applyFont="1" applyFill="1" applyBorder="1" applyAlignment="1">
      <alignment horizontal="left" vertical="center" wrapText="1"/>
    </xf>
    <xf numFmtId="0" fontId="3" fillId="0" borderId="5" xfId="0" applyFont="1" applyBorder="1" applyAlignment="1">
      <alignment horizontal="center" vertical="center"/>
    </xf>
    <xf numFmtId="0" fontId="3" fillId="5" borderId="5" xfId="0" applyFont="1" applyFill="1" applyBorder="1" applyAlignment="1">
      <alignment horizontal="center" vertical="center"/>
    </xf>
    <xf numFmtId="0" fontId="7" fillId="7" borderId="5" xfId="0" applyFont="1" applyFill="1" applyBorder="1" applyAlignment="1">
      <alignment horizontal="left" vertical="center" wrapText="1"/>
    </xf>
    <xf numFmtId="0" fontId="7" fillId="5" borderId="5" xfId="0" applyFont="1" applyFill="1" applyBorder="1" applyAlignment="1">
      <alignment horizontal="center" vertical="center"/>
    </xf>
    <xf numFmtId="0" fontId="6" fillId="6" borderId="6" xfId="0" applyFont="1" applyFill="1" applyBorder="1" applyAlignment="1">
      <alignment horizontal="center" vertical="center"/>
    </xf>
    <xf numFmtId="0" fontId="6" fillId="6" borderId="7" xfId="0" applyFont="1" applyFill="1" applyBorder="1" applyAlignment="1">
      <alignment horizontal="center" vertical="center"/>
    </xf>
    <xf numFmtId="0" fontId="4" fillId="6" borderId="10" xfId="0" applyFont="1" applyFill="1" applyBorder="1" applyAlignment="1">
      <alignment horizontal="center" vertical="center"/>
    </xf>
    <xf numFmtId="0" fontId="4" fillId="6" borderId="10" xfId="0" applyFont="1" applyFill="1" applyBorder="1" applyAlignment="1">
      <alignment horizontal="left" vertical="center"/>
    </xf>
    <xf numFmtId="0" fontId="10" fillId="6" borderId="5" xfId="0" applyFont="1" applyFill="1" applyBorder="1" applyAlignment="1">
      <alignment horizontal="center" vertical="center"/>
    </xf>
    <xf numFmtId="0" fontId="4" fillId="6" borderId="5" xfId="0" applyFont="1" applyFill="1" applyBorder="1" applyAlignment="1">
      <alignment horizontal="left" vertical="center" wrapText="1"/>
    </xf>
    <xf numFmtId="0" fontId="3" fillId="6" borderId="5" xfId="0" applyFont="1" applyFill="1" applyBorder="1" applyAlignment="1">
      <alignment horizontal="center" vertical="center" wrapText="1"/>
    </xf>
    <xf numFmtId="0" fontId="4" fillId="6" borderId="5" xfId="0" applyFont="1" applyFill="1" applyBorder="1" applyAlignment="1">
      <alignment horizontal="left" vertical="center" wrapText="1"/>
    </xf>
    <xf numFmtId="0" fontId="8" fillId="6" borderId="2"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5" fillId="6" borderId="5" xfId="0" applyFont="1" applyFill="1" applyBorder="1" applyAlignment="1">
      <alignment horizontal="center" vertical="center"/>
    </xf>
    <xf numFmtId="0" fontId="11" fillId="6" borderId="5" xfId="0" applyFont="1" applyFill="1" applyBorder="1" applyAlignment="1">
      <alignment horizontal="center" vertical="center"/>
    </xf>
    <xf numFmtId="0" fontId="4" fillId="6" borderId="5" xfId="0" applyFont="1" applyFill="1" applyBorder="1" applyAlignment="1">
      <alignment horizontal="left" vertical="center"/>
    </xf>
    <xf numFmtId="0" fontId="7" fillId="6" borderId="5" xfId="0" applyFont="1" applyFill="1" applyBorder="1" applyAlignment="1">
      <alignment horizontal="center" vertical="center"/>
    </xf>
    <xf numFmtId="0" fontId="7" fillId="6" borderId="5" xfId="0" applyFont="1" applyFill="1" applyBorder="1" applyAlignment="1">
      <alignment horizontal="left" vertical="center" wrapText="1"/>
    </xf>
    <xf numFmtId="0" fontId="3" fillId="6" borderId="5" xfId="0" applyFont="1" applyFill="1" applyBorder="1" applyAlignment="1">
      <alignment horizontal="left" vertical="center" wrapText="1"/>
    </xf>
    <xf numFmtId="0" fontId="12" fillId="6" borderId="5" xfId="0" applyFont="1" applyFill="1" applyBorder="1" applyAlignment="1">
      <alignment horizontal="center" vertical="center"/>
    </xf>
    <xf numFmtId="0" fontId="4" fillId="7" borderId="5" xfId="0" applyFont="1" applyFill="1" applyBorder="1" applyAlignment="1">
      <alignment horizontal="left" vertical="center" wrapText="1"/>
    </xf>
    <xf numFmtId="0" fontId="10" fillId="2" borderId="1" xfId="0" applyFont="1" applyFill="1" applyBorder="1" applyAlignment="1">
      <alignment vertical="center"/>
    </xf>
    <xf numFmtId="0" fontId="6" fillId="6" borderId="2" xfId="0" applyFont="1" applyFill="1" applyBorder="1" applyAlignment="1">
      <alignment horizontal="center" vertical="center"/>
    </xf>
    <xf numFmtId="0" fontId="6" fillId="6" borderId="3" xfId="0" applyFont="1" applyFill="1" applyBorder="1" applyAlignment="1">
      <alignment horizontal="center" vertical="center"/>
    </xf>
    <xf numFmtId="0" fontId="13" fillId="6" borderId="5" xfId="0" applyFont="1" applyFill="1" applyBorder="1" applyAlignment="1">
      <alignment horizontal="center" vertical="center"/>
    </xf>
    <xf numFmtId="0" fontId="5" fillId="6" borderId="11" xfId="0" applyFont="1" applyFill="1" applyBorder="1" applyAlignment="1">
      <alignment horizontal="center" vertical="center"/>
    </xf>
    <xf numFmtId="0" fontId="11" fillId="6" borderId="12" xfId="0" applyFont="1" applyFill="1" applyBorder="1" applyAlignment="1">
      <alignment horizontal="center" vertical="center"/>
    </xf>
    <xf numFmtId="0" fontId="5" fillId="6" borderId="12" xfId="0" applyFont="1" applyFill="1" applyBorder="1" applyAlignment="1">
      <alignment horizontal="center" vertical="center"/>
    </xf>
    <xf numFmtId="0" fontId="4" fillId="6" borderId="13" xfId="0" applyFont="1" applyFill="1" applyBorder="1" applyAlignment="1">
      <alignment horizontal="left" vertical="center"/>
    </xf>
    <xf numFmtId="0" fontId="5" fillId="6" borderId="14" xfId="0" applyFont="1" applyFill="1" applyBorder="1" applyAlignment="1">
      <alignment horizontal="center" vertical="center"/>
    </xf>
    <xf numFmtId="0" fontId="7" fillId="6" borderId="5" xfId="0" applyFont="1" applyFill="1" applyBorder="1" applyAlignment="1">
      <alignment horizontal="left"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4" fillId="0" borderId="15" xfId="0" applyFont="1" applyBorder="1" applyAlignment="1">
      <alignment horizontal="left" vertical="center"/>
    </xf>
    <xf numFmtId="0" fontId="4" fillId="0" borderId="16" xfId="0" applyFont="1" applyBorder="1" applyAlignment="1">
      <alignment horizontal="left" vertical="center"/>
    </xf>
    <xf numFmtId="0" fontId="5" fillId="0" borderId="17" xfId="0" applyFont="1" applyBorder="1" applyAlignment="1">
      <alignment horizontal="center" vertical="center"/>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4" fillId="0" borderId="17" xfId="0" applyFont="1" applyBorder="1" applyAlignment="1">
      <alignment horizontal="left" vertical="center"/>
    </xf>
    <xf numFmtId="0" fontId="4" fillId="0" borderId="20" xfId="0" applyFont="1" applyBorder="1" applyAlignment="1">
      <alignment horizontal="left" vertical="center"/>
    </xf>
    <xf numFmtId="0" fontId="5" fillId="0" borderId="20" xfId="0" applyFont="1" applyBorder="1" applyAlignment="1">
      <alignment horizontal="center" vertical="center"/>
    </xf>
    <xf numFmtId="0" fontId="7"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3" fillId="2" borderId="5" xfId="0" applyFont="1" applyFill="1" applyBorder="1" applyAlignment="1">
      <alignment horizontal="center" vertical="center"/>
    </xf>
    <xf numFmtId="0" fontId="5" fillId="7" borderId="5" xfId="0" applyFont="1" applyFill="1" applyBorder="1" applyAlignment="1">
      <alignment horizontal="left" vertical="center" wrapText="1"/>
    </xf>
    <xf numFmtId="164" fontId="3" fillId="2" borderId="1" xfId="0" applyNumberFormat="1" applyFont="1" applyFill="1" applyBorder="1" applyAlignment="1">
      <alignment horizontal="center" vertical="center"/>
    </xf>
    <xf numFmtId="0" fontId="4" fillId="4" borderId="5" xfId="0" applyFont="1" applyFill="1" applyBorder="1" applyAlignment="1">
      <alignment horizontal="center" vertical="center"/>
    </xf>
    <xf numFmtId="0" fontId="3" fillId="5" borderId="1" xfId="0" applyFont="1" applyFill="1" applyBorder="1"/>
    <xf numFmtId="0" fontId="3" fillId="5" borderId="5" xfId="0" applyFont="1" applyFill="1" applyBorder="1" applyAlignment="1">
      <alignment horizontal="center" vertical="center" wrapText="1"/>
    </xf>
    <xf numFmtId="0" fontId="3" fillId="0" borderId="5" xfId="0" applyFont="1" applyBorder="1" applyAlignment="1">
      <alignment horizontal="left" vertical="center" wrapText="1"/>
    </xf>
    <xf numFmtId="0" fontId="7" fillId="0" borderId="5" xfId="0" applyFont="1" applyBorder="1" applyAlignment="1">
      <alignment horizontal="center" vertical="center" wrapText="1"/>
    </xf>
    <xf numFmtId="1" fontId="3" fillId="0" borderId="5" xfId="0" applyNumberFormat="1" applyFont="1" applyBorder="1" applyAlignment="1">
      <alignment horizontal="center" vertical="center"/>
    </xf>
    <xf numFmtId="0" fontId="3" fillId="7" borderId="5" xfId="0" applyFont="1" applyFill="1" applyBorder="1" applyAlignment="1">
      <alignment horizontal="left" vertical="center" wrapText="1"/>
    </xf>
    <xf numFmtId="0" fontId="7" fillId="0" borderId="5" xfId="0" applyFont="1" applyBorder="1" applyAlignment="1">
      <alignment horizontal="center" vertical="center"/>
    </xf>
    <xf numFmtId="0" fontId="7" fillId="0" borderId="5" xfId="0" applyFont="1" applyBorder="1" applyAlignment="1">
      <alignment horizontal="left" vertical="center" wrapText="1"/>
    </xf>
    <xf numFmtId="0" fontId="10" fillId="0" borderId="5" xfId="0" applyFont="1" applyBorder="1" applyAlignment="1">
      <alignment horizontal="center" vertical="center"/>
    </xf>
    <xf numFmtId="0" fontId="5" fillId="0" borderId="5" xfId="0" applyFont="1" applyBorder="1" applyAlignment="1">
      <alignment horizontal="left" vertical="center" wrapText="1"/>
    </xf>
    <xf numFmtId="0" fontId="3" fillId="0" borderId="5" xfId="0" applyFont="1" applyBorder="1" applyAlignment="1">
      <alignment horizontal="center" vertical="center" wrapText="1"/>
    </xf>
    <xf numFmtId="0" fontId="3" fillId="0" borderId="21" xfId="0" applyFont="1" applyBorder="1" applyAlignment="1">
      <alignment horizontal="center" vertical="center"/>
    </xf>
    <xf numFmtId="0" fontId="7" fillId="0" borderId="21" xfId="0" applyFont="1" applyBorder="1" applyAlignment="1">
      <alignment horizontal="center" vertical="center"/>
    </xf>
    <xf numFmtId="0" fontId="7" fillId="0" borderId="21" xfId="0" applyFont="1" applyBorder="1" applyAlignment="1">
      <alignment horizontal="left" vertical="center" wrapText="1"/>
    </xf>
    <xf numFmtId="0" fontId="3" fillId="0" borderId="21" xfId="0" applyFont="1" applyBorder="1" applyAlignment="1">
      <alignment horizontal="center" vertical="center" wrapText="1"/>
    </xf>
    <xf numFmtId="0" fontId="7" fillId="0" borderId="21" xfId="0" applyFont="1" applyBorder="1" applyAlignment="1">
      <alignment horizontal="center" vertical="center" wrapText="1"/>
    </xf>
    <xf numFmtId="0" fontId="4" fillId="0" borderId="22" xfId="0" applyFont="1" applyBorder="1" applyAlignment="1">
      <alignment horizontal="center" vertical="center"/>
    </xf>
    <xf numFmtId="0" fontId="4" fillId="4" borderId="10" xfId="0" applyFont="1" applyFill="1" applyBorder="1" applyAlignment="1">
      <alignment horizontal="center"/>
    </xf>
    <xf numFmtId="0" fontId="4" fillId="0" borderId="8" xfId="0" applyFont="1" applyBorder="1"/>
    <xf numFmtId="0" fontId="3" fillId="0" borderId="5" xfId="0" applyFont="1" applyBorder="1" applyAlignment="1">
      <alignment horizontal="center"/>
    </xf>
    <xf numFmtId="0" fontId="3" fillId="0" borderId="5" xfId="0" applyFont="1" applyBorder="1" applyAlignment="1">
      <alignment wrapText="1"/>
    </xf>
    <xf numFmtId="0" fontId="3" fillId="0" borderId="5" xfId="0" applyFont="1" applyBorder="1" applyAlignment="1">
      <alignment horizontal="center" wrapText="1"/>
    </xf>
    <xf numFmtId="1" fontId="3" fillId="0" borderId="5" xfId="0" applyNumberFormat="1" applyFont="1" applyBorder="1" applyAlignment="1">
      <alignment horizontal="center"/>
    </xf>
    <xf numFmtId="1" fontId="3" fillId="8" borderId="5" xfId="0" applyNumberFormat="1" applyFont="1" applyFill="1" applyBorder="1" applyAlignment="1">
      <alignment horizontal="center"/>
    </xf>
    <xf numFmtId="0" fontId="7" fillId="9" borderId="5" xfId="0" applyFont="1" applyFill="1" applyBorder="1" applyAlignment="1">
      <alignment horizontal="center" vertical="center"/>
    </xf>
    <xf numFmtId="0" fontId="3" fillId="9" borderId="9" xfId="0" applyFont="1" applyFill="1" applyBorder="1" applyAlignment="1">
      <alignment horizontal="center" vertical="center"/>
    </xf>
    <xf numFmtId="0" fontId="3" fillId="9" borderId="5" xfId="0" applyFont="1" applyFill="1" applyBorder="1" applyAlignment="1">
      <alignment horizontal="center"/>
    </xf>
    <xf numFmtId="0" fontId="3" fillId="9" borderId="5" xfId="0" applyFont="1" applyFill="1" applyBorder="1" applyAlignment="1">
      <alignment wrapText="1"/>
    </xf>
    <xf numFmtId="0" fontId="3" fillId="9" borderId="5" xfId="0" applyFont="1" applyFill="1" applyBorder="1" applyAlignment="1">
      <alignment horizontal="center" wrapText="1"/>
    </xf>
    <xf numFmtId="1" fontId="3" fillId="9" borderId="5" xfId="0" applyNumberFormat="1" applyFont="1" applyFill="1" applyBorder="1" applyAlignment="1">
      <alignment horizontal="center"/>
    </xf>
    <xf numFmtId="0" fontId="3" fillId="0" borderId="5" xfId="0" applyFont="1" applyBorder="1"/>
    <xf numFmtId="0" fontId="14" fillId="0" borderId="0" xfId="0" applyFont="1"/>
    <xf numFmtId="0" fontId="3" fillId="8" borderId="1" xfId="0" applyFont="1" applyFill="1" applyBorder="1"/>
    <xf numFmtId="0" fontId="3" fillId="11" borderId="1" xfId="0" applyFont="1" applyFill="1" applyBorder="1"/>
    <xf numFmtId="0" fontId="3" fillId="9" borderId="1" xfId="0" applyFont="1" applyFill="1" applyBorder="1"/>
    <xf numFmtId="0" fontId="3" fillId="11" borderId="5" xfId="0" applyFont="1" applyFill="1" applyBorder="1" applyAlignment="1">
      <alignment horizontal="center" vertical="center"/>
    </xf>
    <xf numFmtId="0" fontId="7" fillId="11" borderId="5" xfId="0" applyFont="1" applyFill="1" applyBorder="1" applyAlignment="1">
      <alignment horizontal="left" vertical="center" wrapText="1"/>
    </xf>
    <xf numFmtId="0" fontId="7" fillId="12" borderId="5" xfId="0" applyFont="1" applyFill="1" applyBorder="1" applyAlignment="1">
      <alignment horizontal="center" vertical="center" wrapText="1"/>
    </xf>
    <xf numFmtId="0" fontId="5" fillId="12" borderId="5" xfId="0" applyFont="1" applyFill="1" applyBorder="1" applyAlignment="1">
      <alignment horizontal="left" vertical="center" wrapText="1"/>
    </xf>
    <xf numFmtId="0" fontId="3" fillId="12" borderId="5" xfId="0" applyFont="1" applyFill="1" applyBorder="1" applyAlignment="1">
      <alignment horizontal="center" vertical="center"/>
    </xf>
    <xf numFmtId="0" fontId="7" fillId="11" borderId="5" xfId="0" applyFont="1" applyFill="1" applyBorder="1" applyAlignment="1">
      <alignment horizontal="center" vertical="center" wrapText="1"/>
    </xf>
    <xf numFmtId="0" fontId="3" fillId="11" borderId="9" xfId="0" applyFont="1" applyFill="1" applyBorder="1" applyAlignment="1">
      <alignment horizontal="center" vertical="center"/>
    </xf>
    <xf numFmtId="0" fontId="3" fillId="11" borderId="5" xfId="0" applyFont="1" applyFill="1" applyBorder="1" applyAlignment="1">
      <alignment horizontal="center"/>
    </xf>
    <xf numFmtId="0" fontId="3" fillId="11" borderId="5" xfId="0" applyFont="1" applyFill="1" applyBorder="1" applyAlignment="1">
      <alignment wrapText="1"/>
    </xf>
    <xf numFmtId="0" fontId="3" fillId="11" borderId="5" xfId="0" applyFont="1" applyFill="1" applyBorder="1" applyAlignment="1">
      <alignment horizontal="center" wrapText="1"/>
    </xf>
    <xf numFmtId="1" fontId="3" fillId="11" borderId="5" xfId="0" applyNumberFormat="1" applyFont="1" applyFill="1" applyBorder="1" applyAlignment="1">
      <alignment horizontal="center"/>
    </xf>
    <xf numFmtId="0" fontId="15" fillId="13" borderId="1" xfId="0" applyFont="1" applyFill="1" applyBorder="1" applyAlignment="1">
      <alignment horizontal="left"/>
    </xf>
    <xf numFmtId="0" fontId="4" fillId="0" borderId="0" xfId="0" applyFont="1" applyAlignment="1">
      <alignment wrapText="1"/>
    </xf>
    <xf numFmtId="0" fontId="4" fillId="0" borderId="0" xfId="0" applyFont="1"/>
    <xf numFmtId="0" fontId="3" fillId="14" borderId="1" xfId="0" applyFont="1" applyFill="1" applyBorder="1"/>
    <xf numFmtId="0" fontId="3" fillId="14" borderId="1" xfId="0" applyFont="1" applyFill="1" applyBorder="1" applyAlignment="1">
      <alignment horizontal="center"/>
    </xf>
    <xf numFmtId="0" fontId="3" fillId="14" borderId="1" xfId="0" applyFont="1" applyFill="1" applyBorder="1" applyAlignment="1">
      <alignment wrapText="1"/>
    </xf>
    <xf numFmtId="0" fontId="4" fillId="15" borderId="1" xfId="0" applyFont="1" applyFill="1" applyBorder="1" applyAlignment="1">
      <alignment horizontal="center"/>
    </xf>
    <xf numFmtId="0" fontId="4" fillId="15" borderId="1" xfId="0" applyFont="1" applyFill="1" applyBorder="1" applyAlignment="1">
      <alignment horizontal="center" wrapText="1"/>
    </xf>
    <xf numFmtId="0" fontId="3" fillId="0" borderId="0" xfId="0" applyFont="1" applyAlignment="1">
      <alignment horizontal="center"/>
    </xf>
    <xf numFmtId="0" fontId="3" fillId="0" borderId="29" xfId="0" applyFont="1" applyBorder="1" applyAlignment="1">
      <alignment wrapText="1"/>
    </xf>
    <xf numFmtId="0" fontId="3" fillId="0" borderId="29" xfId="0" applyFont="1" applyBorder="1" applyAlignment="1">
      <alignment horizontal="center"/>
    </xf>
    <xf numFmtId="0" fontId="3" fillId="16" borderId="29" xfId="0" applyFont="1" applyFill="1" applyBorder="1" applyAlignment="1">
      <alignment horizontal="center"/>
    </xf>
    <xf numFmtId="0" fontId="3" fillId="15" borderId="1" xfId="0" applyFont="1" applyFill="1" applyBorder="1" applyAlignment="1">
      <alignment horizontal="center"/>
    </xf>
    <xf numFmtId="10" fontId="4" fillId="15" borderId="1" xfId="0" applyNumberFormat="1" applyFont="1" applyFill="1" applyBorder="1" applyAlignment="1">
      <alignment horizontal="center"/>
    </xf>
    <xf numFmtId="0" fontId="3" fillId="15" borderId="1" xfId="0" applyFont="1" applyFill="1" applyBorder="1" applyAlignment="1">
      <alignment wrapText="1"/>
    </xf>
    <xf numFmtId="0" fontId="18" fillId="0" borderId="29" xfId="0" applyFont="1" applyBorder="1" applyAlignment="1">
      <alignment horizontal="center"/>
    </xf>
    <xf numFmtId="1" fontId="3" fillId="0" borderId="29" xfId="0" applyNumberFormat="1" applyFont="1" applyBorder="1" applyAlignment="1">
      <alignment horizontal="center"/>
    </xf>
    <xf numFmtId="0" fontId="19" fillId="0" borderId="29" xfId="0" applyFont="1" applyBorder="1" applyAlignment="1">
      <alignment wrapText="1"/>
    </xf>
    <xf numFmtId="0" fontId="7" fillId="0" borderId="29" xfId="0" applyFont="1" applyBorder="1" applyAlignment="1">
      <alignment wrapText="1"/>
    </xf>
    <xf numFmtId="0" fontId="7" fillId="0" borderId="29" xfId="0" applyFont="1" applyBorder="1" applyAlignment="1">
      <alignment horizontal="center"/>
    </xf>
    <xf numFmtId="0" fontId="3" fillId="15" borderId="1" xfId="0" applyFont="1" applyFill="1" applyBorder="1"/>
    <xf numFmtId="1" fontId="4" fillId="15" borderId="1" xfId="0" applyNumberFormat="1" applyFont="1" applyFill="1" applyBorder="1" applyAlignment="1">
      <alignment horizontal="center"/>
    </xf>
    <xf numFmtId="10" fontId="3" fillId="15" borderId="1" xfId="0" applyNumberFormat="1" applyFont="1" applyFill="1" applyBorder="1"/>
    <xf numFmtId="0" fontId="16" fillId="14" borderId="1" xfId="0" applyFont="1" applyFill="1" applyBorder="1" applyAlignment="1">
      <alignment horizontal="center"/>
    </xf>
    <xf numFmtId="1" fontId="16" fillId="14" borderId="1" xfId="0" applyNumberFormat="1" applyFont="1" applyFill="1" applyBorder="1" applyAlignment="1">
      <alignment horizontal="center"/>
    </xf>
    <xf numFmtId="10" fontId="16" fillId="14" borderId="1" xfId="0" applyNumberFormat="1" applyFont="1" applyFill="1" applyBorder="1" applyAlignment="1">
      <alignment horizontal="center"/>
    </xf>
    <xf numFmtId="10" fontId="3" fillId="14" borderId="1" xfId="0" applyNumberFormat="1" applyFont="1" applyFill="1" applyBorder="1"/>
    <xf numFmtId="164" fontId="3" fillId="0" borderId="0" xfId="0" applyNumberFormat="1" applyFont="1"/>
    <xf numFmtId="0" fontId="3" fillId="0" borderId="0" xfId="0" applyFont="1" applyAlignment="1">
      <alignment horizontal="right"/>
    </xf>
    <xf numFmtId="0" fontId="3" fillId="0" borderId="29" xfId="0" applyFont="1" applyBorder="1"/>
    <xf numFmtId="0" fontId="7" fillId="0" borderId="29" xfId="0" applyFont="1" applyBorder="1"/>
    <xf numFmtId="0" fontId="6" fillId="18" borderId="0" xfId="0" applyFont="1" applyFill="1" applyAlignment="1">
      <alignment horizontal="center"/>
    </xf>
    <xf numFmtId="0" fontId="6" fillId="18" borderId="0" xfId="0" applyFont="1" applyFill="1" applyAlignment="1">
      <alignment horizontal="center"/>
    </xf>
    <xf numFmtId="0" fontId="6" fillId="18" borderId="0" xfId="0" applyFont="1" applyFill="1" applyAlignment="1">
      <alignment horizontal="center"/>
    </xf>
    <xf numFmtId="0" fontId="6" fillId="17" borderId="33" xfId="0" applyFont="1" applyFill="1" applyBorder="1" applyAlignment="1">
      <alignment horizontal="center"/>
    </xf>
    <xf numFmtId="0" fontId="6" fillId="17" borderId="5" xfId="0" applyFont="1" applyFill="1" applyBorder="1" applyAlignment="1">
      <alignment horizontal="center"/>
    </xf>
    <xf numFmtId="0" fontId="6" fillId="18" borderId="29" xfId="0" applyFont="1" applyFill="1" applyBorder="1" applyAlignment="1">
      <alignment horizontal="center"/>
    </xf>
    <xf numFmtId="0" fontId="6" fillId="18" borderId="29" xfId="0" applyFont="1" applyFill="1" applyBorder="1" applyAlignment="1">
      <alignment horizontal="center"/>
    </xf>
    <xf numFmtId="0" fontId="7" fillId="17" borderId="37" xfId="0" applyFont="1" applyFill="1" applyBorder="1" applyAlignment="1">
      <alignment horizontal="center"/>
    </xf>
    <xf numFmtId="0" fontId="7" fillId="17" borderId="40" xfId="0" applyFont="1" applyFill="1" applyBorder="1" applyAlignment="1">
      <alignment horizontal="center"/>
    </xf>
    <xf numFmtId="0" fontId="3" fillId="19" borderId="29" xfId="0" applyFont="1" applyFill="1" applyBorder="1" applyAlignment="1">
      <alignment horizontal="center"/>
    </xf>
    <xf numFmtId="0" fontId="3" fillId="19" borderId="29" xfId="0" applyFont="1" applyFill="1" applyBorder="1"/>
    <xf numFmtId="0" fontId="3" fillId="19" borderId="29" xfId="0" applyFont="1" applyFill="1" applyBorder="1" applyAlignment="1">
      <alignment horizontal="center"/>
    </xf>
    <xf numFmtId="0" fontId="7" fillId="17" borderId="41" xfId="0" applyFont="1" applyFill="1" applyBorder="1" applyAlignment="1">
      <alignment horizontal="center"/>
    </xf>
    <xf numFmtId="0" fontId="7" fillId="17" borderId="44" xfId="0" applyFont="1" applyFill="1" applyBorder="1" applyAlignment="1">
      <alignment horizontal="center"/>
    </xf>
    <xf numFmtId="3" fontId="7" fillId="17" borderId="44" xfId="0" applyNumberFormat="1" applyFont="1" applyFill="1" applyBorder="1" applyAlignment="1">
      <alignment horizontal="center"/>
    </xf>
    <xf numFmtId="0" fontId="7" fillId="17" borderId="45" xfId="0" applyFont="1" applyFill="1" applyBorder="1" applyAlignment="1">
      <alignment horizontal="center"/>
    </xf>
    <xf numFmtId="0" fontId="7" fillId="17" borderId="48" xfId="0" applyFont="1" applyFill="1" applyBorder="1" applyAlignment="1">
      <alignment horizontal="center"/>
    </xf>
    <xf numFmtId="0" fontId="4" fillId="4" borderId="29" xfId="0" applyFont="1" applyFill="1" applyBorder="1" applyAlignment="1">
      <alignment horizontal="center"/>
    </xf>
    <xf numFmtId="0" fontId="4" fillId="4" borderId="29" xfId="0" applyFont="1" applyFill="1" applyBorder="1" applyAlignment="1">
      <alignment horizontal="center"/>
    </xf>
    <xf numFmtId="0" fontId="5" fillId="17" borderId="5" xfId="0" applyFont="1" applyFill="1" applyBorder="1" applyAlignment="1">
      <alignment horizontal="center"/>
    </xf>
    <xf numFmtId="0" fontId="21" fillId="17" borderId="0" xfId="0" applyFont="1" applyFill="1"/>
    <xf numFmtId="0" fontId="22" fillId="17" borderId="0" xfId="0" applyFont="1" applyFill="1"/>
    <xf numFmtId="0" fontId="23" fillId="0" borderId="0" xfId="0" applyFont="1" applyAlignment="1"/>
    <xf numFmtId="0" fontId="23" fillId="17" borderId="0" xfId="0" applyFont="1" applyFill="1" applyAlignment="1"/>
    <xf numFmtId="0" fontId="23" fillId="0" borderId="0" xfId="0" applyFont="1"/>
    <xf numFmtId="0" fontId="23" fillId="17" borderId="0" xfId="0" applyFont="1" applyFill="1"/>
    <xf numFmtId="0" fontId="21" fillId="0" borderId="0" xfId="0" applyFont="1"/>
    <xf numFmtId="0" fontId="22" fillId="0" borderId="0" xfId="0" applyFont="1"/>
    <xf numFmtId="0" fontId="20" fillId="0" borderId="0" xfId="0" applyFont="1"/>
    <xf numFmtId="0" fontId="7" fillId="19" borderId="0" xfId="0" applyFont="1" applyFill="1" applyAlignment="1"/>
    <xf numFmtId="0" fontId="7" fillId="19" borderId="0" xfId="0" applyFont="1" applyFill="1" applyAlignment="1">
      <alignment horizontal="left"/>
    </xf>
    <xf numFmtId="0" fontId="7" fillId="19" borderId="0" xfId="0" applyFont="1" applyFill="1" applyAlignment="1">
      <alignment horizontal="center"/>
    </xf>
    <xf numFmtId="0" fontId="5" fillId="0" borderId="50" xfId="0" applyFont="1" applyBorder="1" applyAlignment="1">
      <alignment horizontal="center"/>
    </xf>
    <xf numFmtId="0" fontId="5" fillId="0" borderId="51" xfId="0" applyFont="1" applyBorder="1" applyAlignment="1">
      <alignment horizontal="center"/>
    </xf>
    <xf numFmtId="0" fontId="5" fillId="0" borderId="51" xfId="0" applyFont="1" applyBorder="1" applyAlignment="1">
      <alignment horizontal="center" wrapText="1"/>
    </xf>
    <xf numFmtId="0" fontId="5" fillId="19" borderId="51" xfId="0" applyFont="1" applyFill="1" applyBorder="1" applyAlignment="1">
      <alignment horizontal="center"/>
    </xf>
    <xf numFmtId="0" fontId="5" fillId="0" borderId="29" xfId="0" applyFont="1" applyBorder="1" applyAlignment="1">
      <alignment horizontal="center"/>
    </xf>
    <xf numFmtId="0" fontId="5" fillId="0" borderId="29" xfId="0" applyFont="1" applyBorder="1" applyAlignment="1">
      <alignment horizontal="center" wrapText="1"/>
    </xf>
    <xf numFmtId="0" fontId="7" fillId="0" borderId="50" xfId="0" applyFont="1" applyBorder="1" applyAlignment="1">
      <alignment horizontal="center" wrapText="1"/>
    </xf>
    <xf numFmtId="0" fontId="7" fillId="0" borderId="51" xfId="0" applyFont="1" applyBorder="1" applyAlignment="1">
      <alignment horizontal="center" wrapText="1"/>
    </xf>
    <xf numFmtId="0" fontId="7" fillId="0" borderId="51" xfId="0" applyFont="1" applyBorder="1" applyAlignment="1">
      <alignment horizontal="left" wrapText="1"/>
    </xf>
    <xf numFmtId="167" fontId="7" fillId="0" borderId="51" xfId="0" applyNumberFormat="1" applyFont="1" applyBorder="1" applyAlignment="1">
      <alignment horizontal="center" wrapText="1"/>
    </xf>
    <xf numFmtId="0" fontId="22" fillId="0" borderId="29" xfId="0" applyFont="1" applyBorder="1"/>
    <xf numFmtId="0" fontId="7" fillId="0" borderId="29" xfId="0" applyFont="1" applyBorder="1" applyAlignment="1">
      <alignment horizontal="center"/>
    </xf>
    <xf numFmtId="168" fontId="7" fillId="0" borderId="51" xfId="0" applyNumberFormat="1" applyFont="1" applyBorder="1" applyAlignment="1">
      <alignment horizontal="center" wrapText="1"/>
    </xf>
    <xf numFmtId="0" fontId="7" fillId="19" borderId="0" xfId="0" applyFont="1" applyFill="1" applyAlignment="1">
      <alignment wrapText="1"/>
    </xf>
    <xf numFmtId="0" fontId="7" fillId="19" borderId="0" xfId="0" applyFont="1" applyFill="1" applyAlignment="1">
      <alignment horizontal="left" wrapText="1"/>
    </xf>
    <xf numFmtId="0" fontId="7" fillId="19" borderId="0" xfId="0" applyFont="1" applyFill="1" applyAlignment="1">
      <alignment horizontal="center" wrapText="1"/>
    </xf>
    <xf numFmtId="0" fontId="5" fillId="0" borderId="50" xfId="0" applyFont="1" applyBorder="1" applyAlignment="1">
      <alignment horizontal="center" wrapText="1"/>
    </xf>
    <xf numFmtId="167" fontId="5" fillId="0" borderId="51" xfId="0" applyNumberFormat="1" applyFont="1" applyBorder="1" applyAlignment="1">
      <alignment horizontal="center" wrapText="1"/>
    </xf>
    <xf numFmtId="2" fontId="5" fillId="0" borderId="51" xfId="0" applyNumberFormat="1" applyFont="1" applyBorder="1" applyAlignment="1">
      <alignment horizontal="center" wrapText="1"/>
    </xf>
    <xf numFmtId="0" fontId="5" fillId="0" borderId="41" xfId="0" applyFont="1" applyBorder="1" applyAlignment="1">
      <alignment horizontal="center" wrapText="1"/>
    </xf>
    <xf numFmtId="0" fontId="5" fillId="19" borderId="41" xfId="0" applyFont="1" applyFill="1" applyBorder="1" applyAlignment="1">
      <alignment horizontal="center" wrapText="1"/>
    </xf>
    <xf numFmtId="0" fontId="7" fillId="19" borderId="0" xfId="0" applyFont="1" applyFill="1" applyAlignment="1">
      <alignment wrapText="1"/>
    </xf>
    <xf numFmtId="0" fontId="7" fillId="19" borderId="0" xfId="0" applyFont="1" applyFill="1" applyAlignment="1">
      <alignment horizontal="left" wrapText="1"/>
    </xf>
    <xf numFmtId="167" fontId="5" fillId="0" borderId="41" xfId="0" applyNumberFormat="1" applyFont="1" applyBorder="1" applyAlignment="1">
      <alignment horizontal="center" wrapText="1"/>
    </xf>
    <xf numFmtId="0" fontId="5" fillId="19" borderId="0" xfId="0" applyFont="1" applyFill="1" applyAlignment="1">
      <alignment horizontal="center" wrapText="1"/>
    </xf>
    <xf numFmtId="0" fontId="5" fillId="19" borderId="51" xfId="0" applyFont="1" applyFill="1" applyBorder="1" applyAlignment="1">
      <alignment horizontal="center" wrapText="1"/>
    </xf>
    <xf numFmtId="0" fontId="7" fillId="19" borderId="0" xfId="0" applyFont="1" applyFill="1" applyAlignment="1"/>
    <xf numFmtId="0" fontId="7" fillId="19" borderId="0" xfId="0" applyFont="1" applyFill="1" applyAlignment="1">
      <alignment horizontal="left"/>
    </xf>
    <xf numFmtId="167" fontId="5" fillId="0" borderId="51" xfId="0" applyNumberFormat="1" applyFont="1" applyBorder="1" applyAlignment="1">
      <alignment horizontal="center"/>
    </xf>
    <xf numFmtId="2" fontId="5" fillId="0" borderId="51" xfId="0" applyNumberFormat="1" applyFont="1" applyBorder="1" applyAlignment="1">
      <alignment horizontal="center"/>
    </xf>
    <xf numFmtId="0" fontId="3" fillId="19" borderId="0" xfId="0" applyFont="1" applyFill="1" applyAlignment="1"/>
    <xf numFmtId="0" fontId="4" fillId="0" borderId="50" xfId="0" applyFont="1" applyBorder="1" applyAlignment="1">
      <alignment horizontal="center"/>
    </xf>
    <xf numFmtId="0" fontId="4" fillId="0" borderId="51" xfId="0" applyFont="1" applyBorder="1" applyAlignment="1">
      <alignment horizontal="center"/>
    </xf>
    <xf numFmtId="0" fontId="4" fillId="0" borderId="51" xfId="0" applyFont="1" applyBorder="1" applyAlignment="1">
      <alignment horizontal="center" wrapText="1"/>
    </xf>
    <xf numFmtId="0" fontId="4" fillId="19" borderId="51" xfId="0" applyFont="1" applyFill="1" applyBorder="1" applyAlignment="1">
      <alignment horizontal="center"/>
    </xf>
    <xf numFmtId="0" fontId="3" fillId="0" borderId="50" xfId="0" applyFont="1" applyBorder="1" applyAlignment="1">
      <alignment horizontal="center" wrapText="1"/>
    </xf>
    <xf numFmtId="0" fontId="3" fillId="0" borderId="51" xfId="0" applyFont="1" applyBorder="1" applyAlignment="1">
      <alignment horizontal="center" wrapText="1"/>
    </xf>
    <xf numFmtId="0" fontId="3" fillId="0" borderId="51" xfId="0" applyFont="1" applyBorder="1" applyAlignment="1">
      <alignment wrapText="1"/>
    </xf>
    <xf numFmtId="167" fontId="3" fillId="0" borderId="51" xfId="0" applyNumberFormat="1" applyFont="1" applyBorder="1" applyAlignment="1">
      <alignment horizontal="center" wrapText="1"/>
    </xf>
    <xf numFmtId="168" fontId="3" fillId="0" borderId="51" xfId="0" applyNumberFormat="1" applyFont="1" applyBorder="1" applyAlignment="1">
      <alignment horizontal="center" wrapText="1"/>
    </xf>
    <xf numFmtId="0" fontId="4" fillId="0" borderId="50" xfId="0" applyFont="1" applyBorder="1" applyAlignment="1">
      <alignment horizontal="center" wrapText="1"/>
    </xf>
    <xf numFmtId="167" fontId="4" fillId="0" borderId="51" xfId="0" applyNumberFormat="1" applyFont="1" applyBorder="1" applyAlignment="1">
      <alignment horizontal="center" wrapText="1"/>
    </xf>
    <xf numFmtId="2" fontId="4" fillId="0" borderId="51" xfId="0" applyNumberFormat="1" applyFont="1" applyBorder="1" applyAlignment="1">
      <alignment horizontal="center" wrapText="1"/>
    </xf>
    <xf numFmtId="0" fontId="4" fillId="0" borderId="29" xfId="0" applyFont="1" applyBorder="1" applyAlignment="1">
      <alignment horizontal="center" wrapText="1"/>
    </xf>
    <xf numFmtId="0" fontId="4" fillId="0" borderId="41" xfId="0" applyFont="1" applyBorder="1" applyAlignment="1">
      <alignment horizontal="center" wrapText="1"/>
    </xf>
    <xf numFmtId="0" fontId="4" fillId="19" borderId="41" xfId="0" applyFont="1" applyFill="1" applyBorder="1" applyAlignment="1">
      <alignment horizontal="center" wrapText="1"/>
    </xf>
    <xf numFmtId="167" fontId="4" fillId="0" borderId="41" xfId="0" applyNumberFormat="1" applyFont="1" applyBorder="1" applyAlignment="1">
      <alignment horizontal="center" wrapText="1"/>
    </xf>
    <xf numFmtId="0" fontId="4" fillId="19" borderId="51" xfId="0" applyFont="1" applyFill="1" applyBorder="1" applyAlignment="1">
      <alignment horizontal="center" wrapText="1"/>
    </xf>
    <xf numFmtId="167" fontId="4" fillId="0" borderId="51" xfId="0" applyNumberFormat="1" applyFont="1" applyBorder="1" applyAlignment="1">
      <alignment horizontal="center"/>
    </xf>
    <xf numFmtId="2" fontId="4" fillId="0" borderId="51" xfId="0" applyNumberFormat="1" applyFont="1" applyBorder="1" applyAlignment="1">
      <alignment horizontal="center"/>
    </xf>
    <xf numFmtId="0" fontId="7" fillId="0" borderId="0" xfId="0" applyFont="1" applyAlignment="1"/>
    <xf numFmtId="0" fontId="7" fillId="19" borderId="0" xfId="0" applyFont="1" applyFill="1" applyAlignment="1"/>
    <xf numFmtId="0" fontId="5" fillId="19" borderId="0" xfId="0" applyFont="1" applyFill="1" applyAlignment="1"/>
    <xf numFmtId="0" fontId="7" fillId="19" borderId="0" xfId="0" applyFont="1" applyFill="1" applyAlignment="1">
      <alignment horizontal="center"/>
    </xf>
    <xf numFmtId="0" fontId="5" fillId="0" borderId="50" xfId="0" applyFont="1" applyBorder="1" applyAlignment="1">
      <alignment horizontal="center"/>
    </xf>
    <xf numFmtId="0" fontId="5" fillId="0" borderId="51" xfId="0" applyFont="1" applyBorder="1" applyAlignment="1">
      <alignment horizontal="center"/>
    </xf>
    <xf numFmtId="0" fontId="7" fillId="0" borderId="50" xfId="0" applyFont="1" applyBorder="1" applyAlignment="1">
      <alignment horizontal="right"/>
    </xf>
    <xf numFmtId="0" fontId="7" fillId="0" borderId="51" xfId="0" applyFont="1" applyBorder="1" applyAlignment="1">
      <alignment horizontal="right"/>
    </xf>
    <xf numFmtId="0" fontId="7" fillId="0" borderId="50" xfId="0" applyFont="1" applyBorder="1" applyAlignment="1"/>
    <xf numFmtId="0" fontId="5" fillId="19" borderId="0" xfId="0" applyFont="1" applyFill="1" applyAlignment="1"/>
    <xf numFmtId="0" fontId="7" fillId="0" borderId="0" xfId="0" applyFont="1" applyAlignment="1">
      <alignment horizontal="center"/>
    </xf>
    <xf numFmtId="0" fontId="7" fillId="0" borderId="0" xfId="0" applyFont="1" applyAlignment="1"/>
    <xf numFmtId="0" fontId="7" fillId="0" borderId="50" xfId="0" applyFont="1" applyBorder="1" applyAlignment="1">
      <alignment horizontal="center"/>
    </xf>
    <xf numFmtId="0" fontId="7" fillId="0" borderId="51" xfId="0" applyFont="1" applyBorder="1" applyAlignment="1">
      <alignment horizontal="center"/>
    </xf>
    <xf numFmtId="0" fontId="7" fillId="0" borderId="52" xfId="0" applyFont="1" applyBorder="1" applyAlignment="1"/>
    <xf numFmtId="0" fontId="7" fillId="0" borderId="42" xfId="0" applyFont="1" applyBorder="1" applyAlignment="1"/>
    <xf numFmtId="0" fontId="7" fillId="0" borderId="29" xfId="0" applyFont="1" applyBorder="1" applyAlignment="1"/>
    <xf numFmtId="167" fontId="7" fillId="0" borderId="29" xfId="0" applyNumberFormat="1" applyFont="1" applyBorder="1" applyAlignment="1">
      <alignment horizontal="center" wrapText="1"/>
    </xf>
    <xf numFmtId="0" fontId="24" fillId="0" borderId="50" xfId="0" applyFont="1" applyBorder="1" applyAlignment="1">
      <alignment horizontal="center"/>
    </xf>
    <xf numFmtId="0" fontId="24" fillId="0" borderId="51" xfId="0" applyFont="1" applyBorder="1" applyAlignment="1">
      <alignment horizontal="center"/>
    </xf>
    <xf numFmtId="167" fontId="24" fillId="0" borderId="51" xfId="0" applyNumberFormat="1" applyFont="1" applyBorder="1" applyAlignment="1">
      <alignment horizontal="center"/>
    </xf>
    <xf numFmtId="0" fontId="3" fillId="2" borderId="53" xfId="0" applyFont="1" applyFill="1" applyBorder="1"/>
    <xf numFmtId="0" fontId="3" fillId="2" borderId="55" xfId="0" applyFont="1" applyFill="1" applyBorder="1"/>
    <xf numFmtId="0" fontId="3" fillId="0" borderId="1" xfId="0" applyFont="1" applyBorder="1"/>
    <xf numFmtId="0" fontId="9" fillId="2" borderId="55" xfId="0" applyFont="1" applyFill="1" applyBorder="1" applyAlignment="1">
      <alignment horizontal="center"/>
    </xf>
    <xf numFmtId="0" fontId="4" fillId="2" borderId="55" xfId="0" applyFont="1" applyFill="1" applyBorder="1" applyAlignment="1">
      <alignment vertical="center"/>
    </xf>
    <xf numFmtId="0" fontId="4" fillId="2" borderId="29" xfId="0" applyFont="1" applyFill="1" applyBorder="1" applyAlignment="1">
      <alignment horizontal="center" vertical="center"/>
    </xf>
    <xf numFmtId="0" fontId="4" fillId="0" borderId="29" xfId="0" applyFont="1" applyBorder="1" applyAlignment="1">
      <alignment horizontal="center" vertical="center"/>
    </xf>
    <xf numFmtId="0" fontId="4" fillId="2" borderId="55" xfId="0" applyFont="1" applyFill="1" applyBorder="1" applyAlignment="1">
      <alignment horizontal="center" vertical="center"/>
    </xf>
    <xf numFmtId="0" fontId="4" fillId="0" borderId="29" xfId="0" applyFont="1" applyBorder="1" applyAlignment="1">
      <alignment horizontal="center"/>
    </xf>
    <xf numFmtId="0" fontId="3" fillId="0" borderId="29" xfId="0" applyFont="1" applyBorder="1" applyAlignment="1">
      <alignment horizontal="center" vertical="center"/>
    </xf>
    <xf numFmtId="0" fontId="7" fillId="0" borderId="29" xfId="0" applyFont="1" applyBorder="1" applyAlignment="1">
      <alignment horizontal="center" vertical="center" wrapText="1"/>
    </xf>
    <xf numFmtId="0" fontId="4" fillId="2" borderId="1" xfId="0" applyFont="1" applyFill="1" applyBorder="1" applyAlignment="1">
      <alignment horizontal="center"/>
    </xf>
    <xf numFmtId="169" fontId="3" fillId="0" borderId="29" xfId="0" applyNumberFormat="1" applyFont="1" applyBorder="1"/>
    <xf numFmtId="0" fontId="3" fillId="0" borderId="29" xfId="0" applyFont="1" applyBorder="1" applyAlignment="1">
      <alignment horizontal="center" wrapText="1"/>
    </xf>
    <xf numFmtId="0" fontId="4" fillId="0" borderId="29" xfId="0" applyFont="1" applyBorder="1" applyAlignment="1">
      <alignment wrapText="1"/>
    </xf>
    <xf numFmtId="0" fontId="5" fillId="2" borderId="1" xfId="0" applyFont="1" applyFill="1" applyBorder="1" applyAlignment="1">
      <alignment horizontal="center" vertical="center" wrapText="1"/>
    </xf>
    <xf numFmtId="167" fontId="5" fillId="0" borderId="29" xfId="0" applyNumberFormat="1" applyFont="1" applyBorder="1" applyAlignment="1">
      <alignment horizontal="center" wrapText="1"/>
    </xf>
    <xf numFmtId="0" fontId="26" fillId="2" borderId="55" xfId="0" applyFont="1" applyFill="1" applyBorder="1" applyAlignment="1">
      <alignment horizontal="center" vertical="center" wrapText="1"/>
    </xf>
    <xf numFmtId="0" fontId="7" fillId="2" borderId="56" xfId="0" applyFont="1" applyFill="1" applyBorder="1" applyAlignment="1">
      <alignment horizontal="center" vertical="center" wrapText="1"/>
    </xf>
    <xf numFmtId="0" fontId="7" fillId="2" borderId="56" xfId="0" applyFont="1" applyFill="1" applyBorder="1" applyAlignment="1">
      <alignment horizontal="left" vertical="center" wrapText="1"/>
    </xf>
    <xf numFmtId="0" fontId="7" fillId="2" borderId="56" xfId="0" applyFont="1" applyFill="1" applyBorder="1" applyAlignment="1">
      <alignment horizontal="right" vertical="center" wrapText="1"/>
    </xf>
    <xf numFmtId="164" fontId="3" fillId="2" borderId="56" xfId="0" applyNumberFormat="1" applyFont="1" applyFill="1" applyBorder="1" applyAlignment="1">
      <alignment vertical="center"/>
    </xf>
    <xf numFmtId="0" fontId="3" fillId="2" borderId="56" xfId="0" applyFont="1" applyFill="1" applyBorder="1" applyAlignment="1">
      <alignment horizontal="center" vertical="center"/>
    </xf>
    <xf numFmtId="164" fontId="4" fillId="2" borderId="56" xfId="0" applyNumberFormat="1" applyFont="1" applyFill="1" applyBorder="1" applyAlignment="1">
      <alignment horizontal="center" vertical="center"/>
    </xf>
    <xf numFmtId="0" fontId="4" fillId="0" borderId="29" xfId="0" applyFont="1" applyBorder="1" applyAlignment="1">
      <alignment horizontal="left" vertical="center"/>
    </xf>
    <xf numFmtId="0" fontId="4" fillId="2" borderId="29" xfId="0" applyFont="1" applyFill="1" applyBorder="1" applyAlignment="1">
      <alignment horizontal="left" vertical="center"/>
    </xf>
    <xf numFmtId="0" fontId="4" fillId="0" borderId="0" xfId="0" applyFont="1" applyAlignment="1">
      <alignment horizontal="center"/>
    </xf>
    <xf numFmtId="0" fontId="3" fillId="0" borderId="29" xfId="0" applyFont="1" applyBorder="1" applyAlignment="1">
      <alignment wrapText="1"/>
    </xf>
    <xf numFmtId="0" fontId="5" fillId="0" borderId="0" xfId="0" applyFont="1" applyAlignment="1">
      <alignment horizontal="center" vertical="center" wrapText="1"/>
    </xf>
    <xf numFmtId="0" fontId="4" fillId="19" borderId="55" xfId="0" applyFont="1" applyFill="1" applyBorder="1" applyAlignment="1">
      <alignment horizontal="center" vertical="center" wrapText="1"/>
    </xf>
    <xf numFmtId="0" fontId="3" fillId="2" borderId="57" xfId="0" applyFont="1" applyFill="1" applyBorder="1" applyAlignment="1">
      <alignment vertical="center"/>
    </xf>
    <xf numFmtId="0" fontId="3" fillId="0" borderId="57" xfId="0" applyFont="1" applyBorder="1" applyAlignment="1">
      <alignment vertical="center"/>
    </xf>
    <xf numFmtId="0" fontId="3" fillId="0" borderId="57" xfId="0" applyFont="1" applyBorder="1" applyAlignment="1">
      <alignment horizontal="left" vertical="center"/>
    </xf>
    <xf numFmtId="0" fontId="7" fillId="0" borderId="57" xfId="0" applyFont="1" applyBorder="1" applyAlignment="1">
      <alignment horizontal="center" vertical="center"/>
    </xf>
    <xf numFmtId="164" fontId="4" fillId="0" borderId="29" xfId="0" applyNumberFormat="1" applyFont="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left" vertical="center"/>
    </xf>
    <xf numFmtId="0" fontId="7" fillId="0" borderId="1" xfId="0" applyFont="1" applyBorder="1" applyAlignment="1">
      <alignment horizontal="center" vertical="center"/>
    </xf>
    <xf numFmtId="0" fontId="3" fillId="2" borderId="1" xfId="0" applyFont="1" applyFill="1" applyBorder="1" applyAlignment="1">
      <alignment horizontal="center" vertical="center" wrapText="1"/>
    </xf>
    <xf numFmtId="0" fontId="3" fillId="0" borderId="58" xfId="0" applyFont="1" applyBorder="1"/>
    <xf numFmtId="164" fontId="3" fillId="0" borderId="29" xfId="0" applyNumberFormat="1" applyFont="1" applyBorder="1" applyAlignment="1">
      <alignment horizontal="center" vertical="center"/>
    </xf>
    <xf numFmtId="164" fontId="3" fillId="0" borderId="29" xfId="0" applyNumberFormat="1" applyFont="1" applyBorder="1" applyAlignment="1">
      <alignment horizontal="center" vertical="center"/>
    </xf>
    <xf numFmtId="0" fontId="3" fillId="0" borderId="0" xfId="0" applyFont="1" applyAlignment="1">
      <alignment horizontal="center" vertical="center" wrapText="1"/>
    </xf>
    <xf numFmtId="164" fontId="6" fillId="0" borderId="29" xfId="0" applyNumberFormat="1" applyFont="1" applyBorder="1" applyAlignment="1">
      <alignment horizontal="center" vertical="center"/>
    </xf>
    <xf numFmtId="164" fontId="6" fillId="0" borderId="59" xfId="0" applyNumberFormat="1" applyFont="1" applyBorder="1" applyAlignment="1">
      <alignment horizontal="center" vertical="center"/>
    </xf>
    <xf numFmtId="164" fontId="6" fillId="0" borderId="60" xfId="0" applyNumberFormat="1" applyFont="1" applyBorder="1" applyAlignment="1">
      <alignment horizontal="center" vertical="center"/>
    </xf>
    <xf numFmtId="0" fontId="7" fillId="0" borderId="29" xfId="0" applyFont="1" applyBorder="1" applyAlignment="1">
      <alignment horizontal="left" wrapText="1"/>
    </xf>
    <xf numFmtId="0" fontId="7" fillId="2" borderId="57" xfId="0" applyFont="1" applyFill="1" applyBorder="1" applyAlignment="1">
      <alignment horizontal="center" vertical="center" wrapText="1"/>
    </xf>
    <xf numFmtId="0" fontId="7" fillId="2" borderId="57" xfId="0" applyFont="1" applyFill="1" applyBorder="1" applyAlignment="1">
      <alignment horizontal="right"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right" vertical="center" wrapText="1"/>
    </xf>
    <xf numFmtId="0" fontId="3" fillId="2" borderId="58" xfId="0" applyFont="1" applyFill="1" applyBorder="1" applyAlignment="1">
      <alignment vertical="center"/>
    </xf>
    <xf numFmtId="0" fontId="3" fillId="2" borderId="58" xfId="0" applyFont="1" applyFill="1" applyBorder="1" applyAlignment="1">
      <alignment horizontal="center" vertical="center"/>
    </xf>
    <xf numFmtId="164" fontId="3" fillId="2" borderId="56" xfId="0" applyNumberFormat="1" applyFont="1" applyFill="1" applyBorder="1" applyAlignment="1">
      <alignment horizontal="center" vertical="center"/>
    </xf>
    <xf numFmtId="164" fontId="3" fillId="2" borderId="58" xfId="0" applyNumberFormat="1"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58" xfId="0" applyFont="1" applyFill="1" applyBorder="1" applyAlignment="1">
      <alignment horizontal="left" vertical="center" wrapText="1"/>
    </xf>
    <xf numFmtId="0" fontId="5" fillId="0" borderId="29" xfId="0" applyFont="1" applyBorder="1" applyAlignment="1">
      <alignment horizontal="center" vertical="center"/>
    </xf>
    <xf numFmtId="0" fontId="3" fillId="0" borderId="29" xfId="0" applyFont="1" applyBorder="1" applyAlignment="1">
      <alignment horizontal="center" vertical="center"/>
    </xf>
    <xf numFmtId="0" fontId="10" fillId="0" borderId="29" xfId="0" applyFont="1" applyBorder="1" applyAlignment="1">
      <alignment horizontal="center" vertical="center"/>
    </xf>
    <xf numFmtId="0" fontId="3" fillId="0" borderId="29" xfId="0" applyFont="1" applyBorder="1" applyAlignment="1">
      <alignment horizontal="center"/>
    </xf>
    <xf numFmtId="0" fontId="3" fillId="0" borderId="29" xfId="0" applyFont="1" applyBorder="1" applyAlignment="1">
      <alignment horizontal="left" vertical="center" wrapText="1"/>
    </xf>
    <xf numFmtId="0" fontId="3" fillId="2" borderId="57" xfId="0" applyFont="1" applyFill="1" applyBorder="1" applyAlignment="1">
      <alignment horizontal="center" vertical="center"/>
    </xf>
    <xf numFmtId="0" fontId="3" fillId="2" borderId="55" xfId="0" applyFont="1" applyFill="1" applyBorder="1" applyAlignment="1">
      <alignment vertical="center"/>
    </xf>
    <xf numFmtId="164" fontId="3" fillId="0" borderId="56" xfId="0" applyNumberFormat="1" applyFont="1" applyBorder="1" applyAlignment="1">
      <alignment horizontal="center" vertical="center"/>
    </xf>
    <xf numFmtId="0" fontId="3" fillId="0" borderId="56" xfId="0" applyFont="1" applyBorder="1" applyAlignment="1">
      <alignment horizontal="center" vertical="center"/>
    </xf>
    <xf numFmtId="164" fontId="3" fillId="0" borderId="0" xfId="0" applyNumberFormat="1" applyFont="1" applyAlignment="1">
      <alignment horizontal="center" vertical="center"/>
    </xf>
    <xf numFmtId="164" fontId="9" fillId="0" borderId="29" xfId="0" applyNumberFormat="1" applyFont="1" applyBorder="1" applyAlignment="1">
      <alignment horizontal="center" vertical="center"/>
    </xf>
    <xf numFmtId="0" fontId="10" fillId="2" borderId="58" xfId="0" applyFont="1" applyFill="1" applyBorder="1" applyAlignment="1">
      <alignment vertical="center"/>
    </xf>
    <xf numFmtId="0" fontId="3" fillId="0" borderId="58" xfId="0" applyFont="1" applyBorder="1" applyAlignment="1">
      <alignment horizontal="center" vertical="center"/>
    </xf>
    <xf numFmtId="0" fontId="3" fillId="0" borderId="58" xfId="0" applyFont="1" applyBorder="1" applyAlignment="1">
      <alignment vertical="center"/>
    </xf>
    <xf numFmtId="0" fontId="3" fillId="0" borderId="55" xfId="0" applyFont="1" applyBorder="1"/>
    <xf numFmtId="0" fontId="3" fillId="2" borderId="56" xfId="0" applyFont="1" applyFill="1" applyBorder="1" applyAlignment="1">
      <alignment vertical="center"/>
    </xf>
    <xf numFmtId="0" fontId="3" fillId="0" borderId="56" xfId="0" applyFont="1" applyBorder="1" applyAlignment="1">
      <alignment vertical="center"/>
    </xf>
    <xf numFmtId="0" fontId="4" fillId="0" borderId="55" xfId="0" applyFont="1" applyBorder="1" applyAlignment="1">
      <alignment vertical="center"/>
    </xf>
    <xf numFmtId="0" fontId="13" fillId="2" borderId="29" xfId="0" applyFont="1" applyFill="1" applyBorder="1" applyAlignment="1">
      <alignment horizontal="center" vertical="center"/>
    </xf>
    <xf numFmtId="0" fontId="4" fillId="0" borderId="55" xfId="0" applyFont="1" applyBorder="1" applyAlignment="1">
      <alignment horizontal="center" vertical="center"/>
    </xf>
    <xf numFmtId="0" fontId="4" fillId="0" borderId="29" xfId="0" applyFont="1" applyBorder="1" applyAlignment="1">
      <alignment horizontal="left" vertical="center" wrapText="1"/>
    </xf>
    <xf numFmtId="0" fontId="3" fillId="0" borderId="29" xfId="0" applyFont="1" applyBorder="1" applyAlignment="1">
      <alignment horizontal="center" vertical="center" wrapText="1"/>
    </xf>
    <xf numFmtId="0" fontId="4" fillId="0" borderId="55" xfId="0" applyFont="1" applyBorder="1" applyAlignment="1">
      <alignment horizontal="center"/>
    </xf>
    <xf numFmtId="0" fontId="7" fillId="2" borderId="57" xfId="0" applyFont="1" applyFill="1" applyBorder="1" applyAlignment="1">
      <alignment horizontal="left" vertical="center" wrapText="1"/>
    </xf>
    <xf numFmtId="0" fontId="5" fillId="0" borderId="55" xfId="0" applyFont="1" applyBorder="1" applyAlignment="1">
      <alignment vertical="center" wrapText="1"/>
    </xf>
    <xf numFmtId="0" fontId="11" fillId="0" borderId="29" xfId="0" applyFont="1" applyBorder="1" applyAlignment="1">
      <alignment horizontal="center" vertical="center"/>
    </xf>
    <xf numFmtId="164" fontId="4" fillId="0" borderId="0" xfId="0" applyNumberFormat="1" applyFont="1" applyAlignment="1">
      <alignment horizontal="center" vertical="center"/>
    </xf>
    <xf numFmtId="0" fontId="7" fillId="0" borderId="29" xfId="0" applyFont="1" applyBorder="1" applyAlignment="1">
      <alignment horizontal="center" vertical="center"/>
    </xf>
    <xf numFmtId="0" fontId="7" fillId="0" borderId="29" xfId="0" applyFont="1" applyBorder="1" applyAlignment="1">
      <alignment horizontal="left" vertical="center" wrapText="1"/>
    </xf>
    <xf numFmtId="0" fontId="7" fillId="2" borderId="29" xfId="0" applyFont="1" applyFill="1" applyBorder="1" applyAlignment="1">
      <alignment horizontal="center" vertical="center" wrapText="1"/>
    </xf>
    <xf numFmtId="0" fontId="10" fillId="0" borderId="29" xfId="0" applyFont="1" applyBorder="1" applyAlignment="1">
      <alignment horizontal="center" vertical="center"/>
    </xf>
    <xf numFmtId="0" fontId="3" fillId="2" borderId="29" xfId="0" applyFont="1" applyFill="1" applyBorder="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center" wrapText="1"/>
    </xf>
    <xf numFmtId="0" fontId="3" fillId="0" borderId="29" xfId="0" applyFont="1" applyBorder="1" applyAlignment="1">
      <alignment horizontal="left" vertical="center" wrapText="1"/>
    </xf>
    <xf numFmtId="0" fontId="4" fillId="0" borderId="59" xfId="0" applyFont="1" applyBorder="1" applyAlignment="1">
      <alignment horizontal="center" vertical="center"/>
    </xf>
    <xf numFmtId="0" fontId="4" fillId="0" borderId="33" xfId="0" applyFont="1" applyBorder="1" applyAlignment="1">
      <alignment horizontal="center" vertical="center"/>
    </xf>
    <xf numFmtId="0" fontId="5" fillId="0" borderId="0" xfId="0" applyFont="1" applyAlignment="1">
      <alignment vertical="center" wrapText="1"/>
    </xf>
    <xf numFmtId="0" fontId="4" fillId="0" borderId="0" xfId="0" applyFont="1" applyAlignment="1">
      <alignment horizontal="center" vertical="center"/>
    </xf>
    <xf numFmtId="0" fontId="12" fillId="0" borderId="29" xfId="0" applyFont="1" applyBorder="1" applyAlignment="1">
      <alignment horizontal="center" vertical="center"/>
    </xf>
    <xf numFmtId="0" fontId="27" fillId="0" borderId="0" xfId="0" applyFont="1"/>
    <xf numFmtId="169" fontId="3" fillId="0" borderId="0" xfId="0" applyNumberFormat="1" applyFont="1"/>
    <xf numFmtId="0" fontId="10" fillId="0" borderId="0" xfId="0" applyFont="1" applyAlignment="1">
      <alignment vertical="center"/>
    </xf>
    <xf numFmtId="0" fontId="28" fillId="0" borderId="62" xfId="0" applyFont="1" applyBorder="1" applyAlignment="1">
      <alignment horizontal="center" vertical="center"/>
    </xf>
    <xf numFmtId="164" fontId="3" fillId="0" borderId="63" xfId="0" applyNumberFormat="1" applyFont="1" applyBorder="1" applyAlignment="1">
      <alignment horizontal="center" vertical="center"/>
    </xf>
    <xf numFmtId="164" fontId="3" fillId="0" borderId="1" xfId="0" applyNumberFormat="1" applyFont="1" applyBorder="1"/>
    <xf numFmtId="0" fontId="28" fillId="0" borderId="64" xfId="0" applyFont="1" applyBorder="1" applyAlignment="1">
      <alignment horizontal="center" vertical="center"/>
    </xf>
    <xf numFmtId="164" fontId="4" fillId="0" borderId="65" xfId="0" applyNumberFormat="1" applyFont="1" applyBorder="1" applyAlignment="1">
      <alignment horizontal="center" vertical="center"/>
    </xf>
    <xf numFmtId="0" fontId="29" fillId="0" borderId="1" xfId="0" applyFont="1" applyBorder="1" applyAlignment="1">
      <alignment vertical="center"/>
    </xf>
    <xf numFmtId="0" fontId="19" fillId="0" borderId="1" xfId="0" applyFont="1" applyBorder="1" applyAlignment="1">
      <alignment horizontal="center" vertical="center"/>
    </xf>
    <xf numFmtId="0" fontId="10" fillId="2" borderId="1" xfId="0" applyFont="1" applyFill="1" applyBorder="1" applyAlignment="1">
      <alignment horizontal="center" vertical="center"/>
    </xf>
    <xf numFmtId="0" fontId="3" fillId="0" borderId="1" xfId="0" applyFont="1" applyBorder="1" applyAlignment="1">
      <alignment horizontal="center" vertical="center"/>
    </xf>
    <xf numFmtId="0" fontId="19" fillId="0" borderId="1" xfId="0" applyFont="1" applyBorder="1" applyAlignment="1">
      <alignment vertical="center"/>
    </xf>
    <xf numFmtId="0" fontId="27" fillId="0" borderId="1" xfId="0" applyFont="1" applyBorder="1"/>
    <xf numFmtId="0" fontId="29" fillId="2" borderId="1" xfId="0" applyFont="1" applyFill="1" applyBorder="1" applyAlignment="1">
      <alignment horizontal="left" vertical="center" wrapText="1"/>
    </xf>
    <xf numFmtId="0" fontId="27" fillId="0" borderId="67" xfId="0" applyFont="1" applyBorder="1"/>
    <xf numFmtId="164" fontId="3" fillId="0" borderId="68" xfId="0" applyNumberFormat="1" applyFont="1" applyBorder="1" applyAlignment="1">
      <alignment horizontal="center" vertical="center"/>
    </xf>
    <xf numFmtId="164" fontId="3" fillId="0" borderId="69" xfId="0" applyNumberFormat="1" applyFont="1" applyBorder="1" applyAlignment="1">
      <alignment horizontal="center" vertical="center"/>
    </xf>
    <xf numFmtId="0" fontId="4" fillId="0" borderId="1" xfId="0" applyFont="1" applyBorder="1" applyAlignment="1">
      <alignment horizontal="center"/>
    </xf>
    <xf numFmtId="0" fontId="3" fillId="0" borderId="70" xfId="0" applyFont="1" applyBorder="1"/>
    <xf numFmtId="164" fontId="3" fillId="0" borderId="65" xfId="0" applyNumberFormat="1" applyFont="1" applyBorder="1" applyAlignment="1">
      <alignment horizontal="center" vertical="center"/>
    </xf>
    <xf numFmtId="164" fontId="3" fillId="0" borderId="65" xfId="0" applyNumberFormat="1" applyFont="1" applyBorder="1" applyAlignment="1">
      <alignment horizontal="center" vertical="center"/>
    </xf>
    <xf numFmtId="164" fontId="4" fillId="0" borderId="33" xfId="0" applyNumberFormat="1" applyFont="1" applyBorder="1" applyAlignment="1">
      <alignment horizontal="center" vertical="center"/>
    </xf>
    <xf numFmtId="164" fontId="6" fillId="0" borderId="33" xfId="0" applyNumberFormat="1" applyFont="1" applyBorder="1" applyAlignment="1">
      <alignment horizontal="center" vertical="center"/>
    </xf>
    <xf numFmtId="164" fontId="6" fillId="0" borderId="61" xfId="0" applyNumberFormat="1" applyFont="1" applyBorder="1" applyAlignment="1">
      <alignment horizontal="center" vertical="center"/>
    </xf>
    <xf numFmtId="0" fontId="7" fillId="0" borderId="29" xfId="0" applyFont="1" applyBorder="1" applyAlignment="1">
      <alignment horizontal="left" vertical="center" wrapText="1"/>
    </xf>
    <xf numFmtId="0" fontId="3" fillId="19" borderId="29" xfId="0" applyFont="1" applyFill="1" applyBorder="1" applyAlignment="1">
      <alignment horizontal="center" vertical="center"/>
    </xf>
    <xf numFmtId="0" fontId="10" fillId="19" borderId="29" xfId="0" applyFont="1" applyFill="1" applyBorder="1" applyAlignment="1">
      <alignment horizontal="center" vertical="center"/>
    </xf>
    <xf numFmtId="0" fontId="4" fillId="19" borderId="29" xfId="0" applyFont="1" applyFill="1" applyBorder="1" applyAlignment="1">
      <alignment horizontal="left" vertical="center" wrapText="1"/>
    </xf>
    <xf numFmtId="0" fontId="3" fillId="19" borderId="29" xfId="0" applyFont="1" applyFill="1" applyBorder="1" applyAlignment="1">
      <alignment horizontal="center" vertical="center" wrapText="1"/>
    </xf>
    <xf numFmtId="0" fontId="3" fillId="0" borderId="29" xfId="0" applyFont="1" applyBorder="1" applyAlignment="1">
      <alignment horizontal="left" vertical="center" wrapText="1"/>
    </xf>
    <xf numFmtId="0" fontId="30" fillId="0" borderId="29" xfId="0" applyFont="1" applyBorder="1" applyAlignment="1">
      <alignment horizontal="center" vertical="center"/>
    </xf>
    <xf numFmtId="0" fontId="29" fillId="0" borderId="0" xfId="0" applyFont="1" applyAlignment="1">
      <alignment vertical="center"/>
    </xf>
    <xf numFmtId="0" fontId="19" fillId="0" borderId="0" xfId="0" applyFont="1" applyAlignment="1">
      <alignment horizontal="center" vertical="center"/>
    </xf>
    <xf numFmtId="0" fontId="3" fillId="0" borderId="57" xfId="0" applyFont="1" applyBorder="1" applyAlignment="1">
      <alignment horizontal="center" vertical="center"/>
    </xf>
    <xf numFmtId="0" fontId="27" fillId="0" borderId="18" xfId="0" applyFont="1" applyBorder="1"/>
    <xf numFmtId="0" fontId="10" fillId="0" borderId="0" xfId="0" applyFont="1" applyAlignment="1">
      <alignment horizontal="center" vertical="center"/>
    </xf>
    <xf numFmtId="0" fontId="29" fillId="0" borderId="0" xfId="0" applyFont="1" applyAlignment="1">
      <alignment horizontal="left" vertical="center" wrapText="1"/>
    </xf>
    <xf numFmtId="0" fontId="7" fillId="0" borderId="0" xfId="0" applyFont="1" applyAlignment="1">
      <alignment horizontal="center" vertical="center" wrapText="1"/>
    </xf>
    <xf numFmtId="164" fontId="3" fillId="0" borderId="1" xfId="0" applyNumberFormat="1" applyFont="1" applyBorder="1" applyAlignment="1">
      <alignment horizontal="center" vertical="center"/>
    </xf>
    <xf numFmtId="0" fontId="31" fillId="0" borderId="0" xfId="0" applyFont="1" applyAlignment="1">
      <alignment horizontal="center"/>
    </xf>
    <xf numFmtId="0" fontId="4" fillId="2" borderId="58" xfId="0" applyFont="1" applyFill="1" applyBorder="1" applyAlignment="1">
      <alignment horizontal="left" vertical="center"/>
    </xf>
    <xf numFmtId="0" fontId="3" fillId="2" borderId="58" xfId="0" applyFont="1" applyFill="1" applyBorder="1" applyAlignment="1">
      <alignment horizontal="center" vertical="center" wrapText="1"/>
    </xf>
    <xf numFmtId="0" fontId="4" fillId="0" borderId="29" xfId="0" applyFont="1" applyBorder="1" applyAlignment="1">
      <alignment wrapText="1"/>
    </xf>
    <xf numFmtId="167" fontId="3" fillId="0" borderId="29" xfId="0" applyNumberFormat="1" applyFont="1" applyBorder="1" applyAlignment="1"/>
    <xf numFmtId="0" fontId="5" fillId="2" borderId="55" xfId="0" applyFont="1" applyFill="1" applyBorder="1" applyAlignment="1">
      <alignment horizontal="center" vertical="center" wrapText="1"/>
    </xf>
    <xf numFmtId="0" fontId="7" fillId="0" borderId="57" xfId="0" applyFont="1" applyBorder="1" applyAlignment="1">
      <alignment horizontal="center" vertical="center" wrapText="1"/>
    </xf>
    <xf numFmtId="0" fontId="7" fillId="0" borderId="57" xfId="0" applyFont="1" applyBorder="1" applyAlignment="1">
      <alignment horizontal="right" vertical="center" wrapText="1"/>
    </xf>
    <xf numFmtId="0" fontId="7" fillId="0" borderId="1" xfId="0" applyFont="1" applyBorder="1" applyAlignment="1">
      <alignment horizontal="center" vertical="center" wrapText="1"/>
    </xf>
    <xf numFmtId="0" fontId="7" fillId="0" borderId="1" xfId="0" applyFont="1" applyBorder="1" applyAlignment="1">
      <alignment horizontal="right" vertical="center" wrapText="1"/>
    </xf>
    <xf numFmtId="167" fontId="3" fillId="0" borderId="29" xfId="0" applyNumberFormat="1" applyFont="1" applyBorder="1" applyAlignment="1">
      <alignment horizontal="center"/>
    </xf>
    <xf numFmtId="167" fontId="3" fillId="0" borderId="29" xfId="0" applyNumberFormat="1" applyFont="1" applyBorder="1" applyAlignment="1"/>
    <xf numFmtId="0" fontId="29" fillId="2" borderId="55" xfId="0" applyFont="1" applyFill="1" applyBorder="1" applyAlignment="1">
      <alignment horizontal="center" vertical="center"/>
    </xf>
    <xf numFmtId="0" fontId="19" fillId="2" borderId="1" xfId="0" applyFont="1" applyFill="1" applyBorder="1"/>
    <xf numFmtId="167" fontId="3" fillId="0" borderId="29" xfId="0" applyNumberFormat="1" applyFont="1" applyBorder="1" applyAlignment="1">
      <alignment horizontal="center"/>
    </xf>
    <xf numFmtId="0" fontId="29" fillId="2" borderId="1" xfId="0" applyFont="1" applyFill="1" applyBorder="1" applyAlignment="1">
      <alignment horizontal="center" vertical="center"/>
    </xf>
    <xf numFmtId="0" fontId="7" fillId="2" borderId="29" xfId="0" applyFont="1" applyFill="1" applyBorder="1" applyAlignment="1">
      <alignment horizontal="center" vertical="center" wrapText="1"/>
    </xf>
    <xf numFmtId="0" fontId="3" fillId="0" borderId="29" xfId="0" applyFont="1" applyBorder="1" applyAlignment="1">
      <alignment horizontal="center" wrapText="1"/>
    </xf>
    <xf numFmtId="0" fontId="3" fillId="2" borderId="29" xfId="0" applyFont="1" applyFill="1" applyBorder="1" applyAlignment="1">
      <alignment horizontal="center" vertical="center"/>
    </xf>
    <xf numFmtId="0" fontId="5" fillId="2" borderId="29" xfId="0" applyFont="1" applyFill="1" applyBorder="1" applyAlignment="1">
      <alignment horizontal="left" vertical="center" wrapText="1"/>
    </xf>
    <xf numFmtId="0" fontId="5" fillId="0" borderId="29" xfId="0" applyFont="1" applyBorder="1" applyAlignment="1">
      <alignment horizontal="left" vertical="center" wrapText="1"/>
    </xf>
    <xf numFmtId="0" fontId="5" fillId="2" borderId="29" xfId="0" applyFont="1" applyFill="1" applyBorder="1" applyAlignment="1">
      <alignment horizontal="left" vertical="center" wrapText="1"/>
    </xf>
    <xf numFmtId="0" fontId="3" fillId="2" borderId="26" xfId="0" applyFont="1" applyFill="1" applyBorder="1" applyAlignment="1">
      <alignment vertical="center"/>
    </xf>
    <xf numFmtId="0" fontId="3" fillId="2" borderId="53" xfId="0" applyFont="1" applyFill="1" applyBorder="1" applyAlignment="1">
      <alignment vertical="center"/>
    </xf>
    <xf numFmtId="0" fontId="3" fillId="2" borderId="57" xfId="0" applyFont="1" applyFill="1" applyBorder="1"/>
    <xf numFmtId="0" fontId="22" fillId="0" borderId="0" xfId="0" applyFont="1" applyAlignment="1">
      <alignment horizontal="center"/>
    </xf>
    <xf numFmtId="164" fontId="3" fillId="0" borderId="58" xfId="0" applyNumberFormat="1" applyFont="1" applyBorder="1" applyAlignment="1">
      <alignment horizontal="center" vertical="center"/>
    </xf>
    <xf numFmtId="0" fontId="4" fillId="4" borderId="29" xfId="0" applyFont="1" applyFill="1" applyBorder="1" applyAlignment="1">
      <alignment horizontal="center" vertical="center"/>
    </xf>
    <xf numFmtId="164" fontId="3" fillId="0" borderId="26" xfId="0" applyNumberFormat="1" applyFont="1" applyBorder="1" applyAlignment="1">
      <alignment horizontal="center" vertical="center"/>
    </xf>
    <xf numFmtId="164" fontId="3" fillId="0" borderId="53" xfId="0" applyNumberFormat="1" applyFont="1" applyBorder="1" applyAlignment="1">
      <alignment horizontal="center" vertical="center"/>
    </xf>
    <xf numFmtId="0" fontId="4" fillId="2" borderId="55" xfId="0" applyFont="1" applyFill="1" applyBorder="1" applyAlignment="1">
      <alignment horizontal="center" vertical="center" wrapText="1"/>
    </xf>
    <xf numFmtId="0" fontId="4" fillId="2" borderId="1" xfId="0" applyFont="1" applyFill="1" applyBorder="1"/>
    <xf numFmtId="0" fontId="3" fillId="0" borderId="57" xfId="0" applyFont="1" applyBorder="1" applyAlignment="1">
      <alignment horizontal="left" vertical="center" wrapText="1"/>
    </xf>
    <xf numFmtId="0" fontId="3" fillId="0" borderId="1" xfId="0" applyFont="1" applyBorder="1" applyAlignment="1">
      <alignment horizontal="left" vertical="center" wrapText="1"/>
    </xf>
    <xf numFmtId="0" fontId="3" fillId="0" borderId="53" xfId="0" applyFont="1" applyBorder="1" applyAlignment="1">
      <alignment horizontal="center" vertical="center"/>
    </xf>
    <xf numFmtId="0" fontId="5" fillId="2" borderId="55" xfId="0" applyFont="1" applyFill="1" applyBorder="1" applyAlignment="1">
      <alignment vertical="center" wrapText="1"/>
    </xf>
    <xf numFmtId="1" fontId="3" fillId="0" borderId="29" xfId="0" applyNumberFormat="1" applyFont="1" applyBorder="1" applyAlignment="1">
      <alignment horizontal="center" vertical="center"/>
    </xf>
    <xf numFmtId="1" fontId="3" fillId="0" borderId="29" xfId="0" applyNumberFormat="1" applyFont="1" applyBorder="1" applyAlignment="1">
      <alignment horizontal="center" vertical="center"/>
    </xf>
    <xf numFmtId="0" fontId="3" fillId="0" borderId="55" xfId="0" applyFont="1" applyBorder="1" applyAlignment="1">
      <alignment vertical="center"/>
    </xf>
    <xf numFmtId="164" fontId="3" fillId="0" borderId="55" xfId="0" applyNumberFormat="1" applyFont="1" applyBorder="1" applyAlignment="1">
      <alignment horizontal="center" vertical="center"/>
    </xf>
    <xf numFmtId="164" fontId="3" fillId="0" borderId="57" xfId="0" applyNumberFormat="1" applyFont="1" applyBorder="1" applyAlignment="1">
      <alignment horizontal="center" vertical="center"/>
    </xf>
    <xf numFmtId="0" fontId="3" fillId="0" borderId="53" xfId="0" applyFont="1" applyBorder="1"/>
    <xf numFmtId="0" fontId="4" fillId="2" borderId="55" xfId="0" applyFont="1" applyFill="1" applyBorder="1" applyAlignment="1">
      <alignment horizontal="center"/>
    </xf>
    <xf numFmtId="0" fontId="5" fillId="2" borderId="1" xfId="0" applyFont="1" applyFill="1" applyBorder="1" applyAlignment="1">
      <alignment horizontal="center" wrapText="1"/>
    </xf>
    <xf numFmtId="0" fontId="19" fillId="0" borderId="0" xfId="0" applyFont="1"/>
    <xf numFmtId="164" fontId="3" fillId="2" borderId="26" xfId="0" applyNumberFormat="1" applyFont="1" applyFill="1" applyBorder="1" applyAlignment="1">
      <alignment vertical="center"/>
    </xf>
    <xf numFmtId="164" fontId="3" fillId="2" borderId="53" xfId="0" applyNumberFormat="1" applyFont="1" applyFill="1" applyBorder="1" applyAlignment="1">
      <alignment vertical="center"/>
    </xf>
    <xf numFmtId="0" fontId="29" fillId="0" borderId="0" xfId="0" applyFont="1" applyAlignment="1">
      <alignment horizontal="center" vertical="center"/>
    </xf>
    <xf numFmtId="0" fontId="3" fillId="2" borderId="26" xfId="0" applyFont="1" applyFill="1" applyBorder="1" applyAlignment="1">
      <alignment horizontal="center" vertical="center"/>
    </xf>
    <xf numFmtId="0" fontId="3" fillId="2" borderId="55" xfId="0" applyFont="1" applyFill="1" applyBorder="1" applyAlignment="1">
      <alignment horizontal="left"/>
    </xf>
    <xf numFmtId="0" fontId="7" fillId="0" borderId="0" xfId="0" applyFont="1" applyAlignment="1">
      <alignment vertical="center"/>
    </xf>
    <xf numFmtId="0" fontId="3" fillId="2" borderId="1" xfId="0" applyFont="1" applyFill="1" applyBorder="1" applyAlignment="1">
      <alignment horizontal="left"/>
    </xf>
    <xf numFmtId="0" fontId="4" fillId="0" borderId="1" xfId="0" applyFont="1" applyBorder="1"/>
    <xf numFmtId="0" fontId="7" fillId="2" borderId="58" xfId="0" applyFont="1" applyFill="1" applyBorder="1" applyAlignment="1">
      <alignment horizontal="center" vertical="center" wrapText="1"/>
    </xf>
    <xf numFmtId="0" fontId="7" fillId="2" borderId="58" xfId="0" applyFont="1" applyFill="1" applyBorder="1" applyAlignment="1">
      <alignment horizontal="right" vertical="center" wrapText="1"/>
    </xf>
    <xf numFmtId="164" fontId="7" fillId="0" borderId="0" xfId="0" applyNumberFormat="1" applyFont="1" applyAlignment="1">
      <alignment horizontal="center" vertical="center"/>
    </xf>
    <xf numFmtId="164" fontId="7" fillId="2" borderId="58" xfId="0" applyNumberFormat="1" applyFont="1" applyFill="1" applyBorder="1" applyAlignment="1">
      <alignment horizontal="center" vertical="center"/>
    </xf>
    <xf numFmtId="164" fontId="7" fillId="0" borderId="58" xfId="0" applyNumberFormat="1" applyFont="1" applyBorder="1" applyAlignment="1">
      <alignment horizontal="center" vertical="center"/>
    </xf>
    <xf numFmtId="0" fontId="7" fillId="2" borderId="58" xfId="0" applyFont="1" applyFill="1" applyBorder="1" applyAlignment="1">
      <alignment horizontal="center" vertical="center"/>
    </xf>
    <xf numFmtId="164" fontId="7" fillId="2" borderId="58" xfId="0" applyNumberFormat="1" applyFont="1" applyFill="1" applyBorder="1" applyAlignment="1">
      <alignment vertical="center"/>
    </xf>
    <xf numFmtId="0" fontId="7" fillId="2" borderId="1" xfId="0" applyFont="1" applyFill="1" applyBorder="1" applyAlignment="1">
      <alignment horizontal="left"/>
    </xf>
    <xf numFmtId="0" fontId="7" fillId="2" borderId="1" xfId="0" applyFont="1" applyFill="1" applyBorder="1"/>
    <xf numFmtId="0" fontId="7" fillId="0" borderId="1" xfId="0" applyFont="1" applyBorder="1"/>
    <xf numFmtId="0" fontId="7" fillId="0" borderId="29" xfId="0" applyFont="1" applyBorder="1" applyAlignment="1">
      <alignment horizontal="center" wrapText="1"/>
    </xf>
    <xf numFmtId="0" fontId="5" fillId="0" borderId="0" xfId="0" applyFont="1" applyAlignment="1">
      <alignment horizontal="left" vertical="center"/>
    </xf>
    <xf numFmtId="0" fontId="32" fillId="0" borderId="0" xfId="0" applyFont="1"/>
    <xf numFmtId="169" fontId="7" fillId="0" borderId="0" xfId="0" applyNumberFormat="1" applyFont="1"/>
    <xf numFmtId="0" fontId="7" fillId="2" borderId="55" xfId="0" applyFont="1" applyFill="1" applyBorder="1" applyAlignment="1">
      <alignment horizontal="left"/>
    </xf>
    <xf numFmtId="0" fontId="7" fillId="0" borderId="0" xfId="0" applyFont="1" applyAlignment="1">
      <alignment horizontal="left"/>
    </xf>
    <xf numFmtId="0" fontId="7" fillId="0" borderId="0" xfId="0" applyFont="1"/>
    <xf numFmtId="0" fontId="7" fillId="0" borderId="0" xfId="0" applyFont="1" applyAlignment="1">
      <alignment horizontal="left" vertical="center"/>
    </xf>
    <xf numFmtId="0" fontId="32" fillId="0" borderId="0" xfId="0" applyFont="1" applyAlignment="1">
      <alignment vertical="center"/>
    </xf>
    <xf numFmtId="169" fontId="7" fillId="0" borderId="0" xfId="0" applyNumberFormat="1" applyFont="1" applyAlignment="1">
      <alignment vertical="center"/>
    </xf>
    <xf numFmtId="0" fontId="7" fillId="0" borderId="29" xfId="0" applyFont="1" applyBorder="1" applyAlignment="1">
      <alignment horizontal="center" vertical="center"/>
    </xf>
    <xf numFmtId="169" fontId="5" fillId="0" borderId="0" xfId="0" applyNumberFormat="1" applyFont="1"/>
    <xf numFmtId="0" fontId="7" fillId="0" borderId="29" xfId="0" applyFont="1" applyBorder="1" applyAlignment="1">
      <alignment horizontal="center" vertical="center" wrapText="1"/>
    </xf>
    <xf numFmtId="0" fontId="7" fillId="0" borderId="0" xfId="0" applyFont="1" applyAlignment="1">
      <alignment horizontal="center" vertical="center"/>
    </xf>
    <xf numFmtId="0" fontId="34" fillId="0" borderId="29" xfId="0" applyFont="1" applyBorder="1" applyAlignment="1"/>
    <xf numFmtId="164" fontId="5" fillId="0" borderId="29" xfId="0" applyNumberFormat="1" applyFont="1" applyBorder="1" applyAlignment="1">
      <alignment horizontal="center" vertical="center"/>
    </xf>
    <xf numFmtId="0" fontId="3" fillId="0" borderId="0" xfId="0" applyFont="1" applyAlignment="1">
      <alignment horizontal="left"/>
    </xf>
    <xf numFmtId="3" fontId="5" fillId="0" borderId="29" xfId="0" applyNumberFormat="1" applyFont="1" applyBorder="1" applyAlignment="1">
      <alignment horizontal="center" vertical="center"/>
    </xf>
    <xf numFmtId="0" fontId="5" fillId="0" borderId="0" xfId="0" applyFont="1" applyAlignment="1">
      <alignment horizontal="left" vertical="center" wrapText="1"/>
    </xf>
    <xf numFmtId="3" fontId="5" fillId="0" borderId="29" xfId="0" applyNumberFormat="1" applyFont="1" applyBorder="1" applyAlignment="1">
      <alignment horizontal="center" vertical="center"/>
    </xf>
    <xf numFmtId="0" fontId="7" fillId="0" borderId="0" xfId="0" applyFont="1" applyAlignment="1">
      <alignment horizontal="left" vertical="center" wrapText="1"/>
    </xf>
    <xf numFmtId="164" fontId="7" fillId="0" borderId="0" xfId="0" applyNumberFormat="1" applyFont="1" applyAlignment="1"/>
    <xf numFmtId="0" fontId="5" fillId="0" borderId="0" xfId="0" applyFont="1" applyAlignment="1">
      <alignment vertical="center"/>
    </xf>
    <xf numFmtId="0" fontId="7" fillId="19" borderId="0" xfId="0" applyFont="1" applyFill="1" applyAlignment="1">
      <alignment horizontal="justify"/>
    </xf>
    <xf numFmtId="0" fontId="7" fillId="0" borderId="51" xfId="0" applyFont="1" applyBorder="1" applyAlignment="1">
      <alignment horizontal="justify" wrapText="1"/>
    </xf>
    <xf numFmtId="0" fontId="5" fillId="0" borderId="41" xfId="0" applyFont="1" applyBorder="1" applyAlignment="1">
      <alignment horizontal="justify" wrapText="1"/>
    </xf>
    <xf numFmtId="0" fontId="0" fillId="0" borderId="0" xfId="0" applyFont="1" applyAlignment="1">
      <alignment horizontal="justify"/>
    </xf>
    <xf numFmtId="0" fontId="7" fillId="0" borderId="80" xfId="0" applyFont="1" applyBorder="1" applyAlignment="1">
      <alignment horizontal="center" wrapText="1"/>
    </xf>
    <xf numFmtId="167" fontId="7" fillId="0" borderId="81" xfId="0" applyNumberFormat="1" applyFont="1" applyBorder="1" applyAlignment="1">
      <alignment horizontal="center" wrapText="1"/>
    </xf>
    <xf numFmtId="0" fontId="7" fillId="19" borderId="76" xfId="0" applyFont="1" applyFill="1" applyBorder="1" applyAlignment="1">
      <alignment wrapText="1"/>
    </xf>
    <xf numFmtId="0" fontId="7" fillId="19" borderId="58" xfId="0" applyFont="1" applyFill="1" applyBorder="1" applyAlignment="1">
      <alignment wrapText="1"/>
    </xf>
    <xf numFmtId="0" fontId="7" fillId="19" borderId="58" xfId="0" applyFont="1" applyFill="1" applyBorder="1" applyAlignment="1">
      <alignment horizontal="justify" wrapText="1"/>
    </xf>
    <xf numFmtId="0" fontId="7" fillId="19" borderId="58" xfId="0" applyFont="1" applyFill="1" applyBorder="1" applyAlignment="1">
      <alignment horizontal="center" wrapText="1"/>
    </xf>
    <xf numFmtId="167" fontId="5" fillId="0" borderId="81" xfId="0" applyNumberFormat="1" applyFont="1" applyBorder="1" applyAlignment="1">
      <alignment horizontal="center" wrapText="1"/>
    </xf>
    <xf numFmtId="0" fontId="7" fillId="19" borderId="76" xfId="0" applyFont="1" applyFill="1" applyBorder="1" applyAlignment="1">
      <alignment horizontal="center" wrapText="1"/>
    </xf>
    <xf numFmtId="0" fontId="7" fillId="19" borderId="58" xfId="0" applyFont="1" applyFill="1" applyBorder="1" applyAlignment="1">
      <alignment horizontal="left" wrapText="1"/>
    </xf>
    <xf numFmtId="2" fontId="5" fillId="0" borderId="81" xfId="0" applyNumberFormat="1" applyFont="1" applyBorder="1" applyAlignment="1">
      <alignment horizontal="center" wrapText="1"/>
    </xf>
    <xf numFmtId="0" fontId="7" fillId="19" borderId="77" xfId="0" applyFont="1" applyFill="1" applyBorder="1" applyAlignment="1">
      <alignment wrapText="1"/>
    </xf>
    <xf numFmtId="0" fontId="5" fillId="0" borderId="84" xfId="0" applyFont="1" applyBorder="1" applyAlignment="1">
      <alignment horizontal="center" wrapText="1"/>
    </xf>
    <xf numFmtId="0" fontId="5" fillId="0" borderId="79" xfId="0" applyFont="1" applyBorder="1" applyAlignment="1">
      <alignment horizontal="center" wrapText="1"/>
    </xf>
    <xf numFmtId="167" fontId="5" fillId="0" borderId="79" xfId="0" applyNumberFormat="1" applyFont="1" applyBorder="1" applyAlignment="1">
      <alignment horizontal="center" wrapText="1"/>
    </xf>
    <xf numFmtId="0" fontId="5" fillId="19" borderId="77" xfId="0" applyFont="1" applyFill="1" applyBorder="1" applyAlignment="1">
      <alignment horizontal="center" wrapText="1"/>
    </xf>
    <xf numFmtId="0" fontId="5" fillId="0" borderId="81" xfId="0" applyFont="1" applyBorder="1" applyAlignment="1">
      <alignment horizontal="center" wrapText="1"/>
    </xf>
    <xf numFmtId="0" fontId="7" fillId="0" borderId="86" xfId="0" applyFont="1" applyBorder="1" applyAlignment="1">
      <alignment horizontal="justify" wrapText="1"/>
    </xf>
    <xf numFmtId="167" fontId="7" fillId="0" borderId="86" xfId="0" applyNumberFormat="1" applyFont="1" applyBorder="1" applyAlignment="1">
      <alignment horizontal="center" wrapText="1"/>
    </xf>
    <xf numFmtId="167" fontId="7" fillId="0" borderId="87" xfId="0" applyNumberFormat="1" applyFont="1" applyBorder="1" applyAlignment="1">
      <alignment horizontal="center" wrapText="1"/>
    </xf>
    <xf numFmtId="0" fontId="7" fillId="0" borderId="51" xfId="0" applyFont="1" applyBorder="1" applyAlignment="1">
      <alignment horizontal="center" vertical="center" wrapText="1"/>
    </xf>
    <xf numFmtId="0" fontId="7" fillId="0" borderId="86" xfId="0" applyFont="1" applyBorder="1" applyAlignment="1">
      <alignment horizontal="center" vertical="center" wrapText="1"/>
    </xf>
    <xf numFmtId="0" fontId="7" fillId="0" borderId="80" xfId="0" applyFont="1" applyBorder="1" applyAlignment="1">
      <alignment horizontal="center" vertical="center" wrapText="1"/>
    </xf>
    <xf numFmtId="0" fontId="7" fillId="0" borderId="85" xfId="0" applyFont="1" applyBorder="1" applyAlignment="1">
      <alignment horizontal="center" vertical="center" wrapText="1"/>
    </xf>
    <xf numFmtId="0" fontId="4" fillId="0" borderId="29" xfId="0" applyFont="1" applyBorder="1" applyAlignment="1">
      <alignment horizontal="justify" vertical="center"/>
    </xf>
    <xf numFmtId="0" fontId="3" fillId="0" borderId="29" xfId="0" applyFont="1" applyBorder="1" applyAlignment="1">
      <alignment vertical="center" wrapText="1"/>
    </xf>
    <xf numFmtId="0" fontId="4" fillId="0" borderId="29" xfId="0" applyFont="1" applyBorder="1" applyAlignment="1">
      <alignment vertical="center" wrapText="1"/>
    </xf>
    <xf numFmtId="0" fontId="41" fillId="2" borderId="29" xfId="0" applyFont="1" applyFill="1" applyBorder="1" applyAlignment="1">
      <alignment horizontal="center" vertical="center"/>
    </xf>
    <xf numFmtId="0" fontId="4" fillId="0" borderId="50" xfId="0" applyFont="1" applyBorder="1" applyAlignment="1">
      <alignment horizontal="center" vertical="center"/>
    </xf>
    <xf numFmtId="164" fontId="4" fillId="0" borderId="50" xfId="0" applyNumberFormat="1" applyFont="1" applyBorder="1" applyAlignment="1">
      <alignment horizontal="center" vertical="center"/>
    </xf>
    <xf numFmtId="0" fontId="9" fillId="2" borderId="71" xfId="0" applyFont="1" applyFill="1" applyBorder="1" applyAlignment="1">
      <alignment horizontal="center" vertical="center"/>
    </xf>
    <xf numFmtId="0" fontId="9" fillId="2" borderId="58" xfId="0" applyFont="1" applyFill="1" applyBorder="1" applyAlignment="1">
      <alignment horizontal="center" vertical="center"/>
    </xf>
    <xf numFmtId="0" fontId="9" fillId="2" borderId="88" xfId="0" applyFont="1" applyFill="1" applyBorder="1" applyAlignment="1">
      <alignment horizontal="center" vertical="center"/>
    </xf>
    <xf numFmtId="0" fontId="4" fillId="2" borderId="68" xfId="0" applyFont="1" applyFill="1" applyBorder="1" applyAlignment="1">
      <alignment horizontal="center" vertical="center"/>
    </xf>
    <xf numFmtId="0" fontId="4" fillId="0" borderId="69" xfId="0" applyFont="1" applyBorder="1" applyAlignment="1">
      <alignment horizontal="left" vertical="center"/>
    </xf>
    <xf numFmtId="0" fontId="7" fillId="0" borderId="68" xfId="0" applyFont="1" applyBorder="1" applyAlignment="1">
      <alignment horizontal="center" wrapText="1"/>
    </xf>
    <xf numFmtId="167" fontId="7" fillId="0" borderId="69" xfId="0" applyNumberFormat="1" applyFont="1" applyBorder="1" applyAlignment="1">
      <alignment horizontal="center" wrapText="1"/>
    </xf>
    <xf numFmtId="0" fontId="7" fillId="2" borderId="71" xfId="0" applyFont="1" applyFill="1" applyBorder="1" applyAlignment="1">
      <alignment horizontal="center" vertical="center" wrapText="1"/>
    </xf>
    <xf numFmtId="167" fontId="5" fillId="0" borderId="90" xfId="0" applyNumberFormat="1" applyFont="1" applyBorder="1" applyAlignment="1">
      <alignment horizontal="center" wrapText="1"/>
    </xf>
    <xf numFmtId="0" fontId="3" fillId="2" borderId="71" xfId="0" applyFont="1" applyFill="1" applyBorder="1" applyAlignment="1">
      <alignment vertical="center"/>
    </xf>
    <xf numFmtId="164" fontId="3" fillId="2" borderId="88" xfId="0" applyNumberFormat="1" applyFont="1" applyFill="1" applyBorder="1" applyAlignment="1">
      <alignment horizontal="center" vertical="center"/>
    </xf>
    <xf numFmtId="0" fontId="4" fillId="0" borderId="68" xfId="0" applyFont="1" applyBorder="1" applyAlignment="1">
      <alignment horizontal="center" vertical="center"/>
    </xf>
    <xf numFmtId="0" fontId="7" fillId="0" borderId="91" xfId="0" applyFont="1" applyBorder="1" applyAlignment="1">
      <alignment horizontal="center" wrapText="1"/>
    </xf>
    <xf numFmtId="167" fontId="7" fillId="0" borderId="90" xfId="0" applyNumberFormat="1" applyFont="1" applyBorder="1" applyAlignment="1">
      <alignment horizontal="center" wrapText="1"/>
    </xf>
    <xf numFmtId="0" fontId="3" fillId="2" borderId="71" xfId="0" applyFont="1" applyFill="1" applyBorder="1" applyAlignment="1">
      <alignment horizontal="left" vertical="center" wrapText="1"/>
    </xf>
    <xf numFmtId="0" fontId="3" fillId="2" borderId="71" xfId="0" applyFont="1" applyFill="1" applyBorder="1" applyAlignment="1">
      <alignment horizontal="center" vertical="center"/>
    </xf>
    <xf numFmtId="0" fontId="0" fillId="0" borderId="58" xfId="0" applyFont="1" applyBorder="1" applyAlignment="1"/>
    <xf numFmtId="0" fontId="0" fillId="0" borderId="88" xfId="0" applyFont="1" applyBorder="1" applyAlignment="1"/>
    <xf numFmtId="0" fontId="5" fillId="0" borderId="68" xfId="0" applyFont="1" applyBorder="1" applyAlignment="1">
      <alignment horizontal="center" vertical="center"/>
    </xf>
    <xf numFmtId="0" fontId="3" fillId="0" borderId="68" xfId="0" applyFont="1" applyBorder="1" applyAlignment="1">
      <alignment horizontal="center" vertical="center"/>
    </xf>
    <xf numFmtId="0" fontId="3" fillId="0" borderId="64" xfId="0" applyFont="1" applyBorder="1" applyAlignment="1">
      <alignment horizontal="center" vertical="center"/>
    </xf>
    <xf numFmtId="0" fontId="3" fillId="0" borderId="92" xfId="0" applyFont="1" applyBorder="1" applyAlignment="1">
      <alignment horizontal="center" vertical="center"/>
    </xf>
    <xf numFmtId="0" fontId="3" fillId="0" borderId="92" xfId="0" applyFont="1" applyBorder="1" applyAlignment="1">
      <alignment horizontal="left" vertical="center" wrapText="1"/>
    </xf>
    <xf numFmtId="0" fontId="3" fillId="0" borderId="92" xfId="0" applyFont="1" applyBorder="1" applyAlignment="1">
      <alignment horizontal="center" wrapText="1"/>
    </xf>
    <xf numFmtId="0" fontId="3" fillId="0" borderId="92" xfId="0" applyFont="1" applyBorder="1" applyAlignment="1">
      <alignment horizontal="center"/>
    </xf>
    <xf numFmtId="167" fontId="7" fillId="0" borderId="92" xfId="0" applyNumberFormat="1" applyFont="1" applyBorder="1" applyAlignment="1">
      <alignment horizontal="center" wrapText="1"/>
    </xf>
    <xf numFmtId="167" fontId="7" fillId="0" borderId="65" xfId="0" applyNumberFormat="1" applyFont="1" applyBorder="1" applyAlignment="1">
      <alignment horizontal="center" wrapText="1"/>
    </xf>
    <xf numFmtId="0" fontId="5" fillId="0" borderId="80" xfId="0" applyFont="1" applyBorder="1" applyAlignment="1">
      <alignment horizontal="center" vertical="center" wrapText="1"/>
    </xf>
    <xf numFmtId="0" fontId="5" fillId="0" borderId="51" xfId="0" applyFont="1" applyBorder="1" applyAlignment="1">
      <alignment horizontal="center" vertical="center" wrapText="1"/>
    </xf>
    <xf numFmtId="0" fontId="5" fillId="0" borderId="51" xfId="0" applyFont="1" applyBorder="1" applyAlignment="1">
      <alignment horizontal="justify" vertical="center" wrapText="1"/>
    </xf>
    <xf numFmtId="0" fontId="3" fillId="2" borderId="76" xfId="0" applyFont="1" applyFill="1" applyBorder="1" applyAlignment="1">
      <alignment vertical="center"/>
    </xf>
    <xf numFmtId="0" fontId="3" fillId="0" borderId="77" xfId="0" applyFont="1" applyBorder="1" applyAlignment="1">
      <alignment vertical="center"/>
    </xf>
    <xf numFmtId="0" fontId="4" fillId="2" borderId="84" xfId="0" applyFont="1" applyFill="1" applyBorder="1" applyAlignment="1">
      <alignment horizontal="center" vertical="center"/>
    </xf>
    <xf numFmtId="0" fontId="4" fillId="0" borderId="93" xfId="0" applyFont="1" applyBorder="1" applyAlignment="1">
      <alignment horizontal="justify" vertical="center"/>
    </xf>
    <xf numFmtId="0" fontId="3" fillId="0" borderId="84" xfId="0" applyFont="1" applyBorder="1" applyAlignment="1">
      <alignment horizontal="center" vertical="center"/>
    </xf>
    <xf numFmtId="164" fontId="3" fillId="0" borderId="93" xfId="0" applyNumberFormat="1" applyFont="1" applyBorder="1" applyAlignment="1">
      <alignment horizontal="center" vertical="center"/>
    </xf>
    <xf numFmtId="0" fontId="7" fillId="2" borderId="76" xfId="0" applyFont="1" applyFill="1" applyBorder="1" applyAlignment="1">
      <alignment horizontal="center" vertical="center" wrapText="1"/>
    </xf>
    <xf numFmtId="0" fontId="12" fillId="2" borderId="58" xfId="0" applyFont="1" applyFill="1" applyBorder="1" applyAlignment="1">
      <alignment horizontal="center" vertical="center" wrapText="1"/>
    </xf>
    <xf numFmtId="0" fontId="7" fillId="2" borderId="58" xfId="0" applyFont="1" applyFill="1" applyBorder="1" applyAlignment="1">
      <alignment horizontal="left" vertical="center" wrapText="1"/>
    </xf>
    <xf numFmtId="164" fontId="4" fillId="0" borderId="93" xfId="0" applyNumberFormat="1" applyFont="1" applyBorder="1" applyAlignment="1">
      <alignment horizontal="center" vertical="center"/>
    </xf>
    <xf numFmtId="0" fontId="5" fillId="0" borderId="84" xfId="0" applyFont="1" applyBorder="1" applyAlignment="1">
      <alignment horizontal="center" vertical="center"/>
    </xf>
    <xf numFmtId="0" fontId="4" fillId="0" borderId="93" xfId="0" applyFont="1" applyBorder="1" applyAlignment="1">
      <alignment horizontal="left" vertical="center"/>
    </xf>
    <xf numFmtId="164" fontId="4" fillId="0" borderId="94" xfId="0" applyNumberFormat="1" applyFont="1" applyBorder="1" applyAlignment="1">
      <alignment horizontal="center" vertical="center"/>
    </xf>
    <xf numFmtId="164" fontId="4" fillId="0" borderId="95" xfId="0" applyNumberFormat="1" applyFont="1" applyBorder="1" applyAlignment="1">
      <alignment horizontal="center" vertical="center"/>
    </xf>
    <xf numFmtId="0" fontId="10" fillId="0" borderId="96" xfId="0" applyFont="1" applyBorder="1" applyAlignment="1">
      <alignment horizontal="center" vertical="center"/>
    </xf>
    <xf numFmtId="0" fontId="10" fillId="0" borderId="97" xfId="0" applyFont="1" applyBorder="1" applyAlignment="1">
      <alignment horizontal="center" vertical="center"/>
    </xf>
    <xf numFmtId="0" fontId="4" fillId="0" borderId="97" xfId="0" applyFont="1" applyBorder="1" applyAlignment="1">
      <alignment horizontal="left" vertical="center" wrapText="1"/>
    </xf>
    <xf numFmtId="0" fontId="3" fillId="0" borderId="97" xfId="0" applyFont="1" applyBorder="1" applyAlignment="1">
      <alignment horizontal="center" vertical="center" wrapText="1"/>
    </xf>
    <xf numFmtId="0" fontId="3" fillId="0" borderId="97" xfId="0" applyFont="1" applyBorder="1" applyAlignment="1">
      <alignment horizontal="center" vertical="center"/>
    </xf>
    <xf numFmtId="164" fontId="3" fillId="0" borderId="97" xfId="0" applyNumberFormat="1" applyFont="1" applyBorder="1" applyAlignment="1">
      <alignment horizontal="center" vertical="center"/>
    </xf>
    <xf numFmtId="164" fontId="3" fillId="0" borderId="98" xfId="0" applyNumberFormat="1" applyFont="1" applyBorder="1" applyAlignment="1">
      <alignment horizontal="center" vertical="center"/>
    </xf>
    <xf numFmtId="0" fontId="30" fillId="0" borderId="50" xfId="0" applyFont="1" applyBorder="1" applyAlignment="1">
      <alignment horizontal="center" vertical="center"/>
    </xf>
    <xf numFmtId="0" fontId="3" fillId="19" borderId="84" xfId="0" applyFont="1" applyFill="1" applyBorder="1" applyAlignment="1">
      <alignment horizontal="center" vertical="center"/>
    </xf>
    <xf numFmtId="0" fontId="30" fillId="0" borderId="97" xfId="0" applyFont="1" applyBorder="1" applyAlignment="1">
      <alignment horizontal="left" vertical="center" wrapText="1"/>
    </xf>
    <xf numFmtId="0" fontId="3" fillId="2" borderId="77" xfId="0" applyFont="1" applyFill="1" applyBorder="1" applyAlignment="1">
      <alignment vertical="center"/>
    </xf>
    <xf numFmtId="0" fontId="4" fillId="0" borderId="93" xfId="0" applyFont="1" applyBorder="1" applyAlignment="1">
      <alignment horizontal="center" vertical="center"/>
    </xf>
    <xf numFmtId="0" fontId="7" fillId="2" borderId="84" xfId="0" applyFont="1" applyFill="1" applyBorder="1" applyAlignment="1">
      <alignment horizontal="center" vertical="center" wrapText="1"/>
    </xf>
    <xf numFmtId="167" fontId="3" fillId="0" borderId="93" xfId="0" applyNumberFormat="1" applyFont="1" applyBorder="1" applyAlignment="1"/>
    <xf numFmtId="0" fontId="7" fillId="0" borderId="58" xfId="0" applyFont="1" applyBorder="1" applyAlignment="1">
      <alignment horizontal="center" vertical="center" wrapText="1"/>
    </xf>
    <xf numFmtId="0" fontId="7" fillId="0" borderId="58" xfId="0" applyFont="1" applyBorder="1" applyAlignment="1">
      <alignment horizontal="right" vertical="center" wrapText="1"/>
    </xf>
    <xf numFmtId="164" fontId="3" fillId="0" borderId="58" xfId="0" applyNumberFormat="1" applyFont="1" applyBorder="1" applyAlignment="1">
      <alignment vertical="center"/>
    </xf>
    <xf numFmtId="167" fontId="3" fillId="0" borderId="81" xfId="0" applyNumberFormat="1" applyFont="1" applyBorder="1" applyAlignment="1"/>
    <xf numFmtId="0" fontId="3" fillId="2" borderId="84" xfId="0" applyFont="1" applyFill="1" applyBorder="1" applyAlignment="1">
      <alignment horizontal="center" vertical="center"/>
    </xf>
    <xf numFmtId="0" fontId="3" fillId="2" borderId="76" xfId="0" applyFont="1" applyFill="1" applyBorder="1" applyAlignment="1">
      <alignment horizontal="center" vertical="center"/>
    </xf>
    <xf numFmtId="0" fontId="7" fillId="0" borderId="58" xfId="0" applyFont="1" applyBorder="1" applyAlignment="1">
      <alignment horizontal="left" vertical="center" wrapText="1"/>
    </xf>
    <xf numFmtId="167" fontId="4" fillId="0" borderId="93" xfId="0" applyNumberFormat="1" applyFont="1" applyBorder="1" applyAlignment="1">
      <alignment horizontal="center" vertical="center"/>
    </xf>
    <xf numFmtId="2" fontId="4" fillId="0" borderId="93" xfId="0" applyNumberFormat="1" applyFont="1" applyBorder="1" applyAlignment="1">
      <alignment horizontal="center" vertical="center"/>
    </xf>
    <xf numFmtId="164" fontId="4" fillId="2" borderId="77" xfId="0" applyNumberFormat="1" applyFont="1" applyFill="1" applyBorder="1" applyAlignment="1">
      <alignment horizontal="center" vertical="center"/>
    </xf>
    <xf numFmtId="0" fontId="7" fillId="2" borderId="96" xfId="0" applyFont="1" applyFill="1" applyBorder="1" applyAlignment="1">
      <alignment horizontal="center" vertical="center" wrapText="1"/>
    </xf>
    <xf numFmtId="0" fontId="7" fillId="2" borderId="97" xfId="0" applyFont="1" applyFill="1" applyBorder="1" applyAlignment="1">
      <alignment horizontal="center" vertical="center" wrapText="1"/>
    </xf>
    <xf numFmtId="0" fontId="5" fillId="2" borderId="97" xfId="0" applyFont="1" applyFill="1" applyBorder="1" applyAlignment="1">
      <alignment horizontal="left" vertical="center" wrapText="1"/>
    </xf>
    <xf numFmtId="0" fontId="3" fillId="2" borderId="97" xfId="0" applyFont="1" applyFill="1" applyBorder="1" applyAlignment="1">
      <alignment horizontal="center" vertical="center"/>
    </xf>
    <xf numFmtId="167" fontId="3" fillId="0" borderId="97" xfId="0" applyNumberFormat="1" applyFont="1" applyBorder="1" applyAlignment="1">
      <alignment horizontal="center"/>
    </xf>
    <xf numFmtId="167" fontId="3" fillId="0" borderId="98" xfId="0" applyNumberFormat="1" applyFont="1" applyBorder="1" applyAlignment="1"/>
    <xf numFmtId="0" fontId="0" fillId="0" borderId="0" xfId="0" applyFont="1" applyAlignment="1">
      <alignment vertical="center"/>
    </xf>
    <xf numFmtId="0" fontId="33" fillId="0" borderId="0" xfId="0" applyFont="1" applyAlignment="1">
      <alignment vertical="center"/>
    </xf>
    <xf numFmtId="0" fontId="7" fillId="0" borderId="58" xfId="0" applyFont="1" applyBorder="1" applyAlignment="1">
      <alignment horizontal="center" vertical="center"/>
    </xf>
    <xf numFmtId="0" fontId="32" fillId="0" borderId="58" xfId="0" applyFont="1" applyBorder="1"/>
    <xf numFmtId="0" fontId="32" fillId="0" borderId="58" xfId="0" applyFont="1" applyBorder="1" applyAlignment="1">
      <alignment vertical="center"/>
    </xf>
    <xf numFmtId="0" fontId="33" fillId="0" borderId="58" xfId="0" applyFont="1" applyBorder="1" applyAlignment="1">
      <alignment vertical="center"/>
    </xf>
    <xf numFmtId="0" fontId="34" fillId="0" borderId="50" xfId="0" applyFont="1" applyBorder="1" applyAlignment="1"/>
    <xf numFmtId="164" fontId="5" fillId="0" borderId="50" xfId="0" applyNumberFormat="1" applyFont="1" applyBorder="1" applyAlignment="1">
      <alignment horizontal="center" vertical="center"/>
    </xf>
    <xf numFmtId="164" fontId="7" fillId="0" borderId="58" xfId="0" applyNumberFormat="1" applyFont="1" applyBorder="1" applyAlignment="1">
      <alignment vertical="center"/>
    </xf>
    <xf numFmtId="164" fontId="7" fillId="2" borderId="77" xfId="0" applyNumberFormat="1" applyFont="1" applyFill="1" applyBorder="1" applyAlignment="1">
      <alignment vertical="center"/>
    </xf>
    <xf numFmtId="0" fontId="7" fillId="2" borderId="58" xfId="0" applyFont="1" applyFill="1" applyBorder="1" applyAlignment="1">
      <alignment vertical="center"/>
    </xf>
    <xf numFmtId="0" fontId="7" fillId="19" borderId="76" xfId="0" applyFont="1" applyFill="1" applyBorder="1" applyAlignment="1">
      <alignment vertical="center"/>
    </xf>
    <xf numFmtId="0" fontId="7" fillId="19" borderId="58" xfId="0" applyFont="1" applyFill="1" applyBorder="1" applyAlignment="1">
      <alignment vertical="center"/>
    </xf>
    <xf numFmtId="0" fontId="7" fillId="19" borderId="58" xfId="0" applyFont="1" applyFill="1" applyBorder="1" applyAlignment="1">
      <alignment horizontal="justify" vertical="center"/>
    </xf>
    <xf numFmtId="0" fontId="7" fillId="19" borderId="58" xfId="0" applyFont="1" applyFill="1" applyBorder="1" applyAlignment="1">
      <alignment horizontal="center" vertical="center"/>
    </xf>
    <xf numFmtId="0" fontId="7" fillId="19" borderId="77" xfId="0" applyFont="1" applyFill="1" applyBorder="1" applyAlignment="1">
      <alignment vertical="center"/>
    </xf>
    <xf numFmtId="0" fontId="5" fillId="0" borderId="80" xfId="0" applyFont="1" applyBorder="1" applyAlignment="1">
      <alignment horizontal="center" vertical="center"/>
    </xf>
    <xf numFmtId="0" fontId="5" fillId="0" borderId="51" xfId="0" applyFont="1" applyBorder="1" applyAlignment="1">
      <alignment horizontal="center" vertical="center"/>
    </xf>
    <xf numFmtId="0" fontId="5" fillId="0" borderId="51" xfId="0" applyFont="1" applyBorder="1" applyAlignment="1">
      <alignment horizontal="justify" vertical="center"/>
    </xf>
    <xf numFmtId="0" fontId="5" fillId="19" borderId="51" xfId="0" applyFont="1" applyFill="1" applyBorder="1" applyAlignment="1">
      <alignment horizontal="center" vertical="center"/>
    </xf>
    <xf numFmtId="0" fontId="5" fillId="0" borderId="81" xfId="0" applyFont="1" applyBorder="1" applyAlignment="1">
      <alignment horizontal="center" vertical="center"/>
    </xf>
    <xf numFmtId="0" fontId="7" fillId="0" borderId="51" xfId="0" applyFont="1" applyBorder="1" applyAlignment="1">
      <alignment horizontal="justify" vertical="center" wrapText="1"/>
    </xf>
    <xf numFmtId="167" fontId="7" fillId="0" borderId="51" xfId="0" applyNumberFormat="1" applyFont="1" applyBorder="1" applyAlignment="1">
      <alignment horizontal="center" vertical="center" wrapText="1"/>
    </xf>
    <xf numFmtId="167" fontId="7" fillId="0" borderId="81" xfId="0" applyNumberFormat="1" applyFont="1" applyBorder="1" applyAlignment="1">
      <alignment horizontal="center" vertical="center" wrapText="1"/>
    </xf>
    <xf numFmtId="168" fontId="7" fillId="0" borderId="51" xfId="0" applyNumberFormat="1" applyFont="1" applyBorder="1" applyAlignment="1">
      <alignment horizontal="center" vertical="center" wrapText="1"/>
    </xf>
    <xf numFmtId="167" fontId="7" fillId="0" borderId="29" xfId="0" applyNumberFormat="1" applyFont="1" applyBorder="1" applyAlignment="1">
      <alignment horizontal="center" vertical="center" wrapText="1"/>
    </xf>
    <xf numFmtId="167" fontId="3" fillId="0" borderId="93" xfId="0" applyNumberFormat="1" applyFont="1" applyBorder="1" applyAlignment="1">
      <alignment vertical="center"/>
    </xf>
    <xf numFmtId="167" fontId="3" fillId="0" borderId="29" xfId="0" applyNumberFormat="1" applyFont="1" applyBorder="1" applyAlignment="1">
      <alignment vertical="center"/>
    </xf>
    <xf numFmtId="0" fontId="7" fillId="0" borderId="58" xfId="0" applyFont="1" applyBorder="1" applyAlignment="1">
      <alignment vertical="center"/>
    </xf>
    <xf numFmtId="0" fontId="7" fillId="2" borderId="77" xfId="0" applyFont="1" applyFill="1" applyBorder="1" applyAlignment="1">
      <alignment vertical="center"/>
    </xf>
    <xf numFmtId="0" fontId="6" fillId="3" borderId="2" xfId="0" applyFont="1" applyFill="1" applyBorder="1" applyAlignment="1">
      <alignment horizontal="left" vertical="center"/>
    </xf>
    <xf numFmtId="0" fontId="3" fillId="5" borderId="21" xfId="0" applyFont="1" applyFill="1" applyBorder="1" applyAlignment="1">
      <alignment horizontal="center" vertical="center"/>
    </xf>
    <xf numFmtId="0" fontId="3" fillId="5" borderId="21" xfId="0" applyFont="1" applyFill="1" applyBorder="1" applyAlignment="1">
      <alignment horizontal="left" vertical="center" wrapText="1"/>
    </xf>
    <xf numFmtId="0" fontId="7" fillId="5" borderId="21" xfId="0" applyFont="1" applyFill="1" applyBorder="1" applyAlignment="1">
      <alignment horizontal="center" vertical="center" wrapText="1"/>
    </xf>
    <xf numFmtId="0" fontId="8" fillId="4" borderId="99" xfId="0" applyFont="1" applyFill="1" applyBorder="1" applyAlignment="1">
      <alignment horizontal="center" vertical="center" wrapText="1"/>
    </xf>
    <xf numFmtId="0" fontId="8" fillId="4" borderId="100" xfId="0" applyFont="1" applyFill="1" applyBorder="1" applyAlignment="1">
      <alignment horizontal="center" vertical="center" wrapText="1"/>
    </xf>
    <xf numFmtId="0" fontId="8" fillId="4" borderId="101" xfId="0" applyFont="1" applyFill="1" applyBorder="1" applyAlignment="1">
      <alignment horizontal="center" vertical="center" wrapText="1"/>
    </xf>
    <xf numFmtId="0" fontId="46" fillId="0" borderId="0" xfId="0" applyFont="1"/>
    <xf numFmtId="0" fontId="47" fillId="0" borderId="0" xfId="0" applyFont="1"/>
    <xf numFmtId="0" fontId="3" fillId="2" borderId="1" xfId="0" applyFont="1" applyFill="1" applyBorder="1" applyAlignment="1"/>
    <xf numFmtId="0" fontId="3" fillId="2" borderId="1" xfId="0" applyFont="1" applyFill="1" applyBorder="1" applyAlignment="1">
      <alignment horizontal="center"/>
    </xf>
    <xf numFmtId="0" fontId="5" fillId="5" borderId="21" xfId="0" applyFont="1" applyFill="1" applyBorder="1" applyAlignment="1">
      <alignment horizontal="left" vertical="center" wrapText="1"/>
    </xf>
    <xf numFmtId="0" fontId="6" fillId="4" borderId="99" xfId="0" applyFont="1" applyFill="1" applyBorder="1" applyAlignment="1">
      <alignment horizontal="center" vertical="center"/>
    </xf>
    <xf numFmtId="0" fontId="6" fillId="4" borderId="100" xfId="0" applyFont="1" applyFill="1" applyBorder="1" applyAlignment="1">
      <alignment horizontal="center" vertical="center"/>
    </xf>
    <xf numFmtId="0" fontId="6" fillId="4" borderId="101" xfId="0" applyFont="1" applyFill="1" applyBorder="1" applyAlignment="1">
      <alignment horizontal="center" vertical="center"/>
    </xf>
    <xf numFmtId="0" fontId="4" fillId="0" borderId="10" xfId="0" applyFont="1" applyBorder="1" applyAlignment="1">
      <alignment horizontal="center" vertical="center"/>
    </xf>
    <xf numFmtId="0" fontId="7" fillId="9" borderId="21" xfId="0" applyFont="1" applyFill="1" applyBorder="1" applyAlignment="1">
      <alignment horizontal="center" vertical="center"/>
    </xf>
    <xf numFmtId="0" fontId="3" fillId="8" borderId="21" xfId="0" applyFont="1" applyFill="1" applyBorder="1" applyAlignment="1">
      <alignment horizontal="center" vertical="center"/>
    </xf>
    <xf numFmtId="0" fontId="7" fillId="8" borderId="21" xfId="0" applyFont="1" applyFill="1" applyBorder="1" applyAlignment="1">
      <alignment horizontal="left" vertical="center" wrapText="1"/>
    </xf>
    <xf numFmtId="0" fontId="7" fillId="8" borderId="21" xfId="0" applyFont="1" applyFill="1" applyBorder="1" applyAlignment="1">
      <alignment horizontal="center" vertical="center" wrapText="1"/>
    </xf>
    <xf numFmtId="0" fontId="3" fillId="10" borderId="72" xfId="0" applyFont="1" applyFill="1" applyBorder="1" applyAlignment="1">
      <alignment horizontal="center"/>
    </xf>
    <xf numFmtId="0" fontId="4" fillId="10" borderId="72" xfId="0" applyFont="1" applyFill="1" applyBorder="1" applyAlignment="1">
      <alignment horizontal="center"/>
    </xf>
    <xf numFmtId="0" fontId="3" fillId="10" borderId="72" xfId="0" applyFont="1" applyFill="1" applyBorder="1"/>
    <xf numFmtId="0" fontId="6" fillId="3" borderId="49" xfId="0" applyFont="1" applyFill="1" applyBorder="1" applyAlignment="1">
      <alignment horizontal="left" vertical="center"/>
    </xf>
    <xf numFmtId="0" fontId="0" fillId="0" borderId="35" xfId="0" applyFont="1" applyBorder="1" applyAlignment="1">
      <alignment vertical="center"/>
    </xf>
    <xf numFmtId="0" fontId="0" fillId="0" borderId="4" xfId="0" applyFont="1" applyBorder="1" applyAlignment="1">
      <alignment vertical="center"/>
    </xf>
    <xf numFmtId="0" fontId="2" fillId="2" borderId="1" xfId="0" applyFont="1" applyFill="1" applyBorder="1" applyAlignment="1">
      <alignment horizontal="center"/>
    </xf>
    <xf numFmtId="0" fontId="0" fillId="0" borderId="0" xfId="0" applyFont="1" applyAlignment="1">
      <alignment horizontal="center"/>
    </xf>
    <xf numFmtId="0" fontId="4" fillId="2" borderId="1" xfId="0" applyFont="1" applyFill="1" applyBorder="1" applyAlignment="1">
      <alignment horizontal="center"/>
    </xf>
    <xf numFmtId="0" fontId="5" fillId="2" borderId="1" xfId="0" applyFont="1" applyFill="1" applyBorder="1" applyAlignment="1">
      <alignment horizontal="center"/>
    </xf>
    <xf numFmtId="0" fontId="9" fillId="3" borderId="49" xfId="0" applyFont="1" applyFill="1" applyBorder="1" applyAlignment="1">
      <alignment horizontal="left" vertical="center"/>
    </xf>
    <xf numFmtId="0" fontId="6" fillId="3" borderId="71" xfId="0" applyFont="1" applyFill="1" applyBorder="1" applyAlignment="1">
      <alignment horizontal="left" vertical="center"/>
    </xf>
    <xf numFmtId="0" fontId="0" fillId="0" borderId="58" xfId="0" applyFont="1" applyBorder="1" applyAlignment="1">
      <alignment vertical="center"/>
    </xf>
    <xf numFmtId="0" fontId="16" fillId="14" borderId="23" xfId="0" applyFont="1" applyFill="1" applyBorder="1" applyAlignment="1">
      <alignment horizontal="center"/>
    </xf>
    <xf numFmtId="0" fontId="17" fillId="0" borderId="24" xfId="0" applyFont="1" applyBorder="1"/>
    <xf numFmtId="0" fontId="17" fillId="0" borderId="25" xfId="0" applyFont="1" applyBorder="1"/>
    <xf numFmtId="0" fontId="17" fillId="0" borderId="26" xfId="0" applyFont="1" applyBorder="1"/>
    <xf numFmtId="0" fontId="17" fillId="0" borderId="27" xfId="0" applyFont="1" applyBorder="1"/>
    <xf numFmtId="0" fontId="17" fillId="0" borderId="28" xfId="0" applyFont="1" applyBorder="1"/>
    <xf numFmtId="0" fontId="17" fillId="0" borderId="30" xfId="0" applyFont="1" applyBorder="1"/>
    <xf numFmtId="0" fontId="17" fillId="0" borderId="31" xfId="0" applyFont="1" applyBorder="1"/>
    <xf numFmtId="0" fontId="17" fillId="0" borderId="32" xfId="0" applyFont="1" applyBorder="1"/>
    <xf numFmtId="0" fontId="5" fillId="17" borderId="49" xfId="0" applyFont="1" applyFill="1" applyBorder="1" applyAlignment="1">
      <alignment horizontal="center"/>
    </xf>
    <xf numFmtId="0" fontId="17" fillId="0" borderId="35" xfId="0" applyFont="1" applyBorder="1"/>
    <xf numFmtId="0" fontId="20" fillId="17" borderId="0" xfId="0" applyFont="1" applyFill="1" applyAlignment="1">
      <alignment horizontal="center"/>
    </xf>
    <xf numFmtId="0" fontId="0" fillId="0" borderId="0" xfId="0" applyFont="1" applyAlignment="1"/>
    <xf numFmtId="0" fontId="6" fillId="17" borderId="34" xfId="0" applyFont="1" applyFill="1" applyBorder="1" applyAlignment="1">
      <alignment horizontal="center"/>
    </xf>
    <xf numFmtId="0" fontId="17" fillId="0" borderId="36" xfId="0" applyFont="1" applyBorder="1"/>
    <xf numFmtId="0" fontId="7" fillId="17" borderId="38" xfId="0" applyFont="1" applyFill="1" applyBorder="1" applyAlignment="1"/>
    <xf numFmtId="0" fontId="17" fillId="0" borderId="39" xfId="0" applyFont="1" applyBorder="1"/>
    <xf numFmtId="0" fontId="17" fillId="0" borderId="37" xfId="0" applyFont="1" applyBorder="1"/>
    <xf numFmtId="0" fontId="7" fillId="17" borderId="42" xfId="0" applyFont="1" applyFill="1" applyBorder="1" applyAlignment="1"/>
    <xf numFmtId="0" fontId="17" fillId="0" borderId="43" xfId="0" applyFont="1" applyBorder="1"/>
    <xf numFmtId="0" fontId="17" fillId="0" borderId="41" xfId="0" applyFont="1" applyBorder="1"/>
    <xf numFmtId="0" fontId="7" fillId="17" borderId="46" xfId="0" applyFont="1" applyFill="1" applyBorder="1" applyAlignment="1"/>
    <xf numFmtId="0" fontId="17" fillId="0" borderId="47" xfId="0" applyFont="1" applyBorder="1"/>
    <xf numFmtId="0" fontId="17" fillId="0" borderId="45" xfId="0" applyFont="1" applyBorder="1"/>
    <xf numFmtId="0" fontId="24" fillId="3" borderId="42" xfId="0" applyFont="1" applyFill="1" applyBorder="1" applyAlignment="1">
      <alignment horizontal="center"/>
    </xf>
    <xf numFmtId="0" fontId="24" fillId="4" borderId="42" xfId="0" applyFont="1" applyFill="1" applyBorder="1" applyAlignment="1">
      <alignment horizontal="center"/>
    </xf>
    <xf numFmtId="0" fontId="24" fillId="4" borderId="42" xfId="0" applyFont="1" applyFill="1" applyBorder="1" applyAlignment="1">
      <alignment horizontal="center" wrapText="1"/>
    </xf>
    <xf numFmtId="0" fontId="6" fillId="3" borderId="42" xfId="0" applyFont="1" applyFill="1" applyBorder="1" applyAlignment="1">
      <alignment horizontal="center"/>
    </xf>
    <xf numFmtId="0" fontId="6" fillId="4" borderId="42" xfId="0" applyFont="1" applyFill="1" applyBorder="1" applyAlignment="1">
      <alignment horizontal="center"/>
    </xf>
    <xf numFmtId="0" fontId="6" fillId="4" borderId="46" xfId="0" applyFont="1" applyFill="1" applyBorder="1" applyAlignment="1">
      <alignment horizontal="center" wrapText="1"/>
    </xf>
    <xf numFmtId="0" fontId="6" fillId="4" borderId="42" xfId="0" applyFont="1" applyFill="1" applyBorder="1" applyAlignment="1">
      <alignment horizontal="center" wrapText="1"/>
    </xf>
    <xf numFmtId="0" fontId="24" fillId="4" borderId="78" xfId="0" applyFont="1" applyFill="1" applyBorder="1" applyAlignment="1">
      <alignment horizontal="center" wrapText="1"/>
    </xf>
    <xf numFmtId="0" fontId="17" fillId="0" borderId="79" xfId="0" applyFont="1" applyBorder="1"/>
    <xf numFmtId="0" fontId="5" fillId="0" borderId="42" xfId="0" applyFont="1" applyBorder="1" applyAlignment="1">
      <alignment horizontal="center"/>
    </xf>
    <xf numFmtId="0" fontId="24" fillId="4" borderId="82" xfId="0" applyFont="1" applyFill="1" applyBorder="1" applyAlignment="1">
      <alignment horizontal="center" wrapText="1"/>
    </xf>
    <xf numFmtId="0" fontId="17" fillId="0" borderId="83" xfId="0" applyFont="1" applyBorder="1"/>
    <xf numFmtId="0" fontId="25" fillId="19" borderId="0" xfId="0" applyFont="1" applyFill="1" applyAlignment="1">
      <alignment horizontal="center"/>
    </xf>
    <xf numFmtId="0" fontId="5" fillId="19" borderId="0" xfId="0" applyFont="1" applyFill="1" applyAlignment="1">
      <alignment horizontal="center"/>
    </xf>
    <xf numFmtId="0" fontId="5" fillId="19" borderId="0" xfId="0" applyFont="1" applyFill="1" applyAlignment="1"/>
    <xf numFmtId="0" fontId="24" fillId="3" borderId="73" xfId="0" applyFont="1" applyFill="1" applyBorder="1" applyAlignment="1">
      <alignment horizontal="center" vertical="center"/>
    </xf>
    <xf numFmtId="0" fontId="17" fillId="0" borderId="74" xfId="0" applyFont="1" applyBorder="1" applyAlignment="1">
      <alignment vertical="center"/>
    </xf>
    <xf numFmtId="0" fontId="17" fillId="0" borderId="75" xfId="0" applyFont="1" applyBorder="1" applyAlignment="1">
      <alignment vertical="center"/>
    </xf>
    <xf numFmtId="0" fontId="24" fillId="4" borderId="78" xfId="0" applyFont="1" applyFill="1" applyBorder="1" applyAlignment="1">
      <alignment horizontal="center" vertical="center"/>
    </xf>
    <xf numFmtId="0" fontId="17" fillId="0" borderId="43" xfId="0" applyFont="1" applyBorder="1" applyAlignment="1">
      <alignment vertical="center"/>
    </xf>
    <xf numFmtId="0" fontId="17" fillId="0" borderId="79" xfId="0" applyFont="1" applyBorder="1" applyAlignment="1">
      <alignment vertical="center"/>
    </xf>
    <xf numFmtId="164" fontId="4" fillId="0" borderId="42" xfId="0" applyNumberFormat="1" applyFont="1" applyBorder="1" applyAlignment="1">
      <alignment horizontal="center" vertical="center" wrapText="1"/>
    </xf>
    <xf numFmtId="0" fontId="47" fillId="2" borderId="102" xfId="0" applyFont="1" applyFill="1" applyBorder="1" applyAlignment="1">
      <alignment horizontal="center"/>
    </xf>
    <xf numFmtId="0" fontId="48" fillId="0" borderId="102" xfId="0" applyFont="1" applyBorder="1" applyAlignment="1">
      <alignment horizontal="center"/>
    </xf>
    <xf numFmtId="0" fontId="6" fillId="3" borderId="42" xfId="0" applyFont="1" applyFill="1" applyBorder="1" applyAlignment="1">
      <alignment horizontal="center" vertical="center"/>
    </xf>
    <xf numFmtId="0" fontId="6" fillId="4" borderId="42" xfId="0" applyFont="1" applyFill="1" applyBorder="1" applyAlignment="1">
      <alignment horizontal="center" vertical="center"/>
    </xf>
    <xf numFmtId="0" fontId="4" fillId="0" borderId="42" xfId="0" applyFont="1" applyBorder="1" applyAlignment="1">
      <alignment horizontal="center"/>
    </xf>
    <xf numFmtId="0" fontId="2" fillId="2" borderId="23" xfId="0" applyFont="1" applyFill="1" applyBorder="1" applyAlignment="1">
      <alignment horizontal="center" vertical="center"/>
    </xf>
    <xf numFmtId="0" fontId="9" fillId="3" borderId="66" xfId="0" applyFont="1" applyFill="1" applyBorder="1" applyAlignment="1">
      <alignment horizontal="center" vertical="center"/>
    </xf>
    <xf numFmtId="0" fontId="17" fillId="0" borderId="40" xfId="0" applyFont="1" applyBorder="1"/>
    <xf numFmtId="0" fontId="6" fillId="4" borderId="89" xfId="0" applyFont="1" applyFill="1" applyBorder="1" applyAlignment="1">
      <alignment horizontal="center" vertical="center"/>
    </xf>
    <xf numFmtId="0" fontId="17" fillId="0" borderId="44" xfId="0" applyFont="1" applyBorder="1"/>
    <xf numFmtId="0" fontId="8" fillId="4" borderId="89" xfId="0" applyFont="1" applyFill="1" applyBorder="1" applyAlignment="1">
      <alignment horizontal="center" vertical="center" wrapText="1"/>
    </xf>
    <xf numFmtId="164" fontId="4" fillId="0" borderId="66" xfId="0" applyNumberFormat="1" applyFont="1" applyBorder="1" applyAlignment="1">
      <alignment horizontal="center" vertical="center" wrapText="1"/>
    </xf>
    <xf numFmtId="0" fontId="2" fillId="2" borderId="53" xfId="0" applyFont="1" applyFill="1" applyBorder="1" applyAlignment="1">
      <alignment horizontal="center" vertical="center"/>
    </xf>
    <xf numFmtId="0" fontId="17" fillId="0" borderId="54" xfId="0" applyFont="1" applyBorder="1"/>
    <xf numFmtId="0" fontId="17" fillId="0" borderId="55" xfId="0" applyFont="1" applyBorder="1"/>
    <xf numFmtId="0" fontId="9" fillId="3" borderId="73" xfId="0" applyFont="1" applyFill="1" applyBorder="1" applyAlignment="1">
      <alignment horizontal="center" vertical="center"/>
    </xf>
    <xf numFmtId="0" fontId="17" fillId="0" borderId="74" xfId="0" applyFont="1" applyBorder="1"/>
    <xf numFmtId="0" fontId="17" fillId="0" borderId="75" xfId="0" applyFont="1" applyBorder="1"/>
    <xf numFmtId="0" fontId="6" fillId="4" borderId="78" xfId="0" applyFont="1" applyFill="1" applyBorder="1" applyAlignment="1">
      <alignment horizontal="center" vertical="center"/>
    </xf>
    <xf numFmtId="0" fontId="8" fillId="4" borderId="78" xfId="0" applyFont="1" applyFill="1" applyBorder="1" applyAlignment="1">
      <alignment horizontal="center" vertical="center" wrapText="1"/>
    </xf>
    <xf numFmtId="0" fontId="44" fillId="3" borderId="73" xfId="0" applyFont="1" applyFill="1" applyBorder="1" applyAlignment="1">
      <alignment horizontal="center" vertical="center"/>
    </xf>
    <xf numFmtId="0" fontId="45" fillId="0" borderId="74" xfId="0" applyFont="1" applyBorder="1" applyAlignment="1">
      <alignment vertical="center"/>
    </xf>
    <xf numFmtId="0" fontId="45" fillId="0" borderId="75" xfId="0" applyFont="1" applyBorder="1" applyAlignment="1">
      <alignment vertical="center"/>
    </xf>
    <xf numFmtId="0" fontId="9" fillId="3" borderId="42" xfId="0" applyFont="1" applyFill="1" applyBorder="1" applyAlignment="1">
      <alignment horizontal="center" vertical="center"/>
    </xf>
    <xf numFmtId="0" fontId="17" fillId="0" borderId="41" xfId="0" applyFont="1" applyBorder="1" applyAlignment="1">
      <alignment vertical="center"/>
    </xf>
    <xf numFmtId="0" fontId="8" fillId="4" borderId="42" xfId="0" applyFont="1" applyFill="1" applyBorder="1" applyAlignment="1">
      <alignment horizontal="center" vertical="center" wrapText="1"/>
    </xf>
    <xf numFmtId="0" fontId="2" fillId="4" borderId="73" xfId="0" applyFont="1" applyFill="1" applyBorder="1" applyAlignment="1">
      <alignment horizontal="center" vertical="center"/>
    </xf>
    <xf numFmtId="0" fontId="6" fillId="3" borderId="99" xfId="0" applyFont="1" applyFill="1" applyBorder="1" applyAlignment="1">
      <alignment horizontal="center" vertical="center"/>
    </xf>
    <xf numFmtId="0" fontId="17" fillId="0" borderId="100" xfId="0" applyFont="1" applyBorder="1"/>
    <xf numFmtId="0" fontId="17" fillId="0" borderId="101" xfId="0" applyFont="1" applyBorder="1"/>
    <xf numFmtId="0" fontId="17" fillId="0" borderId="72" xfId="0" applyFont="1" applyBorder="1"/>
    <xf numFmtId="165" fontId="22" fillId="0" borderId="103" xfId="0" applyNumberFormat="1" applyFont="1" applyBorder="1"/>
    <xf numFmtId="166" fontId="22" fillId="0" borderId="103" xfId="0" applyNumberFormat="1" applyFont="1" applyBorder="1"/>
    <xf numFmtId="0" fontId="22" fillId="0" borderId="0" xfId="0" applyFont="1" applyAlignment="1">
      <alignment horizontal="center" vertical="center"/>
    </xf>
    <xf numFmtId="0" fontId="22" fillId="0" borderId="103" xfId="0" applyFont="1" applyBorder="1" applyAlignment="1">
      <alignment horizontal="center" vertical="center"/>
    </xf>
    <xf numFmtId="3" fontId="22" fillId="0" borderId="103" xfId="0" applyNumberFormat="1" applyFont="1" applyBorder="1" applyAlignment="1">
      <alignment horizontal="center" vertical="center"/>
    </xf>
    <xf numFmtId="0" fontId="0" fillId="0" borderId="0" xfId="0" applyFont="1" applyAlignment="1">
      <alignment horizontal="center" vertical="center"/>
    </xf>
    <xf numFmtId="0" fontId="22" fillId="17" borderId="0" xfId="0" applyFont="1" applyFill="1" applyAlignment="1">
      <alignment horizontal="center" vertical="center"/>
    </xf>
    <xf numFmtId="0" fontId="22" fillId="0" borderId="103" xfId="0" applyFont="1" applyBorder="1" applyAlignment="1"/>
    <xf numFmtId="0" fontId="22" fillId="0" borderId="106" xfId="0" applyFont="1" applyBorder="1" applyAlignment="1">
      <alignment horizontal="center" vertical="center"/>
    </xf>
    <xf numFmtId="165" fontId="22" fillId="0" borderId="109" xfId="0" applyNumberFormat="1" applyFont="1" applyBorder="1"/>
    <xf numFmtId="0" fontId="22" fillId="0" borderId="111" xfId="0" applyFont="1" applyBorder="1" applyAlignment="1"/>
    <xf numFmtId="165" fontId="22" fillId="0" borderId="111" xfId="0" applyNumberFormat="1" applyFont="1" applyBorder="1"/>
    <xf numFmtId="165" fontId="22" fillId="0" borderId="112" xfId="0" applyNumberFormat="1" applyFont="1" applyBorder="1"/>
    <xf numFmtId="165" fontId="22" fillId="0" borderId="115" xfId="0" applyNumberFormat="1" applyFont="1" applyBorder="1"/>
    <xf numFmtId="0" fontId="22" fillId="0" borderId="115" xfId="0" applyFont="1" applyBorder="1" applyAlignment="1">
      <alignment horizontal="center" vertical="center"/>
    </xf>
    <xf numFmtId="166" fontId="22" fillId="0" borderId="115" xfId="0" applyNumberFormat="1" applyFont="1" applyBorder="1"/>
    <xf numFmtId="165" fontId="22" fillId="0" borderId="116" xfId="0" applyNumberFormat="1" applyFont="1" applyBorder="1"/>
    <xf numFmtId="0" fontId="20" fillId="0" borderId="118" xfId="0" applyFont="1" applyBorder="1"/>
    <xf numFmtId="0" fontId="20" fillId="0" borderId="118" xfId="0" applyFont="1" applyBorder="1" applyAlignment="1">
      <alignment horizontal="center" vertical="center"/>
    </xf>
    <xf numFmtId="0" fontId="20" fillId="0" borderId="119" xfId="0" applyFont="1" applyBorder="1"/>
    <xf numFmtId="0" fontId="20" fillId="0" borderId="103" xfId="0" applyFont="1" applyBorder="1" applyAlignment="1">
      <alignment horizontal="center" vertical="center"/>
    </xf>
    <xf numFmtId="165" fontId="20" fillId="0" borderId="103" xfId="0" applyNumberFormat="1" applyFont="1" applyBorder="1"/>
    <xf numFmtId="0" fontId="0" fillId="0" borderId="100" xfId="0" applyFont="1" applyBorder="1" applyAlignment="1">
      <alignment horizontal="left"/>
    </xf>
    <xf numFmtId="0" fontId="0" fillId="0" borderId="101" xfId="0" applyFont="1" applyBorder="1" applyAlignment="1">
      <alignment horizontal="left"/>
    </xf>
    <xf numFmtId="0" fontId="47" fillId="0" borderId="99" xfId="0" applyFont="1" applyBorder="1" applyAlignment="1">
      <alignment horizontal="left" vertical="center"/>
    </xf>
    <xf numFmtId="0" fontId="20" fillId="0" borderId="117" xfId="0" applyFont="1" applyBorder="1" applyAlignment="1">
      <alignment horizontal="center" vertical="center"/>
    </xf>
    <xf numFmtId="0" fontId="22" fillId="0" borderId="113" xfId="0" applyFont="1" applyBorder="1" applyAlignment="1">
      <alignment horizontal="center" vertical="center"/>
    </xf>
    <xf numFmtId="0" fontId="22" fillId="0" borderId="108" xfId="0" applyFont="1" applyBorder="1" applyAlignment="1">
      <alignment horizontal="center" vertical="center"/>
    </xf>
    <xf numFmtId="0" fontId="9" fillId="0" borderId="133" xfId="0" applyFont="1" applyBorder="1" applyAlignment="1">
      <alignment horizontal="center" vertical="center"/>
    </xf>
    <xf numFmtId="0" fontId="9" fillId="0" borderId="134" xfId="0" applyFont="1" applyBorder="1" applyAlignment="1"/>
    <xf numFmtId="0" fontId="6" fillId="0" borderId="133" xfId="0" applyFont="1" applyBorder="1" applyAlignment="1">
      <alignment horizontal="center" vertical="center"/>
    </xf>
    <xf numFmtId="0" fontId="9" fillId="0" borderId="134" xfId="0" applyFont="1" applyBorder="1" applyAlignment="1">
      <alignment horizontal="center" vertical="center"/>
    </xf>
    <xf numFmtId="0" fontId="20" fillId="0" borderId="132" xfId="0" applyFont="1" applyBorder="1" applyAlignment="1">
      <alignment horizontal="center" vertical="center"/>
    </xf>
    <xf numFmtId="0" fontId="20" fillId="0" borderId="123" xfId="0" applyFont="1" applyBorder="1"/>
    <xf numFmtId="0" fontId="20" fillId="0" borderId="123" xfId="0" applyFont="1" applyBorder="1" applyAlignment="1">
      <alignment horizontal="center" vertical="center"/>
    </xf>
    <xf numFmtId="0" fontId="20" fillId="0" borderId="124" xfId="0" applyFont="1" applyBorder="1"/>
    <xf numFmtId="0" fontId="20" fillId="0" borderId="135" xfId="0" applyFont="1" applyBorder="1" applyAlignment="1"/>
    <xf numFmtId="0" fontId="20" fillId="0" borderId="136" xfId="0" applyFont="1" applyBorder="1" applyAlignment="1"/>
    <xf numFmtId="0" fontId="22" fillId="0" borderId="125" xfId="0" applyFont="1" applyBorder="1" applyAlignment="1"/>
    <xf numFmtId="0" fontId="22" fillId="0" borderId="126" xfId="0" applyFont="1" applyBorder="1" applyAlignment="1"/>
    <xf numFmtId="0" fontId="22" fillId="0" borderId="104" xfId="0" applyFont="1" applyBorder="1" applyAlignment="1"/>
    <xf numFmtId="0" fontId="22" fillId="0" borderId="137" xfId="0" applyFont="1" applyBorder="1" applyAlignment="1">
      <alignment horizontal="center" vertical="center"/>
    </xf>
    <xf numFmtId="165" fontId="22" fillId="0" borderId="138" xfId="0" applyNumberFormat="1" applyFont="1" applyBorder="1"/>
    <xf numFmtId="0" fontId="22" fillId="0" borderId="138" xfId="0" applyFont="1" applyBorder="1" applyAlignment="1">
      <alignment horizontal="center" vertical="center"/>
    </xf>
    <xf numFmtId="166" fontId="22" fillId="0" borderId="138" xfId="0" applyNumberFormat="1" applyFont="1" applyBorder="1"/>
    <xf numFmtId="165" fontId="22" fillId="0" borderId="139" xfId="0" applyNumberFormat="1" applyFont="1" applyBorder="1"/>
    <xf numFmtId="0" fontId="20" fillId="17" borderId="99" xfId="0" applyFont="1" applyFill="1" applyBorder="1" applyAlignment="1">
      <alignment horizontal="left" vertical="center"/>
    </xf>
    <xf numFmtId="0" fontId="20" fillId="0" borderId="100" xfId="0" applyFont="1" applyBorder="1" applyAlignment="1"/>
    <xf numFmtId="3" fontId="22" fillId="0" borderId="138" xfId="0" applyNumberFormat="1" applyFont="1" applyBorder="1" applyAlignment="1">
      <alignment horizontal="center" vertical="center"/>
    </xf>
    <xf numFmtId="3" fontId="20" fillId="17" borderId="118" xfId="0" applyNumberFormat="1" applyFont="1" applyFill="1" applyBorder="1" applyAlignment="1">
      <alignment horizontal="center" vertical="center"/>
    </xf>
    <xf numFmtId="0" fontId="20" fillId="22" borderId="140" xfId="0" applyFont="1" applyFill="1" applyBorder="1" applyAlignment="1"/>
    <xf numFmtId="0" fontId="20" fillId="22" borderId="141" xfId="0" applyFont="1" applyFill="1" applyBorder="1" applyAlignment="1"/>
    <xf numFmtId="3" fontId="20" fillId="22" borderId="141" xfId="0" applyNumberFormat="1" applyFont="1" applyFill="1" applyBorder="1" applyAlignment="1">
      <alignment horizontal="center" vertical="center"/>
    </xf>
    <xf numFmtId="165" fontId="20" fillId="22" borderId="141" xfId="0" applyNumberFormat="1" applyFont="1" applyFill="1" applyBorder="1"/>
    <xf numFmtId="165" fontId="20" fillId="22" borderId="142" xfId="0" applyNumberFormat="1" applyFont="1" applyFill="1" applyBorder="1"/>
    <xf numFmtId="0" fontId="22" fillId="0" borderId="130" xfId="0" applyFont="1" applyBorder="1" applyAlignment="1"/>
    <xf numFmtId="0" fontId="22" fillId="0" borderId="131" xfId="0" applyFont="1" applyBorder="1" applyAlignment="1"/>
    <xf numFmtId="0" fontId="22" fillId="0" borderId="114" xfId="0" applyFont="1" applyBorder="1" applyAlignment="1"/>
    <xf numFmtId="3" fontId="22" fillId="0" borderId="115" xfId="0" applyNumberFormat="1" applyFont="1" applyBorder="1" applyAlignment="1">
      <alignment horizontal="center" vertical="center"/>
    </xf>
    <xf numFmtId="165" fontId="20" fillId="22" borderId="119" xfId="0" applyNumberFormat="1" applyFont="1" applyFill="1" applyBorder="1"/>
    <xf numFmtId="0" fontId="20" fillId="22" borderId="132" xfId="0" applyFont="1" applyFill="1" applyBorder="1" applyAlignment="1"/>
    <xf numFmtId="0" fontId="20" fillId="22" borderId="123" xfId="0" applyFont="1" applyFill="1" applyBorder="1" applyAlignment="1"/>
    <xf numFmtId="3" fontId="20" fillId="22" borderId="123" xfId="0" applyNumberFormat="1" applyFont="1" applyFill="1" applyBorder="1" applyAlignment="1">
      <alignment horizontal="center" vertical="center"/>
    </xf>
    <xf numFmtId="165" fontId="20" fillId="22" borderId="123" xfId="0" applyNumberFormat="1" applyFont="1" applyFill="1" applyBorder="1"/>
    <xf numFmtId="0" fontId="9" fillId="20" borderId="99" xfId="0" applyFont="1" applyFill="1" applyBorder="1" applyAlignment="1">
      <alignment horizontal="center"/>
    </xf>
    <xf numFmtId="0" fontId="9" fillId="20" borderId="100" xfId="0" applyFont="1" applyFill="1" applyBorder="1" applyAlignment="1">
      <alignment horizontal="center"/>
    </xf>
    <xf numFmtId="0" fontId="9" fillId="20" borderId="101" xfId="0" applyFont="1" applyFill="1" applyBorder="1" applyAlignment="1">
      <alignment horizontal="center"/>
    </xf>
    <xf numFmtId="44" fontId="9" fillId="20" borderId="72" xfId="0" applyNumberFormat="1" applyFont="1" applyFill="1" applyBorder="1" applyAlignment="1"/>
    <xf numFmtId="0" fontId="47" fillId="21" borderId="99" xfId="0" applyFont="1" applyFill="1" applyBorder="1" applyAlignment="1">
      <alignment horizontal="center" vertical="center"/>
    </xf>
    <xf numFmtId="0" fontId="0" fillId="21" borderId="100" xfId="0" applyFont="1" applyFill="1" applyBorder="1" applyAlignment="1">
      <alignment horizontal="center" vertical="center"/>
    </xf>
    <xf numFmtId="0" fontId="0" fillId="21" borderId="101" xfId="0" applyFont="1" applyFill="1" applyBorder="1" applyAlignment="1">
      <alignment horizontal="center" vertical="center"/>
    </xf>
    <xf numFmtId="0" fontId="20" fillId="23" borderId="100" xfId="0" applyFont="1" applyFill="1" applyBorder="1" applyAlignment="1"/>
    <xf numFmtId="0" fontId="20" fillId="23" borderId="136" xfId="0" applyFont="1" applyFill="1" applyBorder="1" applyAlignment="1"/>
    <xf numFmtId="165" fontId="20" fillId="23" borderId="119" xfId="0" applyNumberFormat="1" applyFont="1" applyFill="1" applyBorder="1"/>
    <xf numFmtId="0" fontId="0" fillId="23" borderId="100" xfId="0" applyFont="1" applyFill="1" applyBorder="1" applyAlignment="1"/>
    <xf numFmtId="0" fontId="0" fillId="23" borderId="136" xfId="0" applyFont="1" applyFill="1" applyBorder="1" applyAlignment="1"/>
    <xf numFmtId="165" fontId="22" fillId="23" borderId="118" xfId="0" applyNumberFormat="1" applyFont="1" applyFill="1" applyBorder="1"/>
    <xf numFmtId="165" fontId="22" fillId="23" borderId="119" xfId="0" applyNumberFormat="1" applyFont="1" applyFill="1" applyBorder="1"/>
    <xf numFmtId="165" fontId="20" fillId="23" borderId="118" xfId="0" applyNumberFormat="1" applyFont="1" applyFill="1" applyBorder="1"/>
    <xf numFmtId="0" fontId="20" fillId="0" borderId="143" xfId="0" applyFont="1" applyBorder="1" applyAlignment="1"/>
    <xf numFmtId="0" fontId="0" fillId="0" borderId="120" xfId="0" applyFont="1" applyBorder="1" applyAlignment="1"/>
    <xf numFmtId="0" fontId="0" fillId="0" borderId="144" xfId="0" applyFont="1" applyBorder="1" applyAlignment="1"/>
    <xf numFmtId="0" fontId="20" fillId="17" borderId="121" xfId="0" applyFont="1" applyFill="1" applyBorder="1" applyAlignment="1">
      <alignment horizontal="left" vertical="center"/>
    </xf>
    <xf numFmtId="0" fontId="20" fillId="23" borderId="122" xfId="0" applyFont="1" applyFill="1" applyBorder="1" applyAlignment="1"/>
    <xf numFmtId="0" fontId="20" fillId="23" borderId="145" xfId="0" applyFont="1" applyFill="1" applyBorder="1" applyAlignment="1"/>
    <xf numFmtId="0" fontId="1" fillId="17" borderId="141" xfId="0" applyFont="1" applyFill="1" applyBorder="1" applyAlignment="1">
      <alignment horizontal="center" vertical="center"/>
    </xf>
    <xf numFmtId="165" fontId="1" fillId="23" borderId="141" xfId="0" applyNumberFormat="1" applyFont="1" applyFill="1" applyBorder="1"/>
    <xf numFmtId="165" fontId="20" fillId="23" borderId="142" xfId="0" applyNumberFormat="1" applyFont="1" applyFill="1" applyBorder="1"/>
    <xf numFmtId="0" fontId="22" fillId="0" borderId="105" xfId="0" applyFont="1" applyBorder="1" applyAlignment="1">
      <alignment horizontal="center" vertical="center"/>
    </xf>
    <xf numFmtId="0" fontId="22" fillId="0" borderId="106" xfId="0" applyFont="1" applyBorder="1" applyAlignment="1"/>
    <xf numFmtId="165" fontId="22" fillId="0" borderId="106" xfId="0" applyNumberFormat="1" applyFont="1" applyBorder="1"/>
    <xf numFmtId="166" fontId="22" fillId="0" borderId="106" xfId="0" applyNumberFormat="1" applyFont="1" applyBorder="1"/>
    <xf numFmtId="165" fontId="22" fillId="0" borderId="107" xfId="0" applyNumberFormat="1" applyFont="1" applyBorder="1"/>
    <xf numFmtId="0" fontId="22" fillId="0" borderId="110" xfId="0" applyFont="1" applyBorder="1" applyAlignment="1">
      <alignment horizontal="center" vertical="center"/>
    </xf>
    <xf numFmtId="0" fontId="22" fillId="0" borderId="111" xfId="0" applyFont="1" applyBorder="1" applyAlignment="1">
      <alignment horizontal="center" vertical="center"/>
    </xf>
    <xf numFmtId="166" fontId="22" fillId="0" borderId="111" xfId="0" applyNumberFormat="1" applyFont="1" applyBorder="1"/>
    <xf numFmtId="0" fontId="46" fillId="0" borderId="99" xfId="0" applyFont="1" applyBorder="1" applyAlignment="1">
      <alignment horizontal="left" vertical="center"/>
    </xf>
    <xf numFmtId="0" fontId="20" fillId="0" borderId="127" xfId="0" applyFont="1" applyBorder="1" applyAlignment="1">
      <alignment horizontal="center" vertical="center"/>
    </xf>
    <xf numFmtId="0" fontId="20" fillId="0" borderId="128" xfId="0" applyFont="1" applyBorder="1" applyAlignment="1">
      <alignment horizontal="center" vertical="center"/>
    </xf>
    <xf numFmtId="0" fontId="20" fillId="0" borderId="129" xfId="0" applyFont="1" applyBorder="1" applyAlignment="1">
      <alignment horizontal="center" vertical="center"/>
    </xf>
    <xf numFmtId="0" fontId="20" fillId="0" borderId="120" xfId="0" applyFont="1" applyBorder="1" applyAlignment="1">
      <alignment horizontal="center" vertical="center"/>
    </xf>
    <xf numFmtId="0" fontId="20" fillId="0" borderId="58" xfId="0" applyFont="1" applyBorder="1" applyAlignment="1">
      <alignment horizontal="center" vertical="center"/>
    </xf>
    <xf numFmtId="0" fontId="20" fillId="0" borderId="58" xfId="0" applyFont="1" applyBorder="1" applyAlignment="1"/>
    <xf numFmtId="0" fontId="5" fillId="4" borderId="146" xfId="0" applyFont="1" applyFill="1" applyBorder="1" applyAlignment="1">
      <alignment horizontal="center" vertical="center"/>
    </xf>
    <xf numFmtId="0" fontId="5" fillId="4" borderId="147" xfId="0" applyFont="1" applyFill="1" applyBorder="1" applyAlignment="1">
      <alignment horizontal="center" vertical="center"/>
    </xf>
    <xf numFmtId="0" fontId="5" fillId="4" borderId="147" xfId="0" applyFont="1" applyFill="1" applyBorder="1" applyAlignment="1">
      <alignment horizontal="justify" vertical="center"/>
    </xf>
    <xf numFmtId="0" fontId="5" fillId="0" borderId="147" xfId="0" applyFont="1" applyBorder="1" applyAlignment="1">
      <alignment horizontal="justify" vertical="center"/>
    </xf>
    <xf numFmtId="0" fontId="5" fillId="0" borderId="148" xfId="0" applyFont="1" applyBorder="1" applyAlignment="1">
      <alignment horizontal="justify" vertical="center"/>
    </xf>
    <xf numFmtId="0" fontId="42" fillId="0" borderId="149" xfId="0" applyFont="1" applyBorder="1" applyAlignment="1">
      <alignment horizontal="justify" vertical="center"/>
    </xf>
    <xf numFmtId="0" fontId="5" fillId="0" borderId="133" xfId="0" applyFont="1" applyBorder="1" applyAlignment="1">
      <alignment horizontal="justify" vertical="center"/>
    </xf>
    <xf numFmtId="0" fontId="5" fillId="0" borderId="149" xfId="0" applyFont="1" applyBorder="1" applyAlignment="1">
      <alignment horizontal="justify" vertical="center"/>
    </xf>
    <xf numFmtId="0" fontId="5" fillId="0" borderId="147" xfId="0" applyFont="1" applyBorder="1" applyAlignment="1">
      <alignment horizontal="center" vertical="center"/>
    </xf>
    <xf numFmtId="0" fontId="5" fillId="0" borderId="147" xfId="0" applyFont="1" applyBorder="1" applyAlignment="1">
      <alignment horizontal="left" vertical="center"/>
    </xf>
    <xf numFmtId="0" fontId="5" fillId="0" borderId="150" xfId="0" applyFont="1" applyBorder="1" applyAlignment="1">
      <alignment horizontal="left" vertical="center"/>
    </xf>
    <xf numFmtId="0" fontId="5" fillId="0" borderId="151" xfId="0" applyFont="1" applyBorder="1" applyAlignment="1">
      <alignment horizontal="left" vertical="center"/>
    </xf>
    <xf numFmtId="0" fontId="5" fillId="0" borderId="152" xfId="0" applyFont="1" applyBorder="1" applyAlignment="1">
      <alignment horizontal="left" vertical="center"/>
    </xf>
    <xf numFmtId="0" fontId="7" fillId="0" borderId="103" xfId="0" applyFont="1" applyBorder="1" applyAlignment="1">
      <alignment horizontal="center" vertical="center"/>
    </xf>
    <xf numFmtId="0" fontId="7" fillId="0" borderId="103" xfId="0" applyFont="1" applyBorder="1" applyAlignment="1">
      <alignment horizontal="justify" vertical="center" wrapText="1"/>
    </xf>
    <xf numFmtId="0" fontId="7" fillId="0" borderId="103" xfId="0" applyFont="1" applyBorder="1" applyAlignment="1">
      <alignment horizontal="center" vertical="center" wrapText="1"/>
    </xf>
    <xf numFmtId="1" fontId="7" fillId="0" borderId="103" xfId="0" applyNumberFormat="1" applyFont="1" applyBorder="1" applyAlignment="1">
      <alignment horizontal="center" vertical="center"/>
    </xf>
    <xf numFmtId="167" fontId="7" fillId="0" borderId="103" xfId="0" applyNumberFormat="1" applyFont="1" applyBorder="1" applyAlignment="1">
      <alignment vertical="center"/>
    </xf>
    <xf numFmtId="164" fontId="7" fillId="0" borderId="103" xfId="0" applyNumberFormat="1" applyFont="1" applyBorder="1" applyAlignment="1">
      <alignment horizontal="center" vertical="center"/>
    </xf>
    <xf numFmtId="0" fontId="43" fillId="0" borderId="103" xfId="0" applyFont="1" applyBorder="1" applyAlignment="1">
      <alignment horizontal="justify" vertical="center" wrapText="1"/>
    </xf>
    <xf numFmtId="0" fontId="7" fillId="19" borderId="103" xfId="0" applyFont="1" applyFill="1" applyBorder="1" applyAlignment="1">
      <alignment horizontal="center" vertical="center"/>
    </xf>
    <xf numFmtId="0" fontId="7" fillId="19" borderId="103" xfId="0" applyFont="1" applyFill="1" applyBorder="1" applyAlignment="1">
      <alignment horizontal="justify" vertical="center" wrapText="1"/>
    </xf>
    <xf numFmtId="0" fontId="7" fillId="19" borderId="103" xfId="0" applyFont="1" applyFill="1" applyBorder="1" applyAlignment="1">
      <alignment horizontal="center" vertical="center" wrapText="1"/>
    </xf>
    <xf numFmtId="0" fontId="5" fillId="0" borderId="103" xfId="0" applyFont="1" applyBorder="1" applyAlignment="1">
      <alignment horizontal="justify" vertical="center" wrapText="1"/>
    </xf>
    <xf numFmtId="0" fontId="5" fillId="2" borderId="103" xfId="0" applyFont="1" applyFill="1" applyBorder="1" applyAlignment="1">
      <alignment horizontal="justify" vertical="center" wrapText="1"/>
    </xf>
    <xf numFmtId="0" fontId="7" fillId="0" borderId="105" xfId="0" applyFont="1" applyBorder="1" applyAlignment="1">
      <alignment horizontal="center" vertical="center"/>
    </xf>
    <xf numFmtId="0" fontId="7" fillId="0" borderId="106" xfId="0" applyFont="1" applyBorder="1" applyAlignment="1">
      <alignment horizontal="center" vertical="center"/>
    </xf>
    <xf numFmtId="0" fontId="7" fillId="0" borderId="106" xfId="0" applyFont="1" applyBorder="1" applyAlignment="1">
      <alignment horizontal="justify" vertical="center" wrapText="1"/>
    </xf>
    <xf numFmtId="0" fontId="7" fillId="0" borderId="106" xfId="0" applyFont="1" applyBorder="1" applyAlignment="1">
      <alignment horizontal="center" vertical="center" wrapText="1"/>
    </xf>
    <xf numFmtId="1" fontId="7" fillId="0" borderId="106" xfId="0" applyNumberFormat="1" applyFont="1" applyBorder="1" applyAlignment="1">
      <alignment horizontal="center" vertical="center"/>
    </xf>
    <xf numFmtId="167" fontId="7" fillId="0" borderId="106" xfId="0" applyNumberFormat="1" applyFont="1" applyBorder="1" applyAlignment="1">
      <alignment vertical="center"/>
    </xf>
    <xf numFmtId="164" fontId="7" fillId="0" borderId="106" xfId="0" applyNumberFormat="1" applyFont="1" applyBorder="1" applyAlignment="1">
      <alignment horizontal="center" vertical="center"/>
    </xf>
    <xf numFmtId="164" fontId="7" fillId="0" borderId="107" xfId="0" applyNumberFormat="1" applyFont="1" applyBorder="1" applyAlignment="1">
      <alignment horizontal="center" vertical="center"/>
    </xf>
    <xf numFmtId="0" fontId="7" fillId="0" borderId="108" xfId="0" applyFont="1" applyBorder="1" applyAlignment="1">
      <alignment horizontal="center" vertical="center"/>
    </xf>
    <xf numFmtId="164" fontId="7" fillId="0" borderId="109" xfId="0" applyNumberFormat="1" applyFont="1" applyBorder="1" applyAlignment="1">
      <alignment horizontal="center" vertical="center"/>
    </xf>
    <xf numFmtId="0" fontId="7" fillId="0" borderId="110" xfId="0" applyFont="1" applyBorder="1" applyAlignment="1">
      <alignment horizontal="center" vertical="center"/>
    </xf>
    <xf numFmtId="0" fontId="7" fillId="19" borderId="111" xfId="0" applyFont="1" applyFill="1" applyBorder="1" applyAlignment="1">
      <alignment horizontal="center" vertical="center"/>
    </xf>
    <xf numFmtId="0" fontId="7" fillId="19" borderId="111" xfId="0" applyFont="1" applyFill="1" applyBorder="1" applyAlignment="1">
      <alignment horizontal="justify" vertical="center" wrapText="1"/>
    </xf>
    <xf numFmtId="0" fontId="7" fillId="19" borderId="111" xfId="0" applyFont="1" applyFill="1" applyBorder="1" applyAlignment="1">
      <alignment horizontal="center" vertical="center" wrapText="1"/>
    </xf>
    <xf numFmtId="1" fontId="7" fillId="0" borderId="111" xfId="0" applyNumberFormat="1" applyFont="1" applyBorder="1" applyAlignment="1">
      <alignment horizontal="center" vertical="center"/>
    </xf>
    <xf numFmtId="0" fontId="7" fillId="0" borderId="111" xfId="0" applyFont="1" applyBorder="1" applyAlignment="1">
      <alignment horizontal="center" vertical="center"/>
    </xf>
    <xf numFmtId="167" fontId="7" fillId="0" borderId="111" xfId="0" applyNumberFormat="1" applyFont="1" applyBorder="1" applyAlignment="1">
      <alignment vertical="center"/>
    </xf>
    <xf numFmtId="164" fontId="7" fillId="0" borderId="111" xfId="0" applyNumberFormat="1" applyFont="1" applyBorder="1" applyAlignment="1">
      <alignment horizontal="center" vertical="center"/>
    </xf>
    <xf numFmtId="164" fontId="7" fillId="0" borderId="112" xfId="0" applyNumberFormat="1" applyFont="1" applyBorder="1" applyAlignment="1">
      <alignment horizontal="center" vertical="center"/>
    </xf>
  </cellXfs>
  <cellStyles count="1">
    <cellStyle name="Normal" xfId="0" builtinId="0"/>
  </cellStyles>
  <dxfs count="10">
    <dxf>
      <font>
        <strike/>
        <color rgb="FF595959"/>
      </font>
      <fill>
        <patternFill patternType="solid">
          <fgColor rgb="FFF2F2F2"/>
          <bgColor rgb="FFF2F2F2"/>
        </patternFill>
      </fill>
    </dxf>
    <dxf>
      <font>
        <color theme="1"/>
      </font>
      <fill>
        <patternFill patternType="solid">
          <fgColor rgb="FFE2EFD9"/>
          <bgColor rgb="FFE2EFD9"/>
        </patternFill>
      </fill>
    </dxf>
    <dxf>
      <fill>
        <patternFill patternType="solid">
          <fgColor rgb="FFFCE5CD"/>
          <bgColor rgb="FFFCE5CD"/>
        </patternFill>
      </fill>
    </dxf>
    <dxf>
      <fill>
        <patternFill patternType="solid">
          <fgColor rgb="FFB7E1CD"/>
          <bgColor rgb="FFB7E1CD"/>
        </patternFill>
      </fill>
    </dxf>
    <dxf>
      <fill>
        <patternFill patternType="solid">
          <fgColor rgb="FFFCE5CD"/>
          <bgColor rgb="FFFCE5CD"/>
        </patternFill>
      </fill>
    </dxf>
    <dxf>
      <fill>
        <patternFill patternType="solid">
          <fgColor rgb="FFB7E1CD"/>
          <bgColor rgb="FFB7E1CD"/>
        </patternFill>
      </fill>
    </dxf>
    <dxf>
      <fill>
        <patternFill patternType="solid">
          <fgColor rgb="FFFCE5CD"/>
          <bgColor rgb="FFFCE5CD"/>
        </patternFill>
      </fill>
    </dxf>
    <dxf>
      <fill>
        <patternFill patternType="solid">
          <fgColor rgb="FFB7E1CD"/>
          <bgColor rgb="FFB7E1CD"/>
        </patternFill>
      </fill>
    </dxf>
    <dxf>
      <font>
        <strike/>
        <color rgb="FF595959"/>
      </font>
      <fill>
        <patternFill patternType="solid">
          <fgColor rgb="FFF2F2F2"/>
          <bgColor rgb="FFF2F2F2"/>
        </patternFill>
      </fill>
    </dxf>
    <dxf>
      <font>
        <color theme="1"/>
      </font>
      <fill>
        <patternFill patternType="solid">
          <fgColor rgb="FFE2EFD9"/>
          <bgColor rgb="FFE2EFD9"/>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www.amazon.com.br/Cortador-Tubos-Pvc-Diametro-Mtx/dp/B07D4RJTJ8/ref=asc_df_B07D4RJTJ8?mcid=c47c9a1c74dd363b956517afc99becaa&amp;tag=googleshopp00-20&amp;linkCode=df0&amp;hvadid=709857067623&amp;hvpos=&amp;hvnetw=g&amp;hvrand=3631811209505148458&amp;hvpone=&amp;hvptwo=&amp;hvqmt=&amp;hvdev=c&amp;hvdvcmdl=&amp;hvlocint=&amp;hvlocphy=9101447&amp;hvtargid=pla-894420659188&amp;psc=1&amp;language=pt_BR&amp;gad_source=1" TargetMode="External"/><Relationship Id="rId1" Type="http://schemas.openxmlformats.org/officeDocument/2006/relationships/hyperlink" Target="https://www.amazon.com.br/Hidr%C3%A1ulica-Multifuncional-Instala%C3%A7%C3%A3o-Torneiras-Nautilus/dp/B0DHR2MD8V/ref=asc_df_B0DHR2MD8V?mcid=c822de62bf60386bad2f8180fab963e3&amp;tag=googleshopp00-20&amp;linkCode=df0&amp;hvadid=709984458209&amp;hvpos=&amp;hvnetw=g&amp;hvrand=7108421375378956248&amp;hvpone=&amp;hvptwo=&amp;hvqmt=&amp;hvdev=c&amp;hvdvcmdl=&amp;hvlocint=&amp;hvlocphy=9101447&amp;hvtargid=pla-2376000295904&amp;psc=1&amp;language=pt_BR&amp;gad_source=1"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tabColor theme="8"/>
    <pageSetUpPr fitToPage="1"/>
  </sheetPr>
  <dimension ref="A1:AB933"/>
  <sheetViews>
    <sheetView tabSelected="1" workbookViewId="0">
      <selection activeCell="H10" sqref="H10:H11"/>
    </sheetView>
  </sheetViews>
  <sheetFormatPr defaultColWidth="14.42578125" defaultRowHeight="15"/>
  <cols>
    <col min="1" max="1" width="21.28515625" customWidth="1"/>
    <col min="2" max="2" width="26.42578125" customWidth="1"/>
    <col min="3" max="3" width="21.85546875" hidden="1" customWidth="1"/>
    <col min="4" max="4" width="75.140625" customWidth="1"/>
    <col min="5" max="5" width="16.85546875" customWidth="1"/>
    <col min="6" max="6" width="19.85546875" customWidth="1"/>
    <col min="7" max="7" width="8.5703125" customWidth="1"/>
    <col min="8" max="8" width="20.5703125" customWidth="1"/>
    <col min="9" max="9" width="19" customWidth="1"/>
    <col min="10" max="10" width="8.7109375" customWidth="1"/>
    <col min="11" max="11" width="8.42578125" customWidth="1"/>
    <col min="17" max="17" width="15.5703125" customWidth="1"/>
    <col min="18" max="18" width="36.42578125" customWidth="1"/>
    <col min="19" max="19" width="12.28515625" customWidth="1"/>
    <col min="20" max="28" width="8.7109375" customWidth="1"/>
  </cols>
  <sheetData>
    <row r="1" spans="1:28" ht="19.5">
      <c r="A1" s="654" t="s">
        <v>0</v>
      </c>
      <c r="B1" s="655"/>
      <c r="C1" s="655"/>
      <c r="D1" s="655"/>
      <c r="E1" s="655"/>
      <c r="F1" s="655"/>
      <c r="G1" s="655"/>
      <c r="H1" s="655"/>
      <c r="I1" s="1"/>
      <c r="J1" s="2"/>
      <c r="K1" s="2"/>
      <c r="Q1" s="2"/>
      <c r="R1" s="2"/>
      <c r="S1" s="2"/>
      <c r="T1" s="2"/>
      <c r="U1" s="2"/>
      <c r="V1" s="2"/>
      <c r="W1" s="2"/>
      <c r="X1" s="2"/>
      <c r="Y1" s="2"/>
      <c r="Z1" s="2"/>
      <c r="AA1" s="2"/>
      <c r="AB1" s="2"/>
    </row>
    <row r="2" spans="1:28">
      <c r="A2" s="656" t="s">
        <v>1</v>
      </c>
      <c r="B2" s="655"/>
      <c r="C2" s="655"/>
      <c r="D2" s="655"/>
      <c r="E2" s="655"/>
      <c r="F2" s="655"/>
      <c r="G2" s="655"/>
      <c r="H2" s="655"/>
      <c r="I2" s="1"/>
      <c r="J2" s="2"/>
      <c r="K2" s="2"/>
      <c r="Q2" s="2"/>
      <c r="R2" s="2"/>
      <c r="S2" s="2"/>
      <c r="T2" s="2"/>
      <c r="U2" s="2"/>
      <c r="V2" s="2"/>
      <c r="W2" s="2"/>
      <c r="X2" s="2"/>
      <c r="Y2" s="2"/>
      <c r="Z2" s="2"/>
      <c r="AA2" s="2"/>
      <c r="AB2" s="2"/>
    </row>
    <row r="3" spans="1:28">
      <c r="A3" s="456"/>
      <c r="B3" s="637"/>
      <c r="C3" s="637"/>
      <c r="D3" s="456"/>
      <c r="E3" s="637"/>
      <c r="F3" s="637"/>
      <c r="G3" s="637"/>
      <c r="H3" s="638"/>
      <c r="I3" s="1"/>
      <c r="J3" s="2"/>
      <c r="K3" s="2"/>
      <c r="Q3" s="2"/>
      <c r="R3" s="2"/>
      <c r="S3" s="2"/>
      <c r="T3" s="2"/>
      <c r="U3" s="2"/>
      <c r="V3" s="2"/>
      <c r="W3" s="2"/>
      <c r="X3" s="2"/>
      <c r="Y3" s="2"/>
      <c r="Z3" s="2"/>
      <c r="AA3" s="2"/>
      <c r="AB3" s="2"/>
    </row>
    <row r="4" spans="1:28">
      <c r="A4" s="657" t="s">
        <v>2</v>
      </c>
      <c r="B4" s="655"/>
      <c r="C4" s="655"/>
      <c r="D4" s="655"/>
      <c r="E4" s="655"/>
      <c r="F4" s="655"/>
      <c r="G4" s="655"/>
      <c r="H4" s="655"/>
      <c r="I4" s="1"/>
      <c r="J4" s="2"/>
      <c r="K4" s="2"/>
      <c r="Q4" s="2"/>
      <c r="R4" s="2"/>
      <c r="S4" s="2"/>
      <c r="T4" s="2"/>
      <c r="U4" s="2"/>
      <c r="V4" s="2"/>
      <c r="W4" s="2"/>
      <c r="X4" s="2"/>
      <c r="Y4" s="2"/>
      <c r="Z4" s="2"/>
      <c r="AA4" s="2"/>
      <c r="AB4" s="2"/>
    </row>
    <row r="5" spans="1:28" ht="15.75" thickBot="1">
      <c r="A5" s="4"/>
      <c r="B5" s="3"/>
      <c r="C5" s="3"/>
      <c r="D5" s="4"/>
      <c r="E5" s="3"/>
      <c r="F5" s="3"/>
      <c r="G5" s="3"/>
      <c r="H5" s="3"/>
      <c r="I5" s="1"/>
      <c r="J5" s="2"/>
      <c r="K5" s="2"/>
      <c r="Q5" s="2"/>
      <c r="R5" s="2"/>
      <c r="S5" s="2"/>
      <c r="T5" s="2"/>
      <c r="U5" s="2"/>
      <c r="V5" s="2"/>
      <c r="W5" s="2"/>
      <c r="X5" s="2"/>
      <c r="Y5" s="2"/>
      <c r="Z5" s="2"/>
      <c r="AA5" s="2"/>
      <c r="AB5" s="2"/>
    </row>
    <row r="6" spans="1:28" ht="18.75">
      <c r="A6" s="628" t="s">
        <v>3</v>
      </c>
      <c r="B6" s="6"/>
      <c r="C6" s="6"/>
      <c r="D6" s="6"/>
      <c r="E6" s="6"/>
      <c r="F6" s="6"/>
      <c r="G6" s="6"/>
      <c r="H6" s="7"/>
      <c r="I6" s="1"/>
      <c r="J6" s="5"/>
      <c r="K6" s="2"/>
      <c r="Q6" s="2"/>
      <c r="R6" s="2"/>
      <c r="S6" s="2"/>
      <c r="T6" s="2"/>
      <c r="U6" s="2"/>
      <c r="V6" s="2"/>
      <c r="W6" s="2"/>
      <c r="X6" s="2"/>
      <c r="Y6" s="2"/>
      <c r="Z6" s="2"/>
      <c r="AA6" s="2"/>
      <c r="AB6" s="2"/>
    </row>
    <row r="7" spans="1:28">
      <c r="A7" s="3"/>
      <c r="B7" s="3"/>
      <c r="C7" s="3"/>
      <c r="D7" s="4"/>
      <c r="E7" s="3"/>
      <c r="F7" s="3"/>
      <c r="G7" s="3"/>
      <c r="H7" s="5"/>
      <c r="I7" s="1"/>
      <c r="J7" s="2"/>
      <c r="K7" s="2"/>
      <c r="Q7" s="2"/>
      <c r="R7" s="2"/>
      <c r="S7" s="2"/>
      <c r="T7" s="2"/>
      <c r="U7" s="2"/>
      <c r="V7" s="2"/>
      <c r="W7" s="2"/>
      <c r="X7" s="2"/>
      <c r="Y7" s="2"/>
      <c r="Z7" s="2"/>
      <c r="AA7" s="2"/>
      <c r="AB7" s="2"/>
    </row>
    <row r="8" spans="1:28" ht="18.75">
      <c r="A8" s="8" t="s">
        <v>4</v>
      </c>
      <c r="B8" s="9"/>
      <c r="C8" s="9"/>
      <c r="D8" s="9"/>
      <c r="E8" s="9"/>
      <c r="F8" s="9"/>
      <c r="G8" s="9"/>
      <c r="H8" s="10"/>
      <c r="I8" s="1"/>
      <c r="J8" s="2"/>
      <c r="K8" s="2"/>
      <c r="Q8" s="2"/>
      <c r="R8" s="2"/>
      <c r="S8" s="2"/>
      <c r="T8" s="2"/>
      <c r="U8" s="2"/>
      <c r="V8" s="2"/>
      <c r="W8" s="2"/>
      <c r="X8" s="2"/>
      <c r="Y8" s="2"/>
      <c r="Z8" s="2"/>
      <c r="AA8" s="2"/>
      <c r="AB8" s="2"/>
    </row>
    <row r="9" spans="1:28" ht="30">
      <c r="A9" s="11" t="s">
        <v>5</v>
      </c>
      <c r="B9" s="11" t="s">
        <v>6</v>
      </c>
      <c r="C9" s="11" t="s">
        <v>7</v>
      </c>
      <c r="D9" s="11" t="s">
        <v>8</v>
      </c>
      <c r="E9" s="11" t="s">
        <v>9</v>
      </c>
      <c r="F9" s="12" t="s">
        <v>10</v>
      </c>
      <c r="G9" s="12" t="s">
        <v>11</v>
      </c>
      <c r="H9" s="13" t="s">
        <v>928</v>
      </c>
      <c r="I9" s="13" t="s">
        <v>12</v>
      </c>
      <c r="J9" s="13" t="s">
        <v>13</v>
      </c>
      <c r="Q9" s="14" t="s">
        <v>9</v>
      </c>
      <c r="R9" s="11" t="s">
        <v>8</v>
      </c>
      <c r="S9" s="12" t="s">
        <v>10</v>
      </c>
      <c r="T9" s="12" t="s">
        <v>11</v>
      </c>
      <c r="U9" s="12" t="s">
        <v>13</v>
      </c>
    </row>
    <row r="10" spans="1:28" ht="60">
      <c r="A10" s="15">
        <v>1</v>
      </c>
      <c r="B10" s="15" t="s">
        <v>14</v>
      </c>
      <c r="C10" s="15">
        <v>263266</v>
      </c>
      <c r="D10" s="16" t="s">
        <v>15</v>
      </c>
      <c r="E10" s="15" t="s">
        <v>4</v>
      </c>
      <c r="F10" s="17" t="s">
        <v>16</v>
      </c>
      <c r="G10" s="15" t="s">
        <v>17</v>
      </c>
      <c r="H10" s="15">
        <v>4</v>
      </c>
      <c r="I10" s="18">
        <f>VLOOKUP(B10,'RESUMO FUNCIONÁRIOS I'!$T$3:$W$10,4,FALSE)</f>
        <v>3</v>
      </c>
      <c r="J10" s="18">
        <f t="shared" ref="J10:J12" si="0">I10*H10</f>
        <v>12</v>
      </c>
      <c r="K10" s="18"/>
      <c r="Q10" s="18" t="e">
        <f t="shared" ref="Q10:Q20" ca="1" si="1">VLOOKUP(R10,$D$10:E933,2,FALSE)</f>
        <v>#NAME?</v>
      </c>
      <c r="R10" s="18" t="e">
        <f t="array" aca="1" ref="R10:R205" ca="1">UNIQUE(D10:D933)</f>
        <v>#NAME?</v>
      </c>
      <c r="S10" s="18" t="e">
        <f t="shared" ref="S10:S20" ca="1" si="2">VLOOKUP(R10,$D$10:F933,3,FALSE)</f>
        <v>#NAME?</v>
      </c>
      <c r="T10" s="14" t="e">
        <f t="shared" ref="T10:T20" ca="1" si="3">VLOOKUP(R10,$D$10:G933,4,FALSE)</f>
        <v>#NAME?</v>
      </c>
      <c r="U10" s="14">
        <f t="shared" ref="U10:U20" ca="1" si="4">SUMIF($D$10:D933,R10,$J$10:J933)</f>
        <v>0</v>
      </c>
    </row>
    <row r="11" spans="1:28" ht="30.75" thickBot="1">
      <c r="A11" s="15">
        <v>2</v>
      </c>
      <c r="B11" s="15" t="s">
        <v>14</v>
      </c>
      <c r="C11" s="15">
        <v>255987</v>
      </c>
      <c r="D11" s="19" t="s">
        <v>18</v>
      </c>
      <c r="E11" s="15" t="s">
        <v>4</v>
      </c>
      <c r="F11" s="17" t="s">
        <v>16</v>
      </c>
      <c r="G11" s="15" t="s">
        <v>17</v>
      </c>
      <c r="H11" s="15">
        <v>4</v>
      </c>
      <c r="I11" s="18">
        <f>VLOOKUP(B11,'RESUMO FUNCIONÁRIOS I'!$T$3:$W$10,4,FALSE)</f>
        <v>3</v>
      </c>
      <c r="J11" s="18">
        <f t="shared" si="0"/>
        <v>12</v>
      </c>
      <c r="K11" s="18"/>
      <c r="Q11" s="18" t="e">
        <f t="shared" ca="1" si="1"/>
        <v>#NAME?</v>
      </c>
      <c r="R11" s="18" t="e">
        <f ca="1"/>
        <v>#NAME?</v>
      </c>
      <c r="S11" s="18" t="e">
        <f t="shared" ca="1" si="2"/>
        <v>#NAME?</v>
      </c>
      <c r="T11" s="14" t="e">
        <f t="shared" ca="1" si="3"/>
        <v>#NAME?</v>
      </c>
      <c r="U11" s="14">
        <f t="shared" ca="1" si="4"/>
        <v>0</v>
      </c>
    </row>
    <row r="12" spans="1:28" ht="45.75" thickBot="1">
      <c r="A12" s="629">
        <v>3</v>
      </c>
      <c r="B12" s="629" t="s">
        <v>14</v>
      </c>
      <c r="C12" s="629">
        <v>439776</v>
      </c>
      <c r="D12" s="630" t="s">
        <v>20</v>
      </c>
      <c r="E12" s="629" t="s">
        <v>4</v>
      </c>
      <c r="F12" s="631" t="s">
        <v>16</v>
      </c>
      <c r="G12" s="629" t="s">
        <v>17</v>
      </c>
      <c r="H12" s="629">
        <v>2</v>
      </c>
      <c r="I12" s="18">
        <f>VLOOKUP(B12,'RESUMO FUNCIONÁRIOS I'!$T$3:$W$10,4,FALSE)</f>
        <v>3</v>
      </c>
      <c r="J12" s="18">
        <f t="shared" si="0"/>
        <v>6</v>
      </c>
      <c r="K12" s="18"/>
      <c r="Q12" s="18" t="e">
        <f t="shared" ca="1" si="1"/>
        <v>#NAME?</v>
      </c>
      <c r="R12" s="18" t="e">
        <f ca="1"/>
        <v>#NAME?</v>
      </c>
      <c r="S12" s="18" t="e">
        <f t="shared" ca="1" si="2"/>
        <v>#NAME?</v>
      </c>
      <c r="T12" s="14" t="e">
        <f t="shared" ca="1" si="3"/>
        <v>#NAME?</v>
      </c>
      <c r="U12" s="14">
        <f t="shared" ca="1" si="4"/>
        <v>0</v>
      </c>
    </row>
    <row r="13" spans="1:28" ht="19.5" thickBot="1">
      <c r="A13" s="632" t="s">
        <v>22</v>
      </c>
      <c r="B13" s="633"/>
      <c r="C13" s="633"/>
      <c r="D13" s="633"/>
      <c r="E13" s="633"/>
      <c r="F13" s="633"/>
      <c r="G13" s="633"/>
      <c r="H13" s="634"/>
      <c r="I13" s="18"/>
      <c r="J13" s="18"/>
      <c r="K13" s="18"/>
      <c r="Q13" s="18" t="e">
        <f t="shared" ca="1" si="1"/>
        <v>#NAME?</v>
      </c>
      <c r="R13" s="18" t="e">
        <f ca="1"/>
        <v>#NAME?</v>
      </c>
      <c r="S13" s="18" t="e">
        <f t="shared" ca="1" si="2"/>
        <v>#NAME?</v>
      </c>
      <c r="T13" s="14" t="e">
        <f t="shared" ca="1" si="3"/>
        <v>#NAME?</v>
      </c>
      <c r="U13" s="14">
        <f t="shared" ca="1" si="4"/>
        <v>0</v>
      </c>
      <c r="V13" s="2"/>
      <c r="W13" s="2"/>
      <c r="X13" s="2"/>
      <c r="Y13" s="2"/>
      <c r="Z13" s="2"/>
      <c r="AA13" s="2"/>
      <c r="AB13" s="2"/>
    </row>
    <row r="14" spans="1:28" ht="15.75" thickBot="1">
      <c r="A14" s="20" t="s">
        <v>5</v>
      </c>
      <c r="B14" s="21" t="s">
        <v>6</v>
      </c>
      <c r="C14" s="21" t="s">
        <v>7</v>
      </c>
      <c r="D14" s="20"/>
      <c r="E14" s="21" t="s">
        <v>9</v>
      </c>
      <c r="F14" s="22" t="s">
        <v>10</v>
      </c>
      <c r="G14" s="22" t="s">
        <v>11</v>
      </c>
      <c r="H14" s="22" t="s">
        <v>23</v>
      </c>
      <c r="I14" s="18"/>
      <c r="J14" s="18"/>
      <c r="K14" s="18"/>
      <c r="Q14" s="18" t="e">
        <f t="shared" ca="1" si="1"/>
        <v>#NAME?</v>
      </c>
      <c r="R14" s="18" t="e">
        <f ca="1"/>
        <v>#NAME?</v>
      </c>
      <c r="S14" s="18" t="e">
        <f t="shared" ca="1" si="2"/>
        <v>#NAME?</v>
      </c>
      <c r="T14" s="14" t="e">
        <f t="shared" ca="1" si="3"/>
        <v>#NAME?</v>
      </c>
      <c r="U14" s="14">
        <f t="shared" ca="1" si="4"/>
        <v>0</v>
      </c>
      <c r="V14" s="2"/>
      <c r="W14" s="2"/>
      <c r="X14" s="2"/>
      <c r="Y14" s="2"/>
      <c r="Z14" s="2"/>
      <c r="AA14" s="2"/>
      <c r="AB14" s="2"/>
    </row>
    <row r="15" spans="1:28" ht="30">
      <c r="A15" s="15">
        <v>1</v>
      </c>
      <c r="B15" s="15" t="s">
        <v>14</v>
      </c>
      <c r="C15" s="15">
        <v>150242</v>
      </c>
      <c r="D15" s="19" t="s">
        <v>25</v>
      </c>
      <c r="E15" s="15" t="s">
        <v>26</v>
      </c>
      <c r="F15" s="17" t="s">
        <v>16</v>
      </c>
      <c r="G15" s="15" t="s">
        <v>27</v>
      </c>
      <c r="H15" s="15">
        <v>2</v>
      </c>
      <c r="I15" s="18">
        <f>VLOOKUP(B15,'RESUMO FUNCIONÁRIOS I'!$T$3:$W$10,4,FALSE)</f>
        <v>3</v>
      </c>
      <c r="J15" s="18">
        <f t="shared" ref="J15:J16" si="5">I15*H15</f>
        <v>6</v>
      </c>
      <c r="K15" s="18"/>
      <c r="Q15" s="18" t="e">
        <f t="shared" ca="1" si="1"/>
        <v>#NAME?</v>
      </c>
      <c r="R15" s="18" t="e">
        <f ca="1"/>
        <v>#NAME?</v>
      </c>
      <c r="S15" s="18" t="e">
        <f t="shared" ca="1" si="2"/>
        <v>#NAME?</v>
      </c>
      <c r="T15" s="14" t="e">
        <f t="shared" ca="1" si="3"/>
        <v>#NAME?</v>
      </c>
      <c r="U15" s="14">
        <f t="shared" ca="1" si="4"/>
        <v>0</v>
      </c>
      <c r="V15" s="2"/>
      <c r="W15" s="2"/>
      <c r="X15" s="2"/>
      <c r="Y15" s="2"/>
      <c r="Z15" s="2"/>
      <c r="AA15" s="2"/>
      <c r="AB15" s="2"/>
    </row>
    <row r="16" spans="1:28" ht="30">
      <c r="A16" s="15">
        <v>2</v>
      </c>
      <c r="B16" s="15" t="s">
        <v>14</v>
      </c>
      <c r="C16" s="15">
        <v>468649</v>
      </c>
      <c r="D16" s="19" t="s">
        <v>29</v>
      </c>
      <c r="E16" s="15" t="s">
        <v>26</v>
      </c>
      <c r="F16" s="17" t="s">
        <v>30</v>
      </c>
      <c r="G16" s="15" t="s">
        <v>27</v>
      </c>
      <c r="H16" s="15">
        <v>1</v>
      </c>
      <c r="I16" s="18">
        <f>VLOOKUP(B16,'RESUMO FUNCIONÁRIOS I'!$T$3:$W$10,4,FALSE)</f>
        <v>3</v>
      </c>
      <c r="J16" s="18">
        <f t="shared" si="5"/>
        <v>3</v>
      </c>
      <c r="K16" s="18"/>
      <c r="Q16" s="18" t="e">
        <f t="shared" ca="1" si="1"/>
        <v>#NAME?</v>
      </c>
      <c r="R16" s="18" t="e">
        <f ca="1"/>
        <v>#NAME?</v>
      </c>
      <c r="S16" s="18" t="e">
        <f t="shared" ca="1" si="2"/>
        <v>#NAME?</v>
      </c>
      <c r="T16" s="14" t="e">
        <f t="shared" ca="1" si="3"/>
        <v>#NAME?</v>
      </c>
      <c r="U16" s="14">
        <f t="shared" ca="1" si="4"/>
        <v>0</v>
      </c>
      <c r="V16" s="2"/>
      <c r="W16" s="2"/>
      <c r="X16" s="2"/>
      <c r="Y16" s="2"/>
      <c r="Z16" s="2"/>
      <c r="AA16" s="2"/>
      <c r="AB16" s="2"/>
    </row>
    <row r="17" spans="1:28" ht="37.5">
      <c r="A17" s="23" t="s">
        <v>31</v>
      </c>
      <c r="B17" s="24"/>
      <c r="C17" s="24"/>
      <c r="D17" s="24"/>
      <c r="E17" s="24"/>
      <c r="F17" s="24"/>
      <c r="G17" s="24"/>
      <c r="H17" s="25"/>
      <c r="I17" s="1"/>
      <c r="J17" s="14"/>
      <c r="K17" s="18"/>
      <c r="Q17" s="18" t="e">
        <f t="shared" ca="1" si="1"/>
        <v>#NAME?</v>
      </c>
      <c r="R17" s="18" t="e">
        <f ca="1"/>
        <v>#NAME?</v>
      </c>
      <c r="S17" s="18" t="e">
        <f t="shared" ca="1" si="2"/>
        <v>#NAME?</v>
      </c>
      <c r="T17" s="14" t="e">
        <f t="shared" ca="1" si="3"/>
        <v>#NAME?</v>
      </c>
      <c r="U17" s="14">
        <f t="shared" ca="1" si="4"/>
        <v>0</v>
      </c>
      <c r="V17" s="2"/>
      <c r="W17" s="2"/>
      <c r="X17" s="2"/>
      <c r="Y17" s="2"/>
      <c r="Z17" s="2"/>
      <c r="AA17" s="2"/>
      <c r="AB17" s="2"/>
    </row>
    <row r="18" spans="1:28">
      <c r="A18" s="26" t="s">
        <v>5</v>
      </c>
      <c r="B18" s="11" t="s">
        <v>6</v>
      </c>
      <c r="C18" s="11" t="s">
        <v>7</v>
      </c>
      <c r="D18" s="26" t="s">
        <v>8</v>
      </c>
      <c r="E18" s="11" t="s">
        <v>9</v>
      </c>
      <c r="F18" s="12" t="s">
        <v>10</v>
      </c>
      <c r="G18" s="12" t="s">
        <v>11</v>
      </c>
      <c r="H18" s="12" t="s">
        <v>23</v>
      </c>
      <c r="I18" s="1"/>
      <c r="K18" s="18"/>
      <c r="Q18" s="18" t="e">
        <f t="shared" ca="1" si="1"/>
        <v>#NAME?</v>
      </c>
      <c r="R18" s="18" t="e">
        <f ca="1"/>
        <v>#NAME?</v>
      </c>
      <c r="S18" s="18" t="e">
        <f t="shared" ca="1" si="2"/>
        <v>#NAME?</v>
      </c>
      <c r="T18" s="14" t="e">
        <f t="shared" ca="1" si="3"/>
        <v>#NAME?</v>
      </c>
      <c r="U18" s="14">
        <f t="shared" ca="1" si="4"/>
        <v>0</v>
      </c>
      <c r="V18" s="2"/>
      <c r="W18" s="2"/>
      <c r="X18" s="2"/>
      <c r="Y18" s="2"/>
      <c r="Z18" s="2"/>
      <c r="AA18" s="2"/>
      <c r="AB18" s="2"/>
    </row>
    <row r="19" spans="1:28" ht="60">
      <c r="A19" s="27">
        <v>1</v>
      </c>
      <c r="B19" s="27" t="s">
        <v>14</v>
      </c>
      <c r="C19" s="27">
        <v>469148</v>
      </c>
      <c r="D19" s="28" t="s">
        <v>32</v>
      </c>
      <c r="E19" s="27" t="s">
        <v>31</v>
      </c>
      <c r="F19" s="29" t="s">
        <v>30</v>
      </c>
      <c r="G19" s="27" t="s">
        <v>17</v>
      </c>
      <c r="H19" s="27">
        <v>1</v>
      </c>
      <c r="I19" s="1">
        <f>VLOOKUP(B19,'RESUMO FUNCIONÁRIOS I'!$T$3:$W$10,4,FALSE)</f>
        <v>3</v>
      </c>
      <c r="J19" s="14">
        <f t="shared" ref="J19:J21" si="6">I19*H19</f>
        <v>3</v>
      </c>
      <c r="K19" s="18"/>
      <c r="Q19" s="18" t="e">
        <f t="shared" ca="1" si="1"/>
        <v>#NAME?</v>
      </c>
      <c r="R19" s="18" t="e">
        <f ca="1"/>
        <v>#NAME?</v>
      </c>
      <c r="S19" s="18" t="e">
        <f t="shared" ca="1" si="2"/>
        <v>#NAME?</v>
      </c>
      <c r="T19" s="14" t="e">
        <f t="shared" ca="1" si="3"/>
        <v>#NAME?</v>
      </c>
      <c r="U19" s="14">
        <f t="shared" ca="1" si="4"/>
        <v>0</v>
      </c>
      <c r="V19" s="2"/>
      <c r="W19" s="2"/>
      <c r="X19" s="2"/>
      <c r="Y19" s="2"/>
      <c r="Z19" s="2"/>
      <c r="AA19" s="2"/>
      <c r="AB19" s="2"/>
    </row>
    <row r="20" spans="1:28">
      <c r="A20" s="30">
        <v>2</v>
      </c>
      <c r="B20" s="30" t="s">
        <v>14</v>
      </c>
      <c r="C20" s="31" t="s">
        <v>35</v>
      </c>
      <c r="D20" s="32" t="s">
        <v>33</v>
      </c>
      <c r="E20" s="30" t="s">
        <v>31</v>
      </c>
      <c r="F20" s="33" t="s">
        <v>30</v>
      </c>
      <c r="G20" s="30" t="s">
        <v>17</v>
      </c>
      <c r="H20" s="30">
        <v>1</v>
      </c>
      <c r="I20" s="1">
        <f>VLOOKUP(B20,'RESUMO FUNCIONÁRIOS I'!$T$3:$W$10,4,FALSE)</f>
        <v>3</v>
      </c>
      <c r="J20" s="14">
        <f t="shared" si="6"/>
        <v>3</v>
      </c>
      <c r="K20" s="18"/>
      <c r="Q20" s="18" t="e">
        <f t="shared" ca="1" si="1"/>
        <v>#NAME?</v>
      </c>
      <c r="R20" s="18" t="e">
        <f ca="1"/>
        <v>#NAME?</v>
      </c>
      <c r="S20" s="18" t="e">
        <f t="shared" ca="1" si="2"/>
        <v>#NAME?</v>
      </c>
      <c r="T20" s="14" t="e">
        <f t="shared" ca="1" si="3"/>
        <v>#NAME?</v>
      </c>
      <c r="U20" s="14">
        <f t="shared" ca="1" si="4"/>
        <v>0</v>
      </c>
    </row>
    <row r="21" spans="1:28">
      <c r="A21" s="30">
        <v>3</v>
      </c>
      <c r="B21" s="30" t="s">
        <v>14</v>
      </c>
      <c r="C21" s="31" t="s">
        <v>35</v>
      </c>
      <c r="D21" s="32" t="s">
        <v>34</v>
      </c>
      <c r="E21" s="30" t="s">
        <v>31</v>
      </c>
      <c r="F21" s="33" t="s">
        <v>30</v>
      </c>
      <c r="G21" s="30" t="s">
        <v>17</v>
      </c>
      <c r="H21" s="30">
        <v>1</v>
      </c>
      <c r="I21" s="1">
        <f>VLOOKUP(B21,'RESUMO FUNCIONÁRIOS I'!$T$3:$W$10,4,FALSE)</f>
        <v>3</v>
      </c>
      <c r="J21" s="14">
        <f t="shared" si="6"/>
        <v>3</v>
      </c>
      <c r="K21" s="18"/>
      <c r="Q21" s="18"/>
      <c r="R21" s="18" t="e">
        <f ca="1"/>
        <v>#NAME?</v>
      </c>
      <c r="S21" s="18"/>
      <c r="T21" s="14"/>
      <c r="U21" s="14"/>
    </row>
    <row r="22" spans="1:28" ht="15.75" thickBot="1">
      <c r="A22" s="34"/>
      <c r="B22" s="34"/>
      <c r="C22" s="34"/>
      <c r="D22" s="35"/>
      <c r="E22" s="34"/>
      <c r="F22" s="34"/>
      <c r="G22" s="34"/>
      <c r="H22" s="1"/>
      <c r="I22" s="1"/>
      <c r="J22" s="14"/>
      <c r="K22" s="18"/>
      <c r="Q22" s="18"/>
      <c r="R22" s="18" t="e">
        <f ca="1"/>
        <v>#NAME?</v>
      </c>
      <c r="S22" s="18"/>
      <c r="T22" s="14"/>
      <c r="U22" s="14"/>
    </row>
    <row r="23" spans="1:28" ht="19.5" thickBot="1">
      <c r="A23" s="658" t="s">
        <v>39</v>
      </c>
      <c r="B23" s="652"/>
      <c r="C23" s="652"/>
      <c r="D23" s="652"/>
      <c r="E23" s="652"/>
      <c r="F23" s="652"/>
      <c r="G23" s="652"/>
      <c r="H23" s="653"/>
      <c r="I23" s="1"/>
      <c r="J23" s="14">
        <f t="shared" ref="J23:J25" si="7">I23*H23</f>
        <v>0</v>
      </c>
      <c r="K23" s="18"/>
      <c r="Q23" s="18" t="e">
        <f t="shared" ref="Q23:Q200" ca="1" si="8">VLOOKUP(R23,$D$10:E944,2,FALSE)</f>
        <v>#NAME?</v>
      </c>
      <c r="R23" s="18" t="e">
        <f ca="1"/>
        <v>#NAME?</v>
      </c>
      <c r="S23" s="18" t="e">
        <f t="shared" ref="S23:S200" ca="1" si="9">VLOOKUP(R23,$D$10:F944,3,FALSE)</f>
        <v>#NAME?</v>
      </c>
      <c r="T23" s="14" t="e">
        <f t="shared" ref="T23:T200" ca="1" si="10">VLOOKUP(R23,$D$10:G944,4,FALSE)</f>
        <v>#NAME?</v>
      </c>
      <c r="U23" s="14">
        <f t="shared" ref="U23:U200" ca="1" si="11">SUMIF($D$10:D944,R23,$J$10:J944)</f>
        <v>0</v>
      </c>
    </row>
    <row r="24" spans="1:28" ht="19.5" thickBot="1">
      <c r="A24" s="36"/>
      <c r="B24" s="36"/>
      <c r="C24" s="36"/>
      <c r="D24" s="36"/>
      <c r="E24" s="36"/>
      <c r="F24" s="36"/>
      <c r="G24" s="36"/>
      <c r="H24" s="36"/>
      <c r="I24" s="1"/>
      <c r="J24" s="14">
        <f t="shared" si="7"/>
        <v>0</v>
      </c>
      <c r="K24" s="18"/>
      <c r="Q24" s="18" t="e">
        <f t="shared" ca="1" si="8"/>
        <v>#NAME?</v>
      </c>
      <c r="R24" s="18" t="e">
        <f ca="1"/>
        <v>#NAME?</v>
      </c>
      <c r="S24" s="18" t="e">
        <f t="shared" ca="1" si="9"/>
        <v>#NAME?</v>
      </c>
      <c r="T24" s="14" t="e">
        <f t="shared" ca="1" si="10"/>
        <v>#NAME?</v>
      </c>
      <c r="U24" s="14">
        <f t="shared" ca="1" si="11"/>
        <v>0</v>
      </c>
    </row>
    <row r="25" spans="1:28" ht="18.75">
      <c r="A25" s="8" t="s">
        <v>4</v>
      </c>
      <c r="B25" s="9"/>
      <c r="C25" s="9"/>
      <c r="D25" s="9"/>
      <c r="E25" s="9"/>
      <c r="F25" s="9"/>
      <c r="G25" s="9"/>
      <c r="H25" s="9"/>
      <c r="I25" s="1"/>
      <c r="J25" s="14">
        <f t="shared" si="7"/>
        <v>0</v>
      </c>
      <c r="K25" s="18"/>
      <c r="Q25" s="18" t="e">
        <f t="shared" ca="1" si="8"/>
        <v>#NAME?</v>
      </c>
      <c r="R25" s="18" t="e">
        <f ca="1"/>
        <v>#NAME?</v>
      </c>
      <c r="S25" s="18" t="e">
        <f t="shared" ca="1" si="9"/>
        <v>#NAME?</v>
      </c>
      <c r="T25" s="14" t="e">
        <f t="shared" ca="1" si="10"/>
        <v>#NAME?</v>
      </c>
      <c r="U25" s="14">
        <f t="shared" ca="1" si="11"/>
        <v>0</v>
      </c>
    </row>
    <row r="26" spans="1:28">
      <c r="A26" s="37" t="s">
        <v>5</v>
      </c>
      <c r="B26" s="11" t="s">
        <v>6</v>
      </c>
      <c r="C26" s="37" t="s">
        <v>7</v>
      </c>
      <c r="D26" s="11" t="s">
        <v>8</v>
      </c>
      <c r="E26" s="11" t="s">
        <v>9</v>
      </c>
      <c r="F26" s="12" t="s">
        <v>10</v>
      </c>
      <c r="G26" s="12" t="s">
        <v>11</v>
      </c>
      <c r="H26" s="12" t="s">
        <v>23</v>
      </c>
      <c r="I26" s="1"/>
      <c r="J26" s="14"/>
      <c r="K26" s="18"/>
      <c r="Q26" s="18" t="e">
        <f t="shared" ca="1" si="8"/>
        <v>#NAME?</v>
      </c>
      <c r="R26" s="18" t="e">
        <f ca="1"/>
        <v>#NAME?</v>
      </c>
      <c r="S26" s="18" t="e">
        <f t="shared" ca="1" si="9"/>
        <v>#NAME?</v>
      </c>
      <c r="T26" s="14" t="e">
        <f t="shared" ca="1" si="10"/>
        <v>#NAME?</v>
      </c>
      <c r="U26" s="14">
        <f t="shared" ca="1" si="11"/>
        <v>0</v>
      </c>
    </row>
    <row r="27" spans="1:28" ht="60">
      <c r="A27" s="15">
        <v>1</v>
      </c>
      <c r="B27" s="15" t="s">
        <v>44</v>
      </c>
      <c r="C27" s="15">
        <v>458140</v>
      </c>
      <c r="D27" s="38" t="s">
        <v>45</v>
      </c>
      <c r="E27" s="15" t="s">
        <v>4</v>
      </c>
      <c r="F27" s="17" t="s">
        <v>16</v>
      </c>
      <c r="G27" s="15" t="s">
        <v>17</v>
      </c>
      <c r="H27" s="15">
        <v>4</v>
      </c>
      <c r="I27" s="1">
        <f>VLOOKUP(B27,'RESUMO FUNCIONÁRIOS I'!$T$3:$W$10,4,FALSE)</f>
        <v>11</v>
      </c>
      <c r="J27" s="14">
        <f t="shared" ref="J27:J30" si="12">I27*H27</f>
        <v>44</v>
      </c>
      <c r="K27" s="18"/>
      <c r="Q27" s="18" t="e">
        <f t="shared" ca="1" si="8"/>
        <v>#NAME?</v>
      </c>
      <c r="R27" s="18" t="e">
        <f ca="1"/>
        <v>#NAME?</v>
      </c>
      <c r="S27" s="18" t="e">
        <f t="shared" ca="1" si="9"/>
        <v>#NAME?</v>
      </c>
      <c r="T27" s="14" t="e">
        <f t="shared" ca="1" si="10"/>
        <v>#NAME?</v>
      </c>
      <c r="U27" s="14">
        <f t="shared" ca="1" si="11"/>
        <v>0</v>
      </c>
    </row>
    <row r="28" spans="1:28" ht="45">
      <c r="A28" s="15">
        <v>2</v>
      </c>
      <c r="B28" s="15" t="s">
        <v>44</v>
      </c>
      <c r="C28" s="17">
        <v>477900</v>
      </c>
      <c r="D28" s="39" t="s">
        <v>47</v>
      </c>
      <c r="E28" s="15" t="s">
        <v>4</v>
      </c>
      <c r="F28" s="17" t="s">
        <v>16</v>
      </c>
      <c r="G28" s="17" t="s">
        <v>17</v>
      </c>
      <c r="H28" s="15">
        <v>4</v>
      </c>
      <c r="I28" s="1">
        <f>VLOOKUP(B28,'RESUMO FUNCIONÁRIOS I'!$T$3:$W$10,4,FALSE)</f>
        <v>11</v>
      </c>
      <c r="J28" s="14">
        <f t="shared" si="12"/>
        <v>44</v>
      </c>
      <c r="K28" s="18"/>
      <c r="Q28" s="18" t="e">
        <f t="shared" ca="1" si="8"/>
        <v>#NAME?</v>
      </c>
      <c r="R28" s="18" t="e">
        <f ca="1"/>
        <v>#NAME?</v>
      </c>
      <c r="S28" s="18" t="e">
        <f t="shared" ca="1" si="9"/>
        <v>#NAME?</v>
      </c>
      <c r="T28" s="14" t="e">
        <f t="shared" ca="1" si="10"/>
        <v>#NAME?</v>
      </c>
      <c r="U28" s="14">
        <f t="shared" ca="1" si="11"/>
        <v>0</v>
      </c>
    </row>
    <row r="29" spans="1:28" ht="45">
      <c r="A29" s="15">
        <v>3</v>
      </c>
      <c r="B29" s="15" t="s">
        <v>44</v>
      </c>
      <c r="C29" s="15">
        <v>439776</v>
      </c>
      <c r="D29" s="38" t="s">
        <v>49</v>
      </c>
      <c r="E29" s="15" t="s">
        <v>4</v>
      </c>
      <c r="F29" s="17" t="s">
        <v>16</v>
      </c>
      <c r="G29" s="15" t="s">
        <v>17</v>
      </c>
      <c r="H29" s="15">
        <v>2</v>
      </c>
      <c r="I29" s="1">
        <f>VLOOKUP(B29,'RESUMO FUNCIONÁRIOS I'!$T$3:$W$10,4,FALSE)</f>
        <v>11</v>
      </c>
      <c r="J29" s="14">
        <f t="shared" si="12"/>
        <v>22</v>
      </c>
      <c r="K29" s="18"/>
      <c r="Q29" s="18" t="e">
        <f t="shared" ca="1" si="8"/>
        <v>#NAME?</v>
      </c>
      <c r="R29" s="18" t="e">
        <f ca="1"/>
        <v>#NAME?</v>
      </c>
      <c r="S29" s="18" t="e">
        <f t="shared" ca="1" si="9"/>
        <v>#NAME?</v>
      </c>
      <c r="T29" s="14" t="e">
        <f t="shared" ca="1" si="10"/>
        <v>#NAME?</v>
      </c>
      <c r="U29" s="14">
        <f t="shared" ca="1" si="11"/>
        <v>0</v>
      </c>
    </row>
    <row r="30" spans="1:28" ht="18.75">
      <c r="A30" s="8" t="s">
        <v>22</v>
      </c>
      <c r="B30" s="11" t="s">
        <v>6</v>
      </c>
      <c r="C30" s="9"/>
      <c r="D30" s="9"/>
      <c r="E30" s="11" t="s">
        <v>9</v>
      </c>
      <c r="F30" s="9"/>
      <c r="G30" s="9"/>
      <c r="H30" s="9"/>
      <c r="I30" s="1"/>
      <c r="J30" s="14">
        <f t="shared" si="12"/>
        <v>0</v>
      </c>
      <c r="K30" s="18"/>
      <c r="Q30" s="18" t="e">
        <f t="shared" ca="1" si="8"/>
        <v>#NAME?</v>
      </c>
      <c r="R30" s="18" t="e">
        <f ca="1"/>
        <v>#NAME?</v>
      </c>
      <c r="S30" s="18" t="e">
        <f t="shared" ca="1" si="9"/>
        <v>#NAME?</v>
      </c>
      <c r="T30" s="14" t="e">
        <f t="shared" ca="1" si="10"/>
        <v>#NAME?</v>
      </c>
      <c r="U30" s="14">
        <f t="shared" ca="1" si="11"/>
        <v>0</v>
      </c>
    </row>
    <row r="31" spans="1:28">
      <c r="A31" s="11" t="s">
        <v>5</v>
      </c>
      <c r="B31" s="40" t="s">
        <v>44</v>
      </c>
      <c r="C31" s="11" t="s">
        <v>52</v>
      </c>
      <c r="D31" s="11" t="s">
        <v>8</v>
      </c>
      <c r="E31" s="40" t="s">
        <v>26</v>
      </c>
      <c r="F31" s="12" t="s">
        <v>10</v>
      </c>
      <c r="G31" s="12" t="s">
        <v>11</v>
      </c>
      <c r="H31" s="12" t="s">
        <v>23</v>
      </c>
      <c r="I31" s="1"/>
      <c r="J31" s="14"/>
      <c r="K31" s="18"/>
      <c r="Q31" s="18" t="e">
        <f t="shared" ca="1" si="8"/>
        <v>#NAME?</v>
      </c>
      <c r="R31" s="18" t="e">
        <f ca="1"/>
        <v>#NAME?</v>
      </c>
      <c r="S31" s="18" t="e">
        <f t="shared" ca="1" si="9"/>
        <v>#NAME?</v>
      </c>
      <c r="T31" s="14" t="e">
        <f t="shared" ca="1" si="10"/>
        <v>#NAME?</v>
      </c>
      <c r="U31" s="14">
        <f t="shared" ca="1" si="11"/>
        <v>0</v>
      </c>
    </row>
    <row r="32" spans="1:28" ht="30">
      <c r="A32" s="15">
        <v>1</v>
      </c>
      <c r="B32" s="15" t="s">
        <v>44</v>
      </c>
      <c r="C32" s="15">
        <v>150242</v>
      </c>
      <c r="D32" s="38" t="s">
        <v>54</v>
      </c>
      <c r="E32" s="15" t="s">
        <v>26</v>
      </c>
      <c r="F32" s="17" t="s">
        <v>16</v>
      </c>
      <c r="G32" s="15" t="s">
        <v>27</v>
      </c>
      <c r="H32" s="15">
        <v>2</v>
      </c>
      <c r="I32" s="1">
        <f>VLOOKUP(B32,'RESUMO FUNCIONÁRIOS I'!$T$3:$W$10,4,FALSE)</f>
        <v>11</v>
      </c>
      <c r="J32" s="14">
        <f t="shared" ref="J32:J41" si="13">I32*H32</f>
        <v>22</v>
      </c>
      <c r="K32" s="18"/>
      <c r="Q32" s="18" t="e">
        <f t="shared" ca="1" si="8"/>
        <v>#NAME?</v>
      </c>
      <c r="R32" s="18" t="e">
        <f ca="1"/>
        <v>#NAME?</v>
      </c>
      <c r="S32" s="18" t="e">
        <f t="shared" ca="1" si="9"/>
        <v>#NAME?</v>
      </c>
      <c r="T32" s="14" t="e">
        <f t="shared" ca="1" si="10"/>
        <v>#NAME?</v>
      </c>
      <c r="U32" s="14">
        <f t="shared" ca="1" si="11"/>
        <v>0</v>
      </c>
    </row>
    <row r="33" spans="1:21" ht="30">
      <c r="A33" s="15">
        <v>2</v>
      </c>
      <c r="B33" s="15" t="s">
        <v>44</v>
      </c>
      <c r="C33" s="15">
        <v>464769</v>
      </c>
      <c r="D33" s="38" t="s">
        <v>56</v>
      </c>
      <c r="E33" s="15" t="s">
        <v>26</v>
      </c>
      <c r="F33" s="17" t="s">
        <v>30</v>
      </c>
      <c r="G33" s="15" t="s">
        <v>27</v>
      </c>
      <c r="H33" s="15">
        <v>1</v>
      </c>
      <c r="I33" s="1">
        <f>VLOOKUP(B33,'RESUMO FUNCIONÁRIOS I'!$T$3:$W$10,4,FALSE)</f>
        <v>11</v>
      </c>
      <c r="J33" s="14">
        <f t="shared" si="13"/>
        <v>11</v>
      </c>
      <c r="K33" s="18"/>
      <c r="Q33" s="18" t="e">
        <f t="shared" ca="1" si="8"/>
        <v>#NAME?</v>
      </c>
      <c r="R33" s="18" t="e">
        <f ca="1"/>
        <v>#NAME?</v>
      </c>
      <c r="S33" s="18" t="e">
        <f t="shared" ca="1" si="9"/>
        <v>#NAME?</v>
      </c>
      <c r="T33" s="14" t="e">
        <f t="shared" ca="1" si="10"/>
        <v>#NAME?</v>
      </c>
      <c r="U33" s="14">
        <f t="shared" ca="1" si="11"/>
        <v>0</v>
      </c>
    </row>
    <row r="34" spans="1:21" ht="45">
      <c r="A34" s="15">
        <v>3</v>
      </c>
      <c r="B34" s="15" t="s">
        <v>44</v>
      </c>
      <c r="C34" s="15">
        <v>450515</v>
      </c>
      <c r="D34" s="38" t="s">
        <v>58</v>
      </c>
      <c r="E34" s="15" t="s">
        <v>26</v>
      </c>
      <c r="F34" s="17" t="s">
        <v>30</v>
      </c>
      <c r="G34" s="15" t="s">
        <v>17</v>
      </c>
      <c r="H34" s="15">
        <v>2</v>
      </c>
      <c r="I34" s="1"/>
      <c r="J34" s="14">
        <f t="shared" si="13"/>
        <v>0</v>
      </c>
      <c r="K34" s="18"/>
      <c r="Q34" s="18" t="e">
        <f t="shared" ca="1" si="8"/>
        <v>#NAME?</v>
      </c>
      <c r="R34" s="18" t="e">
        <f ca="1"/>
        <v>#NAME?</v>
      </c>
      <c r="S34" s="18" t="e">
        <f t="shared" ca="1" si="9"/>
        <v>#NAME?</v>
      </c>
      <c r="T34" s="14" t="e">
        <f t="shared" ca="1" si="10"/>
        <v>#NAME?</v>
      </c>
      <c r="U34" s="14">
        <f t="shared" ca="1" si="11"/>
        <v>0</v>
      </c>
    </row>
    <row r="35" spans="1:21" ht="30">
      <c r="A35" s="15">
        <v>4</v>
      </c>
      <c r="B35" s="15" t="s">
        <v>44</v>
      </c>
      <c r="C35" s="15">
        <v>337283</v>
      </c>
      <c r="D35" s="38" t="s">
        <v>60</v>
      </c>
      <c r="E35" s="15" t="s">
        <v>26</v>
      </c>
      <c r="F35" s="17" t="s">
        <v>16</v>
      </c>
      <c r="G35" s="15" t="s">
        <v>17</v>
      </c>
      <c r="H35" s="15">
        <v>4</v>
      </c>
      <c r="I35" s="1">
        <f>VLOOKUP(B34,'RESUMO FUNCIONÁRIOS I'!$T$3:$W$10,4,FALSE)</f>
        <v>11</v>
      </c>
      <c r="J35" s="14">
        <f t="shared" si="13"/>
        <v>44</v>
      </c>
      <c r="K35" s="18"/>
      <c r="Q35" s="18" t="e">
        <f t="shared" ca="1" si="8"/>
        <v>#NAME?</v>
      </c>
      <c r="R35" s="18" t="e">
        <f ca="1"/>
        <v>#NAME?</v>
      </c>
      <c r="S35" s="18" t="e">
        <f t="shared" ca="1" si="9"/>
        <v>#NAME?</v>
      </c>
      <c r="T35" s="14" t="e">
        <f t="shared" ca="1" si="10"/>
        <v>#NAME?</v>
      </c>
      <c r="U35" s="14">
        <f t="shared" ca="1" si="11"/>
        <v>0</v>
      </c>
    </row>
    <row r="36" spans="1:21" ht="60">
      <c r="A36" s="15">
        <v>5</v>
      </c>
      <c r="B36" s="15" t="s">
        <v>44</v>
      </c>
      <c r="C36" s="15">
        <v>384283</v>
      </c>
      <c r="D36" s="38" t="s">
        <v>43</v>
      </c>
      <c r="E36" s="15" t="s">
        <v>26</v>
      </c>
      <c r="F36" s="17" t="s">
        <v>30</v>
      </c>
      <c r="G36" s="15" t="s">
        <v>17</v>
      </c>
      <c r="H36" s="15">
        <v>1</v>
      </c>
      <c r="I36" s="1">
        <f>VLOOKUP(B35,'RESUMO FUNCIONÁRIOS I'!$T$3:$W$10,4,FALSE)</f>
        <v>11</v>
      </c>
      <c r="J36" s="14">
        <f t="shared" si="13"/>
        <v>11</v>
      </c>
      <c r="K36" s="18"/>
      <c r="Q36" s="18" t="e">
        <f t="shared" ca="1" si="8"/>
        <v>#NAME?</v>
      </c>
      <c r="R36" s="18" t="e">
        <f ca="1"/>
        <v>#NAME?</v>
      </c>
      <c r="S36" s="18" t="e">
        <f t="shared" ca="1" si="9"/>
        <v>#NAME?</v>
      </c>
      <c r="T36" s="14" t="e">
        <f t="shared" ca="1" si="10"/>
        <v>#NAME?</v>
      </c>
      <c r="U36" s="14">
        <f t="shared" ca="1" si="11"/>
        <v>0</v>
      </c>
    </row>
    <row r="37" spans="1:21" ht="30">
      <c r="A37" s="15">
        <v>6</v>
      </c>
      <c r="B37" s="15" t="s">
        <v>44</v>
      </c>
      <c r="C37" s="15">
        <v>355664</v>
      </c>
      <c r="D37" s="38" t="s">
        <v>63</v>
      </c>
      <c r="E37" s="15" t="s">
        <v>26</v>
      </c>
      <c r="F37" s="17" t="s">
        <v>16</v>
      </c>
      <c r="G37" s="15" t="s">
        <v>27</v>
      </c>
      <c r="H37" s="15">
        <f>2*4*12</f>
        <v>96</v>
      </c>
      <c r="I37" s="1">
        <f>VLOOKUP(B36,'RESUMO FUNCIONÁRIOS I'!$T$3:$W$10,4,FALSE)</f>
        <v>11</v>
      </c>
      <c r="J37" s="14">
        <f t="shared" si="13"/>
        <v>1056</v>
      </c>
      <c r="K37" s="18"/>
      <c r="Q37" s="18" t="e">
        <f t="shared" ca="1" si="8"/>
        <v>#NAME?</v>
      </c>
      <c r="R37" s="18" t="e">
        <f ca="1"/>
        <v>#NAME?</v>
      </c>
      <c r="S37" s="18" t="e">
        <f t="shared" ca="1" si="9"/>
        <v>#NAME?</v>
      </c>
      <c r="T37" s="14" t="e">
        <f t="shared" ca="1" si="10"/>
        <v>#NAME?</v>
      </c>
      <c r="U37" s="14">
        <f t="shared" ca="1" si="11"/>
        <v>0</v>
      </c>
    </row>
    <row r="38" spans="1:21" ht="30">
      <c r="A38" s="15">
        <v>7</v>
      </c>
      <c r="B38" s="15" t="s">
        <v>44</v>
      </c>
      <c r="C38" s="15">
        <v>318409</v>
      </c>
      <c r="D38" s="38" t="s">
        <v>65</v>
      </c>
      <c r="E38" s="15" t="s">
        <v>26</v>
      </c>
      <c r="F38" s="17" t="s">
        <v>16</v>
      </c>
      <c r="G38" s="15" t="s">
        <v>27</v>
      </c>
      <c r="H38" s="15">
        <v>4</v>
      </c>
      <c r="I38" s="1">
        <f>VLOOKUP(B37,'RESUMO FUNCIONÁRIOS I'!$T$3:$W$10,4,FALSE)</f>
        <v>11</v>
      </c>
      <c r="J38" s="14">
        <f t="shared" si="13"/>
        <v>44</v>
      </c>
      <c r="K38" s="18"/>
      <c r="Q38" s="18" t="e">
        <f t="shared" ca="1" si="8"/>
        <v>#NAME?</v>
      </c>
      <c r="R38" s="18" t="e">
        <f ca="1"/>
        <v>#NAME?</v>
      </c>
      <c r="S38" s="18" t="e">
        <f t="shared" ca="1" si="9"/>
        <v>#NAME?</v>
      </c>
      <c r="T38" s="14" t="e">
        <f t="shared" ca="1" si="10"/>
        <v>#NAME?</v>
      </c>
      <c r="U38" s="14">
        <f t="shared" ca="1" si="11"/>
        <v>0</v>
      </c>
    </row>
    <row r="39" spans="1:21" ht="30">
      <c r="A39" s="15">
        <v>8</v>
      </c>
      <c r="B39" s="15" t="s">
        <v>44</v>
      </c>
      <c r="C39" s="15">
        <v>468649</v>
      </c>
      <c r="D39" s="38" t="s">
        <v>67</v>
      </c>
      <c r="E39" s="15" t="s">
        <v>26</v>
      </c>
      <c r="F39" s="17" t="s">
        <v>30</v>
      </c>
      <c r="G39" s="15" t="s">
        <v>17</v>
      </c>
      <c r="H39" s="15">
        <v>1</v>
      </c>
      <c r="I39" s="1">
        <f>VLOOKUP(B38,'RESUMO FUNCIONÁRIOS I'!$T$3:$W$10,4,FALSE)</f>
        <v>11</v>
      </c>
      <c r="J39" s="14">
        <f t="shared" si="13"/>
        <v>11</v>
      </c>
      <c r="K39" s="18"/>
      <c r="Q39" s="18" t="e">
        <f t="shared" ca="1" si="8"/>
        <v>#NAME?</v>
      </c>
      <c r="R39" s="18" t="e">
        <f ca="1"/>
        <v>#NAME?</v>
      </c>
      <c r="S39" s="18" t="e">
        <f t="shared" ca="1" si="9"/>
        <v>#NAME?</v>
      </c>
      <c r="T39" s="14" t="e">
        <f t="shared" ca="1" si="10"/>
        <v>#NAME?</v>
      </c>
      <c r="U39" s="14">
        <f t="shared" ca="1" si="11"/>
        <v>0</v>
      </c>
    </row>
    <row r="40" spans="1:21">
      <c r="A40" s="15">
        <v>9</v>
      </c>
      <c r="B40" s="15" t="s">
        <v>44</v>
      </c>
      <c r="C40" s="15">
        <v>359468</v>
      </c>
      <c r="D40" s="38" t="s">
        <v>69</v>
      </c>
      <c r="E40" s="15" t="s">
        <v>26</v>
      </c>
      <c r="F40" s="17" t="s">
        <v>16</v>
      </c>
      <c r="G40" s="15" t="s">
        <v>17</v>
      </c>
      <c r="H40" s="15">
        <f>5*12</f>
        <v>60</v>
      </c>
      <c r="I40" s="1">
        <f>VLOOKUP(B39,'RESUMO FUNCIONÁRIOS I'!$T$3:$W$10,4,FALSE)</f>
        <v>11</v>
      </c>
      <c r="J40" s="14">
        <f t="shared" si="13"/>
        <v>660</v>
      </c>
      <c r="K40" s="18"/>
      <c r="Q40" s="18" t="e">
        <f t="shared" ca="1" si="8"/>
        <v>#NAME?</v>
      </c>
      <c r="R40" s="18" t="e">
        <f ca="1"/>
        <v>#NAME?</v>
      </c>
      <c r="S40" s="18" t="e">
        <f t="shared" ca="1" si="9"/>
        <v>#NAME?</v>
      </c>
      <c r="T40" s="14" t="e">
        <f t="shared" ca="1" si="10"/>
        <v>#NAME?</v>
      </c>
      <c r="U40" s="14">
        <f t="shared" ca="1" si="11"/>
        <v>0</v>
      </c>
    </row>
    <row r="41" spans="1:21">
      <c r="A41" s="15">
        <v>10</v>
      </c>
      <c r="B41" s="15" t="s">
        <v>44</v>
      </c>
      <c r="C41" s="15">
        <v>319636</v>
      </c>
      <c r="D41" s="38" t="s">
        <v>71</v>
      </c>
      <c r="E41" s="15" t="s">
        <v>26</v>
      </c>
      <c r="F41" s="17" t="s">
        <v>72</v>
      </c>
      <c r="G41" s="15" t="s">
        <v>17</v>
      </c>
      <c r="H41" s="15">
        <v>1</v>
      </c>
      <c r="I41" s="1">
        <f>VLOOKUP(B40,'RESUMO FUNCIONÁRIOS I'!$T$3:$W$10,4,FALSE)</f>
        <v>11</v>
      </c>
      <c r="J41" s="14">
        <f t="shared" si="13"/>
        <v>11</v>
      </c>
      <c r="K41" s="18"/>
      <c r="Q41" s="18" t="e">
        <f t="shared" ca="1" si="8"/>
        <v>#NAME?</v>
      </c>
      <c r="R41" s="18" t="e">
        <f ca="1"/>
        <v>#NAME?</v>
      </c>
      <c r="S41" s="18" t="e">
        <f t="shared" ca="1" si="9"/>
        <v>#NAME?</v>
      </c>
      <c r="T41" s="14" t="e">
        <f t="shared" ca="1" si="10"/>
        <v>#NAME?</v>
      </c>
      <c r="U41" s="14">
        <f t="shared" ca="1" si="11"/>
        <v>0</v>
      </c>
    </row>
    <row r="42" spans="1:21">
      <c r="I42" s="1"/>
      <c r="J42" s="14"/>
      <c r="K42" s="18"/>
      <c r="Q42" s="18" t="e">
        <f t="shared" ca="1" si="8"/>
        <v>#NAME?</v>
      </c>
      <c r="R42" s="18" t="e">
        <f ca="1"/>
        <v>#NAME?</v>
      </c>
      <c r="S42" s="18" t="e">
        <f t="shared" ca="1" si="9"/>
        <v>#NAME?</v>
      </c>
      <c r="T42" s="14" t="e">
        <f t="shared" ca="1" si="10"/>
        <v>#NAME?</v>
      </c>
      <c r="U42" s="14">
        <f t="shared" ca="1" si="11"/>
        <v>0</v>
      </c>
    </row>
    <row r="43" spans="1:21">
      <c r="I43" s="1"/>
      <c r="J43" s="14"/>
      <c r="K43" s="18"/>
      <c r="Q43" s="18" t="e">
        <f t="shared" ca="1" si="8"/>
        <v>#NAME?</v>
      </c>
      <c r="R43" s="18" t="e">
        <f ca="1"/>
        <v>#NAME?</v>
      </c>
      <c r="S43" s="18" t="e">
        <f t="shared" ca="1" si="9"/>
        <v>#NAME?</v>
      </c>
      <c r="T43" s="14" t="e">
        <f t="shared" ca="1" si="10"/>
        <v>#NAME?</v>
      </c>
      <c r="U43" s="14">
        <f t="shared" ca="1" si="11"/>
        <v>0</v>
      </c>
    </row>
    <row r="44" spans="1:21" ht="18.75">
      <c r="A44" s="9" t="s">
        <v>31</v>
      </c>
      <c r="B44" s="9"/>
      <c r="C44" s="9"/>
      <c r="D44" s="9"/>
      <c r="E44" s="9"/>
      <c r="F44" s="9"/>
      <c r="G44" s="9"/>
      <c r="H44" s="9"/>
      <c r="I44" s="1"/>
      <c r="J44" s="14"/>
      <c r="K44" s="18"/>
      <c r="Q44" s="18" t="e">
        <f t="shared" ca="1" si="8"/>
        <v>#NAME?</v>
      </c>
      <c r="R44" s="18" t="e">
        <f ca="1"/>
        <v>#NAME?</v>
      </c>
      <c r="S44" s="18" t="e">
        <f t="shared" ca="1" si="9"/>
        <v>#NAME?</v>
      </c>
      <c r="T44" s="14" t="e">
        <f t="shared" ca="1" si="10"/>
        <v>#NAME?</v>
      </c>
      <c r="U44" s="14">
        <f t="shared" ca="1" si="11"/>
        <v>0</v>
      </c>
    </row>
    <row r="45" spans="1:21">
      <c r="A45" s="26" t="s">
        <v>5</v>
      </c>
      <c r="B45" s="11" t="s">
        <v>6</v>
      </c>
      <c r="C45" s="11" t="s">
        <v>7</v>
      </c>
      <c r="D45" s="26" t="s">
        <v>8</v>
      </c>
      <c r="E45" s="11" t="s">
        <v>9</v>
      </c>
      <c r="F45" s="12" t="s">
        <v>10</v>
      </c>
      <c r="G45" s="12" t="s">
        <v>11</v>
      </c>
      <c r="H45" s="12" t="s">
        <v>23</v>
      </c>
      <c r="I45" s="1"/>
      <c r="J45" s="14"/>
      <c r="K45" s="18"/>
      <c r="Q45" s="18" t="e">
        <f t="shared" ca="1" si="8"/>
        <v>#NAME?</v>
      </c>
      <c r="R45" s="18" t="e">
        <f ca="1"/>
        <v>#NAME?</v>
      </c>
      <c r="S45" s="18" t="e">
        <f t="shared" ca="1" si="9"/>
        <v>#NAME?</v>
      </c>
      <c r="T45" s="14" t="e">
        <f t="shared" ca="1" si="10"/>
        <v>#NAME?</v>
      </c>
      <c r="U45" s="14">
        <f t="shared" ca="1" si="11"/>
        <v>0</v>
      </c>
    </row>
    <row r="46" spans="1:21">
      <c r="A46" s="41">
        <v>1</v>
      </c>
      <c r="B46" s="15" t="s">
        <v>44</v>
      </c>
      <c r="C46" s="15">
        <v>235471</v>
      </c>
      <c r="D46" s="38" t="s">
        <v>78</v>
      </c>
      <c r="E46" s="15" t="s">
        <v>79</v>
      </c>
      <c r="F46" s="17" t="s">
        <v>30</v>
      </c>
      <c r="G46" s="15" t="s">
        <v>17</v>
      </c>
      <c r="H46" s="15">
        <v>1</v>
      </c>
      <c r="I46" s="1">
        <f>VLOOKUP(B46,'RESUMO FUNCIONÁRIOS I'!$T$3:$W$10,4,FALSE)</f>
        <v>11</v>
      </c>
      <c r="J46" s="14">
        <f t="shared" ref="J46:J72" si="14">I46*H46</f>
        <v>11</v>
      </c>
      <c r="K46" s="18"/>
      <c r="Q46" s="18" t="e">
        <f t="shared" ca="1" si="8"/>
        <v>#NAME?</v>
      </c>
      <c r="R46" s="18" t="e">
        <f ca="1"/>
        <v>#NAME?</v>
      </c>
      <c r="S46" s="18" t="e">
        <f t="shared" ca="1" si="9"/>
        <v>#NAME?</v>
      </c>
      <c r="T46" s="14" t="e">
        <f t="shared" ca="1" si="10"/>
        <v>#NAME?</v>
      </c>
      <c r="U46" s="14">
        <f t="shared" ca="1" si="11"/>
        <v>0</v>
      </c>
    </row>
    <row r="47" spans="1:21">
      <c r="A47" s="41">
        <v>2</v>
      </c>
      <c r="B47" s="15" t="s">
        <v>44</v>
      </c>
      <c r="C47" s="15">
        <v>398738</v>
      </c>
      <c r="D47" s="38" t="s">
        <v>81</v>
      </c>
      <c r="E47" s="15" t="s">
        <v>79</v>
      </c>
      <c r="F47" s="17" t="s">
        <v>30</v>
      </c>
      <c r="G47" s="15" t="s">
        <v>17</v>
      </c>
      <c r="H47" s="15">
        <v>1</v>
      </c>
      <c r="I47" s="1">
        <f>VLOOKUP(B47,'RESUMO FUNCIONÁRIOS I'!$T$3:$W$10,4,FALSE)</f>
        <v>11</v>
      </c>
      <c r="J47" s="14">
        <f t="shared" si="14"/>
        <v>11</v>
      </c>
      <c r="K47" s="18"/>
      <c r="Q47" s="18" t="e">
        <f t="shared" ca="1" si="8"/>
        <v>#NAME?</v>
      </c>
      <c r="R47" s="18" t="e">
        <f ca="1"/>
        <v>#NAME?</v>
      </c>
      <c r="S47" s="18" t="e">
        <f t="shared" ca="1" si="9"/>
        <v>#NAME?</v>
      </c>
      <c r="T47" s="14" t="e">
        <f t="shared" ca="1" si="10"/>
        <v>#NAME?</v>
      </c>
      <c r="U47" s="14">
        <f t="shared" ca="1" si="11"/>
        <v>0</v>
      </c>
    </row>
    <row r="48" spans="1:21" ht="30">
      <c r="A48" s="41">
        <v>3</v>
      </c>
      <c r="B48" s="15" t="s">
        <v>44</v>
      </c>
      <c r="C48" s="15">
        <v>468613</v>
      </c>
      <c r="D48" s="38" t="s">
        <v>83</v>
      </c>
      <c r="E48" s="15" t="s">
        <v>79</v>
      </c>
      <c r="F48" s="17" t="s">
        <v>30</v>
      </c>
      <c r="G48" s="15" t="s">
        <v>17</v>
      </c>
      <c r="H48" s="15">
        <v>1</v>
      </c>
      <c r="I48" s="1">
        <f>VLOOKUP(B48,'RESUMO FUNCIONÁRIOS I'!$T$3:$W$10,4,FALSE)</f>
        <v>11</v>
      </c>
      <c r="J48" s="14">
        <f t="shared" si="14"/>
        <v>11</v>
      </c>
      <c r="K48" s="18"/>
      <c r="Q48" s="18" t="e">
        <f t="shared" ca="1" si="8"/>
        <v>#NAME?</v>
      </c>
      <c r="R48" s="18" t="e">
        <f ca="1"/>
        <v>#NAME?</v>
      </c>
      <c r="S48" s="18" t="e">
        <f t="shared" ca="1" si="9"/>
        <v>#NAME?</v>
      </c>
      <c r="T48" s="14" t="e">
        <f t="shared" ca="1" si="10"/>
        <v>#NAME?</v>
      </c>
      <c r="U48" s="14">
        <f t="shared" ca="1" si="11"/>
        <v>0</v>
      </c>
    </row>
    <row r="49" spans="1:21">
      <c r="A49" s="41">
        <v>4</v>
      </c>
      <c r="B49" s="15" t="s">
        <v>44</v>
      </c>
      <c r="C49" s="15">
        <v>402035</v>
      </c>
      <c r="D49" s="38" t="s">
        <v>85</v>
      </c>
      <c r="E49" s="15" t="s">
        <v>79</v>
      </c>
      <c r="F49" s="17" t="s">
        <v>30</v>
      </c>
      <c r="G49" s="15" t="s">
        <v>17</v>
      </c>
      <c r="H49" s="15">
        <v>1</v>
      </c>
      <c r="I49" s="1">
        <f>VLOOKUP(B49,'RESUMO FUNCIONÁRIOS I'!$T$3:$W$10,4,FALSE)</f>
        <v>11</v>
      </c>
      <c r="J49" s="14">
        <f t="shared" si="14"/>
        <v>11</v>
      </c>
      <c r="K49" s="18"/>
      <c r="Q49" s="18" t="e">
        <f t="shared" ca="1" si="8"/>
        <v>#NAME?</v>
      </c>
      <c r="R49" s="18" t="e">
        <f ca="1"/>
        <v>#NAME?</v>
      </c>
      <c r="S49" s="18" t="e">
        <f t="shared" ca="1" si="9"/>
        <v>#NAME?</v>
      </c>
      <c r="T49" s="14" t="e">
        <f t="shared" ca="1" si="10"/>
        <v>#NAME?</v>
      </c>
      <c r="U49" s="14">
        <f t="shared" ca="1" si="11"/>
        <v>0</v>
      </c>
    </row>
    <row r="50" spans="1:21" ht="30">
      <c r="A50" s="41">
        <v>5</v>
      </c>
      <c r="B50" s="15" t="s">
        <v>44</v>
      </c>
      <c r="C50" s="15">
        <v>215154</v>
      </c>
      <c r="D50" s="38" t="s">
        <v>87</v>
      </c>
      <c r="E50" s="15" t="s">
        <v>79</v>
      </c>
      <c r="F50" s="17" t="s">
        <v>30</v>
      </c>
      <c r="G50" s="15" t="s">
        <v>17</v>
      </c>
      <c r="H50" s="15">
        <v>1</v>
      </c>
      <c r="I50" s="1">
        <f>VLOOKUP(B50,'RESUMO FUNCIONÁRIOS I'!$T$3:$W$10,4,FALSE)</f>
        <v>11</v>
      </c>
      <c r="J50" s="14">
        <f t="shared" si="14"/>
        <v>11</v>
      </c>
      <c r="K50" s="18"/>
      <c r="Q50" s="18" t="e">
        <f t="shared" ca="1" si="8"/>
        <v>#NAME?</v>
      </c>
      <c r="R50" s="18" t="e">
        <f ca="1"/>
        <v>#NAME?</v>
      </c>
      <c r="S50" s="18" t="e">
        <f t="shared" ca="1" si="9"/>
        <v>#NAME?</v>
      </c>
      <c r="T50" s="14" t="e">
        <f t="shared" ca="1" si="10"/>
        <v>#NAME?</v>
      </c>
      <c r="U50" s="14">
        <f t="shared" ca="1" si="11"/>
        <v>0</v>
      </c>
    </row>
    <row r="51" spans="1:21">
      <c r="A51" s="41">
        <v>6</v>
      </c>
      <c r="B51" s="15" t="s">
        <v>44</v>
      </c>
      <c r="C51" s="15">
        <v>386811</v>
      </c>
      <c r="D51" s="38" t="s">
        <v>89</v>
      </c>
      <c r="E51" s="15" t="s">
        <v>79</v>
      </c>
      <c r="F51" s="17" t="s">
        <v>30</v>
      </c>
      <c r="G51" s="15" t="s">
        <v>17</v>
      </c>
      <c r="H51" s="15">
        <v>1</v>
      </c>
      <c r="I51" s="1">
        <f>VLOOKUP(B51,'RESUMO FUNCIONÁRIOS I'!$T$3:$W$10,4,FALSE)</f>
        <v>11</v>
      </c>
      <c r="J51" s="14">
        <f t="shared" si="14"/>
        <v>11</v>
      </c>
      <c r="K51" s="18"/>
      <c r="Q51" s="18" t="e">
        <f t="shared" ca="1" si="8"/>
        <v>#NAME?</v>
      </c>
      <c r="R51" s="18" t="e">
        <f ca="1"/>
        <v>#NAME?</v>
      </c>
      <c r="S51" s="18" t="e">
        <f t="shared" ca="1" si="9"/>
        <v>#NAME?</v>
      </c>
      <c r="T51" s="14" t="e">
        <f t="shared" ca="1" si="10"/>
        <v>#NAME?</v>
      </c>
      <c r="U51" s="14">
        <f t="shared" ca="1" si="11"/>
        <v>0</v>
      </c>
    </row>
    <row r="52" spans="1:21" ht="30">
      <c r="A52" s="41">
        <v>7</v>
      </c>
      <c r="B52" s="15" t="s">
        <v>44</v>
      </c>
      <c r="C52" s="15">
        <v>439066</v>
      </c>
      <c r="D52" s="42" t="s">
        <v>91</v>
      </c>
      <c r="E52" s="15" t="s">
        <v>79</v>
      </c>
      <c r="F52" s="17" t="s">
        <v>30</v>
      </c>
      <c r="G52" s="15" t="s">
        <v>17</v>
      </c>
      <c r="H52" s="15">
        <v>1</v>
      </c>
      <c r="I52" s="1">
        <f>VLOOKUP(B52,'RESUMO FUNCIONÁRIOS I'!$T$3:$W$10,4,FALSE)</f>
        <v>11</v>
      </c>
      <c r="J52" s="14">
        <f t="shared" si="14"/>
        <v>11</v>
      </c>
      <c r="K52" s="18"/>
      <c r="Q52" s="18" t="e">
        <f t="shared" ca="1" si="8"/>
        <v>#NAME?</v>
      </c>
      <c r="R52" s="18" t="e">
        <f ca="1"/>
        <v>#NAME?</v>
      </c>
      <c r="S52" s="18" t="e">
        <f t="shared" ca="1" si="9"/>
        <v>#NAME?</v>
      </c>
      <c r="T52" s="14" t="e">
        <f t="shared" ca="1" si="10"/>
        <v>#NAME?</v>
      </c>
      <c r="U52" s="14">
        <f t="shared" ca="1" si="11"/>
        <v>0</v>
      </c>
    </row>
    <row r="53" spans="1:21">
      <c r="A53" s="41">
        <v>8</v>
      </c>
      <c r="B53" s="15" t="s">
        <v>44</v>
      </c>
      <c r="C53" s="15">
        <v>441610</v>
      </c>
      <c r="D53" s="38" t="s">
        <v>93</v>
      </c>
      <c r="E53" s="15" t="s">
        <v>79</v>
      </c>
      <c r="F53" s="17" t="s">
        <v>30</v>
      </c>
      <c r="G53" s="15" t="s">
        <v>17</v>
      </c>
      <c r="H53" s="15">
        <v>1</v>
      </c>
      <c r="I53" s="1">
        <f>VLOOKUP(B53,'RESUMO FUNCIONÁRIOS I'!$T$3:$W$10,4,FALSE)</f>
        <v>11</v>
      </c>
      <c r="J53" s="14">
        <f t="shared" si="14"/>
        <v>11</v>
      </c>
      <c r="K53" s="18"/>
      <c r="Q53" s="18" t="e">
        <f t="shared" ca="1" si="8"/>
        <v>#NAME?</v>
      </c>
      <c r="R53" s="18" t="e">
        <f ca="1"/>
        <v>#NAME?</v>
      </c>
      <c r="S53" s="18" t="e">
        <f t="shared" ca="1" si="9"/>
        <v>#NAME?</v>
      </c>
      <c r="T53" s="14" t="e">
        <f t="shared" ca="1" si="10"/>
        <v>#NAME?</v>
      </c>
      <c r="U53" s="14">
        <f t="shared" ca="1" si="11"/>
        <v>0</v>
      </c>
    </row>
    <row r="54" spans="1:21" ht="30">
      <c r="A54" s="41">
        <v>9</v>
      </c>
      <c r="B54" s="15" t="s">
        <v>44</v>
      </c>
      <c r="C54" s="15">
        <v>254527</v>
      </c>
      <c r="D54" s="38" t="s">
        <v>95</v>
      </c>
      <c r="E54" s="15" t="s">
        <v>79</v>
      </c>
      <c r="F54" s="17" t="s">
        <v>30</v>
      </c>
      <c r="G54" s="15" t="s">
        <v>96</v>
      </c>
      <c r="H54" s="15">
        <v>1</v>
      </c>
      <c r="I54" s="1">
        <f>VLOOKUP(B54,'RESUMO FUNCIONÁRIOS I'!$T$3:$W$10,4,FALSE)</f>
        <v>11</v>
      </c>
      <c r="J54" s="14">
        <f t="shared" si="14"/>
        <v>11</v>
      </c>
      <c r="K54" s="18"/>
      <c r="Q54" s="18" t="e">
        <f t="shared" ca="1" si="8"/>
        <v>#NAME?</v>
      </c>
      <c r="R54" s="18" t="e">
        <f ca="1"/>
        <v>#NAME?</v>
      </c>
      <c r="S54" s="18" t="e">
        <f t="shared" ca="1" si="9"/>
        <v>#NAME?</v>
      </c>
      <c r="T54" s="14" t="e">
        <f t="shared" ca="1" si="10"/>
        <v>#NAME?</v>
      </c>
      <c r="U54" s="14">
        <f t="shared" ca="1" si="11"/>
        <v>0</v>
      </c>
    </row>
    <row r="55" spans="1:21" ht="30">
      <c r="A55" s="41">
        <v>10</v>
      </c>
      <c r="B55" s="15" t="s">
        <v>44</v>
      </c>
      <c r="C55" s="15">
        <v>131539</v>
      </c>
      <c r="D55" s="38" t="s">
        <v>98</v>
      </c>
      <c r="E55" s="15" t="s">
        <v>79</v>
      </c>
      <c r="F55" s="17" t="s">
        <v>30</v>
      </c>
      <c r="G55" s="15" t="s">
        <v>17</v>
      </c>
      <c r="H55" s="15">
        <v>1</v>
      </c>
      <c r="I55" s="1">
        <f>VLOOKUP(B55,'RESUMO FUNCIONÁRIOS I'!$T$3:$W$10,4,FALSE)</f>
        <v>11</v>
      </c>
      <c r="J55" s="14">
        <f t="shared" si="14"/>
        <v>11</v>
      </c>
      <c r="K55" s="18"/>
      <c r="Q55" s="18" t="e">
        <f t="shared" ca="1" si="8"/>
        <v>#NAME?</v>
      </c>
      <c r="R55" s="18" t="e">
        <f ca="1"/>
        <v>#NAME?</v>
      </c>
      <c r="S55" s="18" t="e">
        <f t="shared" ca="1" si="9"/>
        <v>#NAME?</v>
      </c>
      <c r="T55" s="14" t="e">
        <f t="shared" ca="1" si="10"/>
        <v>#NAME?</v>
      </c>
      <c r="U55" s="14">
        <f t="shared" ca="1" si="11"/>
        <v>0</v>
      </c>
    </row>
    <row r="56" spans="1:21" ht="30">
      <c r="A56" s="41">
        <v>11</v>
      </c>
      <c r="B56" s="15" t="s">
        <v>44</v>
      </c>
      <c r="C56" s="15">
        <v>296200</v>
      </c>
      <c r="D56" s="38" t="s">
        <v>100</v>
      </c>
      <c r="E56" s="15" t="s">
        <v>79</v>
      </c>
      <c r="F56" s="17" t="s">
        <v>30</v>
      </c>
      <c r="G56" s="15" t="s">
        <v>17</v>
      </c>
      <c r="H56" s="15">
        <v>1</v>
      </c>
      <c r="I56" s="1">
        <f>VLOOKUP(B56,'RESUMO FUNCIONÁRIOS I'!$T$3:$W$10,4,FALSE)</f>
        <v>11</v>
      </c>
      <c r="J56" s="14">
        <f t="shared" si="14"/>
        <v>11</v>
      </c>
      <c r="K56" s="18"/>
      <c r="Q56" s="18" t="e">
        <f t="shared" ca="1" si="8"/>
        <v>#NAME?</v>
      </c>
      <c r="R56" s="18" t="e">
        <f ca="1"/>
        <v>#NAME?</v>
      </c>
      <c r="S56" s="18" t="e">
        <f t="shared" ca="1" si="9"/>
        <v>#NAME?</v>
      </c>
      <c r="T56" s="14" t="e">
        <f t="shared" ca="1" si="10"/>
        <v>#NAME?</v>
      </c>
      <c r="U56" s="14">
        <f t="shared" ca="1" si="11"/>
        <v>0</v>
      </c>
    </row>
    <row r="57" spans="1:21" ht="30">
      <c r="A57" s="41">
        <v>12</v>
      </c>
      <c r="B57" s="15" t="s">
        <v>44</v>
      </c>
      <c r="C57" s="15">
        <v>316446</v>
      </c>
      <c r="D57" s="38" t="s">
        <v>102</v>
      </c>
      <c r="E57" s="15" t="s">
        <v>79</v>
      </c>
      <c r="F57" s="17" t="s">
        <v>30</v>
      </c>
      <c r="G57" s="15" t="s">
        <v>17</v>
      </c>
      <c r="H57" s="15">
        <v>1</v>
      </c>
      <c r="I57" s="1">
        <f>VLOOKUP(B57,'RESUMO FUNCIONÁRIOS I'!$T$3:$W$10,4,FALSE)</f>
        <v>11</v>
      </c>
      <c r="J57" s="14">
        <f t="shared" si="14"/>
        <v>11</v>
      </c>
      <c r="K57" s="18"/>
      <c r="Q57" s="18" t="e">
        <f t="shared" ca="1" si="8"/>
        <v>#NAME?</v>
      </c>
      <c r="R57" s="18" t="e">
        <f ca="1"/>
        <v>#NAME?</v>
      </c>
      <c r="S57" s="18" t="e">
        <f t="shared" ca="1" si="9"/>
        <v>#NAME?</v>
      </c>
      <c r="T57" s="14" t="e">
        <f t="shared" ca="1" si="10"/>
        <v>#NAME?</v>
      </c>
      <c r="U57" s="14">
        <f t="shared" ca="1" si="11"/>
        <v>0</v>
      </c>
    </row>
    <row r="58" spans="1:21" ht="30">
      <c r="A58" s="41">
        <v>13</v>
      </c>
      <c r="B58" s="15" t="s">
        <v>44</v>
      </c>
      <c r="C58" s="15">
        <v>224110</v>
      </c>
      <c r="D58" s="38" t="s">
        <v>104</v>
      </c>
      <c r="E58" s="15" t="s">
        <v>79</v>
      </c>
      <c r="F58" s="17" t="s">
        <v>16</v>
      </c>
      <c r="G58" s="15" t="s">
        <v>17</v>
      </c>
      <c r="H58" s="15">
        <v>2</v>
      </c>
      <c r="I58" s="1">
        <f>VLOOKUP(B58,'RESUMO FUNCIONÁRIOS I'!$T$3:$W$10,4,FALSE)</f>
        <v>11</v>
      </c>
      <c r="J58" s="14">
        <f t="shared" si="14"/>
        <v>22</v>
      </c>
      <c r="K58" s="18"/>
      <c r="Q58" s="18" t="e">
        <f t="shared" ca="1" si="8"/>
        <v>#NAME?</v>
      </c>
      <c r="R58" s="18" t="e">
        <f ca="1"/>
        <v>#NAME?</v>
      </c>
      <c r="S58" s="18" t="e">
        <f t="shared" ca="1" si="9"/>
        <v>#NAME?</v>
      </c>
      <c r="T58" s="14" t="e">
        <f t="shared" ca="1" si="10"/>
        <v>#NAME?</v>
      </c>
      <c r="U58" s="14">
        <f t="shared" ca="1" si="11"/>
        <v>0</v>
      </c>
    </row>
    <row r="59" spans="1:21">
      <c r="A59" s="41">
        <v>14</v>
      </c>
      <c r="B59" s="15" t="s">
        <v>44</v>
      </c>
      <c r="C59" s="15">
        <v>8940</v>
      </c>
      <c r="D59" s="38" t="s">
        <v>106</v>
      </c>
      <c r="E59" s="15" t="s">
        <v>79</v>
      </c>
      <c r="F59" s="17" t="s">
        <v>30</v>
      </c>
      <c r="G59" s="15" t="s">
        <v>17</v>
      </c>
      <c r="H59" s="15">
        <v>1</v>
      </c>
      <c r="I59" s="1">
        <f>VLOOKUP(B59,'RESUMO FUNCIONÁRIOS I'!$T$3:$W$10,4,FALSE)</f>
        <v>11</v>
      </c>
      <c r="J59" s="14">
        <f t="shared" si="14"/>
        <v>11</v>
      </c>
      <c r="K59" s="18"/>
      <c r="Q59" s="18" t="e">
        <f t="shared" ca="1" si="8"/>
        <v>#NAME?</v>
      </c>
      <c r="R59" s="18" t="e">
        <f ca="1"/>
        <v>#NAME?</v>
      </c>
      <c r="S59" s="18" t="e">
        <f t="shared" ca="1" si="9"/>
        <v>#NAME?</v>
      </c>
      <c r="T59" s="14" t="e">
        <f t="shared" ca="1" si="10"/>
        <v>#NAME?</v>
      </c>
      <c r="U59" s="14">
        <f t="shared" ca="1" si="11"/>
        <v>0</v>
      </c>
    </row>
    <row r="60" spans="1:21" ht="30">
      <c r="A60" s="41">
        <v>15</v>
      </c>
      <c r="B60" s="15" t="s">
        <v>44</v>
      </c>
      <c r="C60" s="15">
        <v>445941</v>
      </c>
      <c r="D60" s="38" t="s">
        <v>108</v>
      </c>
      <c r="E60" s="15" t="s">
        <v>79</v>
      </c>
      <c r="F60" s="17" t="s">
        <v>30</v>
      </c>
      <c r="G60" s="15" t="s">
        <v>17</v>
      </c>
      <c r="H60" s="15">
        <v>1</v>
      </c>
      <c r="I60" s="1">
        <f>VLOOKUP(B60,'RESUMO FUNCIONÁRIOS I'!$T$3:$W$10,4,FALSE)</f>
        <v>11</v>
      </c>
      <c r="J60" s="14">
        <f t="shared" si="14"/>
        <v>11</v>
      </c>
      <c r="K60" s="18"/>
      <c r="Q60" s="18" t="e">
        <f t="shared" ca="1" si="8"/>
        <v>#NAME?</v>
      </c>
      <c r="R60" s="18" t="e">
        <f ca="1"/>
        <v>#NAME?</v>
      </c>
      <c r="S60" s="18" t="e">
        <f t="shared" ca="1" si="9"/>
        <v>#NAME?</v>
      </c>
      <c r="T60" s="14" t="e">
        <f t="shared" ca="1" si="10"/>
        <v>#NAME?</v>
      </c>
      <c r="U60" s="14">
        <f t="shared" ca="1" si="11"/>
        <v>0</v>
      </c>
    </row>
    <row r="61" spans="1:21">
      <c r="A61" s="41">
        <v>16</v>
      </c>
      <c r="B61" s="15" t="s">
        <v>44</v>
      </c>
      <c r="C61" s="15">
        <v>365988</v>
      </c>
      <c r="D61" s="38" t="s">
        <v>110</v>
      </c>
      <c r="E61" s="15" t="s">
        <v>79</v>
      </c>
      <c r="F61" s="17" t="s">
        <v>111</v>
      </c>
      <c r="G61" s="15" t="s">
        <v>17</v>
      </c>
      <c r="H61" s="15">
        <v>1</v>
      </c>
      <c r="I61" s="1">
        <f>VLOOKUP(B61,'RESUMO FUNCIONÁRIOS I'!$T$3:$W$10,4,FALSE)</f>
        <v>11</v>
      </c>
      <c r="J61" s="14">
        <f t="shared" si="14"/>
        <v>11</v>
      </c>
      <c r="K61" s="18"/>
      <c r="Q61" s="18" t="e">
        <f t="shared" ca="1" si="8"/>
        <v>#NAME?</v>
      </c>
      <c r="R61" s="18" t="e">
        <f ca="1"/>
        <v>#NAME?</v>
      </c>
      <c r="S61" s="18" t="e">
        <f t="shared" ca="1" si="9"/>
        <v>#NAME?</v>
      </c>
      <c r="T61" s="14" t="e">
        <f t="shared" ca="1" si="10"/>
        <v>#NAME?</v>
      </c>
      <c r="U61" s="14">
        <f t="shared" ca="1" si="11"/>
        <v>0</v>
      </c>
    </row>
    <row r="62" spans="1:21">
      <c r="A62" s="41">
        <v>17</v>
      </c>
      <c r="B62" s="15" t="s">
        <v>44</v>
      </c>
      <c r="C62" s="15">
        <v>316333</v>
      </c>
      <c r="D62" s="38" t="s">
        <v>113</v>
      </c>
      <c r="E62" s="15" t="s">
        <v>79</v>
      </c>
      <c r="F62" s="17" t="s">
        <v>30</v>
      </c>
      <c r="G62" s="15" t="s">
        <v>17</v>
      </c>
      <c r="H62" s="15">
        <v>1</v>
      </c>
      <c r="I62" s="1">
        <f>VLOOKUP(B62,'RESUMO FUNCIONÁRIOS I'!$T$3:$W$10,4,FALSE)</f>
        <v>11</v>
      </c>
      <c r="J62" s="14">
        <f t="shared" si="14"/>
        <v>11</v>
      </c>
      <c r="K62" s="18"/>
      <c r="Q62" s="18" t="e">
        <f t="shared" ca="1" si="8"/>
        <v>#NAME?</v>
      </c>
      <c r="R62" s="18" t="e">
        <f ca="1"/>
        <v>#NAME?</v>
      </c>
      <c r="S62" s="18" t="e">
        <f t="shared" ca="1" si="9"/>
        <v>#NAME?</v>
      </c>
      <c r="T62" s="14" t="e">
        <f t="shared" ca="1" si="10"/>
        <v>#NAME?</v>
      </c>
      <c r="U62" s="14">
        <f t="shared" ca="1" si="11"/>
        <v>0</v>
      </c>
    </row>
    <row r="63" spans="1:21">
      <c r="A63" s="41">
        <v>18</v>
      </c>
      <c r="B63" s="15" t="s">
        <v>44</v>
      </c>
      <c r="C63" s="15">
        <v>262706</v>
      </c>
      <c r="D63" s="38" t="s">
        <v>114</v>
      </c>
      <c r="E63" s="15" t="s">
        <v>79</v>
      </c>
      <c r="F63" s="17" t="s">
        <v>30</v>
      </c>
      <c r="G63" s="15" t="s">
        <v>17</v>
      </c>
      <c r="H63" s="15">
        <v>1</v>
      </c>
      <c r="I63" s="1">
        <f>VLOOKUP(B63,'RESUMO FUNCIONÁRIOS I'!$T$3:$W$10,4,FALSE)</f>
        <v>11</v>
      </c>
      <c r="J63" s="14">
        <f t="shared" si="14"/>
        <v>11</v>
      </c>
      <c r="K63" s="18"/>
      <c r="Q63" s="18" t="e">
        <f t="shared" ca="1" si="8"/>
        <v>#NAME?</v>
      </c>
      <c r="R63" s="18" t="e">
        <f ca="1"/>
        <v>#NAME?</v>
      </c>
      <c r="S63" s="18" t="e">
        <f t="shared" ca="1" si="9"/>
        <v>#NAME?</v>
      </c>
      <c r="T63" s="14" t="e">
        <f t="shared" ca="1" si="10"/>
        <v>#NAME?</v>
      </c>
      <c r="U63" s="14">
        <f t="shared" ca="1" si="11"/>
        <v>0</v>
      </c>
    </row>
    <row r="64" spans="1:21" ht="30">
      <c r="A64" s="41">
        <v>19</v>
      </c>
      <c r="B64" s="15" t="s">
        <v>44</v>
      </c>
      <c r="C64" s="15">
        <v>266935</v>
      </c>
      <c r="D64" s="38" t="s">
        <v>116</v>
      </c>
      <c r="E64" s="15" t="s">
        <v>79</v>
      </c>
      <c r="F64" s="17" t="s">
        <v>30</v>
      </c>
      <c r="G64" s="15" t="s">
        <v>17</v>
      </c>
      <c r="H64" s="15">
        <v>1</v>
      </c>
      <c r="I64" s="1">
        <f>VLOOKUP(B64,'RESUMO FUNCIONÁRIOS I'!$T$3:$W$10,4,FALSE)</f>
        <v>11</v>
      </c>
      <c r="J64" s="14">
        <f t="shared" si="14"/>
        <v>11</v>
      </c>
      <c r="K64" s="18"/>
      <c r="Q64" s="18" t="e">
        <f t="shared" ca="1" si="8"/>
        <v>#NAME?</v>
      </c>
      <c r="R64" s="18" t="e">
        <f ca="1"/>
        <v>#NAME?</v>
      </c>
      <c r="S64" s="18" t="e">
        <f t="shared" ca="1" si="9"/>
        <v>#NAME?</v>
      </c>
      <c r="T64" s="14" t="e">
        <f t="shared" ca="1" si="10"/>
        <v>#NAME?</v>
      </c>
      <c r="U64" s="14">
        <f t="shared" ca="1" si="11"/>
        <v>0</v>
      </c>
    </row>
    <row r="65" spans="1:21">
      <c r="A65" s="41">
        <v>20</v>
      </c>
      <c r="B65" s="15" t="s">
        <v>44</v>
      </c>
      <c r="C65" s="15">
        <v>324204</v>
      </c>
      <c r="D65" s="38" t="s">
        <v>118</v>
      </c>
      <c r="E65" s="15" t="s">
        <v>79</v>
      </c>
      <c r="F65" s="17" t="s">
        <v>30</v>
      </c>
      <c r="G65" s="15" t="s">
        <v>17</v>
      </c>
      <c r="H65" s="15">
        <v>1</v>
      </c>
      <c r="I65" s="1">
        <f>VLOOKUP(B65,'RESUMO FUNCIONÁRIOS I'!$T$3:$W$10,4,FALSE)</f>
        <v>11</v>
      </c>
      <c r="J65" s="14">
        <f t="shared" si="14"/>
        <v>11</v>
      </c>
      <c r="K65" s="18"/>
      <c r="Q65" s="18" t="e">
        <f t="shared" ca="1" si="8"/>
        <v>#NAME?</v>
      </c>
      <c r="R65" s="18" t="e">
        <f ca="1"/>
        <v>#NAME?</v>
      </c>
      <c r="S65" s="18" t="e">
        <f t="shared" ca="1" si="9"/>
        <v>#NAME?</v>
      </c>
      <c r="T65" s="14" t="e">
        <f t="shared" ca="1" si="10"/>
        <v>#NAME?</v>
      </c>
      <c r="U65" s="14">
        <f t="shared" ca="1" si="11"/>
        <v>0</v>
      </c>
    </row>
    <row r="66" spans="1:21">
      <c r="A66" s="41">
        <v>21</v>
      </c>
      <c r="B66" s="15" t="s">
        <v>44</v>
      </c>
      <c r="C66" s="15">
        <v>357231</v>
      </c>
      <c r="D66" s="38" t="s">
        <v>120</v>
      </c>
      <c r="E66" s="15" t="s">
        <v>79</v>
      </c>
      <c r="F66" s="17" t="s">
        <v>30</v>
      </c>
      <c r="G66" s="15" t="s">
        <v>17</v>
      </c>
      <c r="H66" s="15">
        <v>1</v>
      </c>
      <c r="I66" s="1">
        <f>VLOOKUP(B66,'RESUMO FUNCIONÁRIOS I'!$T$3:$W$10,4,FALSE)</f>
        <v>11</v>
      </c>
      <c r="J66" s="14">
        <f t="shared" si="14"/>
        <v>11</v>
      </c>
      <c r="K66" s="18"/>
      <c r="Q66" s="18" t="e">
        <f t="shared" ca="1" si="8"/>
        <v>#NAME?</v>
      </c>
      <c r="R66" s="18" t="e">
        <f ca="1"/>
        <v>#NAME?</v>
      </c>
      <c r="S66" s="18" t="e">
        <f t="shared" ca="1" si="9"/>
        <v>#NAME?</v>
      </c>
      <c r="T66" s="14" t="e">
        <f t="shared" ca="1" si="10"/>
        <v>#NAME?</v>
      </c>
      <c r="U66" s="14">
        <f t="shared" ca="1" si="11"/>
        <v>0</v>
      </c>
    </row>
    <row r="67" spans="1:21">
      <c r="A67" s="41">
        <v>22</v>
      </c>
      <c r="B67" s="15" t="s">
        <v>44</v>
      </c>
      <c r="C67" s="15">
        <v>341794</v>
      </c>
      <c r="D67" s="38" t="s">
        <v>122</v>
      </c>
      <c r="E67" s="15" t="s">
        <v>79</v>
      </c>
      <c r="F67" s="17" t="s">
        <v>30</v>
      </c>
      <c r="G67" s="15" t="s">
        <v>17</v>
      </c>
      <c r="H67" s="15">
        <v>1</v>
      </c>
      <c r="I67" s="1">
        <f>VLOOKUP(B67,'RESUMO FUNCIONÁRIOS I'!$T$3:$W$10,4,FALSE)</f>
        <v>11</v>
      </c>
      <c r="J67" s="14">
        <f t="shared" si="14"/>
        <v>11</v>
      </c>
      <c r="K67" s="18"/>
      <c r="Q67" s="18" t="e">
        <f t="shared" ca="1" si="8"/>
        <v>#NAME?</v>
      </c>
      <c r="R67" s="18" t="e">
        <f ca="1"/>
        <v>#NAME?</v>
      </c>
      <c r="S67" s="18" t="e">
        <f t="shared" ca="1" si="9"/>
        <v>#NAME?</v>
      </c>
      <c r="T67" s="14" t="e">
        <f t="shared" ca="1" si="10"/>
        <v>#NAME?</v>
      </c>
      <c r="U67" s="14">
        <f t="shared" ca="1" si="11"/>
        <v>0</v>
      </c>
    </row>
    <row r="68" spans="1:21">
      <c r="A68" s="41">
        <v>23</v>
      </c>
      <c r="B68" s="15" t="s">
        <v>44</v>
      </c>
      <c r="C68" s="15">
        <v>312507</v>
      </c>
      <c r="D68" s="38" t="s">
        <v>124</v>
      </c>
      <c r="E68" s="15" t="s">
        <v>79</v>
      </c>
      <c r="F68" s="17" t="s">
        <v>30</v>
      </c>
      <c r="G68" s="15" t="s">
        <v>17</v>
      </c>
      <c r="H68" s="15">
        <v>1</v>
      </c>
      <c r="I68" s="1">
        <f>VLOOKUP(B68,'RESUMO FUNCIONÁRIOS I'!$T$3:$W$10,4,FALSE)</f>
        <v>11</v>
      </c>
      <c r="J68" s="14">
        <f t="shared" si="14"/>
        <v>11</v>
      </c>
      <c r="K68" s="18"/>
      <c r="Q68" s="18" t="e">
        <f t="shared" ca="1" si="8"/>
        <v>#NAME?</v>
      </c>
      <c r="R68" s="18" t="e">
        <f ca="1"/>
        <v>#NAME?</v>
      </c>
      <c r="S68" s="18" t="e">
        <f t="shared" ca="1" si="9"/>
        <v>#NAME?</v>
      </c>
      <c r="T68" s="14" t="e">
        <f t="shared" ca="1" si="10"/>
        <v>#NAME?</v>
      </c>
      <c r="U68" s="14">
        <f t="shared" ca="1" si="11"/>
        <v>0</v>
      </c>
    </row>
    <row r="69" spans="1:21">
      <c r="A69" s="41">
        <v>24</v>
      </c>
      <c r="B69" s="15" t="s">
        <v>44</v>
      </c>
      <c r="C69" s="15">
        <v>329304</v>
      </c>
      <c r="D69" s="38" t="s">
        <v>126</v>
      </c>
      <c r="E69" s="15" t="s">
        <v>79</v>
      </c>
      <c r="F69" s="17" t="s">
        <v>30</v>
      </c>
      <c r="G69" s="15" t="s">
        <v>17</v>
      </c>
      <c r="H69" s="15">
        <v>1</v>
      </c>
      <c r="I69" s="1">
        <f>VLOOKUP(B69,'RESUMO FUNCIONÁRIOS I'!$T$3:$W$10,4,FALSE)</f>
        <v>11</v>
      </c>
      <c r="J69" s="14">
        <f t="shared" si="14"/>
        <v>11</v>
      </c>
      <c r="K69" s="18"/>
      <c r="Q69" s="18" t="e">
        <f t="shared" ca="1" si="8"/>
        <v>#NAME?</v>
      </c>
      <c r="R69" s="18" t="e">
        <f ca="1"/>
        <v>#NAME?</v>
      </c>
      <c r="S69" s="18" t="e">
        <f t="shared" ca="1" si="9"/>
        <v>#NAME?</v>
      </c>
      <c r="T69" s="14" t="e">
        <f t="shared" ca="1" si="10"/>
        <v>#NAME?</v>
      </c>
      <c r="U69" s="14">
        <f t="shared" ca="1" si="11"/>
        <v>0</v>
      </c>
    </row>
    <row r="70" spans="1:21">
      <c r="A70" s="41">
        <v>25</v>
      </c>
      <c r="B70" s="15" t="s">
        <v>44</v>
      </c>
      <c r="C70" s="15">
        <v>468648</v>
      </c>
      <c r="D70" s="38" t="s">
        <v>128</v>
      </c>
      <c r="E70" s="15" t="s">
        <v>79</v>
      </c>
      <c r="F70" s="17" t="s">
        <v>30</v>
      </c>
      <c r="G70" s="15" t="s">
        <v>17</v>
      </c>
      <c r="H70" s="15">
        <v>1</v>
      </c>
      <c r="I70" s="1">
        <f>VLOOKUP(B70,'RESUMO FUNCIONÁRIOS I'!$T$3:$W$10,4,FALSE)</f>
        <v>11</v>
      </c>
      <c r="J70" s="14">
        <f t="shared" si="14"/>
        <v>11</v>
      </c>
      <c r="K70" s="18"/>
      <c r="Q70" s="18" t="e">
        <f t="shared" ca="1" si="8"/>
        <v>#NAME?</v>
      </c>
      <c r="R70" s="18" t="e">
        <f ca="1"/>
        <v>#NAME?</v>
      </c>
      <c r="S70" s="18" t="e">
        <f t="shared" ca="1" si="9"/>
        <v>#NAME?</v>
      </c>
      <c r="T70" s="14" t="e">
        <f t="shared" ca="1" si="10"/>
        <v>#NAME?</v>
      </c>
      <c r="U70" s="14">
        <f t="shared" ca="1" si="11"/>
        <v>0</v>
      </c>
    </row>
    <row r="71" spans="1:21">
      <c r="A71" s="41">
        <v>26</v>
      </c>
      <c r="B71" s="15" t="s">
        <v>44</v>
      </c>
      <c r="C71" s="15">
        <v>376927</v>
      </c>
      <c r="D71" s="38" t="s">
        <v>130</v>
      </c>
      <c r="E71" s="15" t="s">
        <v>79</v>
      </c>
      <c r="F71" s="17" t="s">
        <v>30</v>
      </c>
      <c r="G71" s="15" t="s">
        <v>17</v>
      </c>
      <c r="H71" s="15">
        <v>1</v>
      </c>
      <c r="I71" s="1">
        <f>VLOOKUP(B71,'RESUMO FUNCIONÁRIOS I'!$T$3:$W$10,4,FALSE)</f>
        <v>11</v>
      </c>
      <c r="J71" s="14">
        <f t="shared" si="14"/>
        <v>11</v>
      </c>
      <c r="K71" s="18"/>
      <c r="Q71" s="18" t="e">
        <f t="shared" ca="1" si="8"/>
        <v>#NAME?</v>
      </c>
      <c r="R71" s="18" t="e">
        <f ca="1"/>
        <v>#NAME?</v>
      </c>
      <c r="S71" s="18" t="e">
        <f t="shared" ca="1" si="9"/>
        <v>#NAME?</v>
      </c>
      <c r="T71" s="14" t="e">
        <f t="shared" ca="1" si="10"/>
        <v>#NAME?</v>
      </c>
      <c r="U71" s="14">
        <f t="shared" ca="1" si="11"/>
        <v>0</v>
      </c>
    </row>
    <row r="72" spans="1:21">
      <c r="A72" s="41">
        <v>27</v>
      </c>
      <c r="B72" s="15" t="s">
        <v>44</v>
      </c>
      <c r="C72" s="15">
        <v>313933</v>
      </c>
      <c r="D72" s="38" t="s">
        <v>132</v>
      </c>
      <c r="E72" s="15" t="s">
        <v>79</v>
      </c>
      <c r="F72" s="17" t="s">
        <v>30</v>
      </c>
      <c r="G72" s="15" t="s">
        <v>17</v>
      </c>
      <c r="H72" s="15">
        <v>1</v>
      </c>
      <c r="I72" s="1">
        <f>VLOOKUP(B72,'RESUMO FUNCIONÁRIOS I'!$T$3:$W$10,4,FALSE)</f>
        <v>11</v>
      </c>
      <c r="J72" s="14">
        <f t="shared" si="14"/>
        <v>11</v>
      </c>
      <c r="K72" s="18"/>
      <c r="Q72" s="18" t="e">
        <f t="shared" ca="1" si="8"/>
        <v>#NAME?</v>
      </c>
      <c r="R72" s="18" t="e">
        <f ca="1"/>
        <v>#NAME?</v>
      </c>
      <c r="S72" s="18" t="e">
        <f t="shared" ca="1" si="9"/>
        <v>#NAME?</v>
      </c>
      <c r="T72" s="14" t="e">
        <f t="shared" ca="1" si="10"/>
        <v>#NAME?</v>
      </c>
      <c r="U72" s="14">
        <f t="shared" ca="1" si="11"/>
        <v>0</v>
      </c>
    </row>
    <row r="73" spans="1:21">
      <c r="A73" s="41">
        <v>28</v>
      </c>
      <c r="B73" s="15" t="s">
        <v>44</v>
      </c>
      <c r="C73" s="15">
        <v>251611</v>
      </c>
      <c r="D73" s="38" t="s">
        <v>134</v>
      </c>
      <c r="E73" s="15" t="s">
        <v>79</v>
      </c>
      <c r="F73" s="17" t="s">
        <v>30</v>
      </c>
      <c r="G73" s="15" t="s">
        <v>17</v>
      </c>
      <c r="H73" s="15">
        <v>1</v>
      </c>
      <c r="I73" s="1">
        <f>VLOOKUP(B389,'RESUMO FUNCIONÁRIOS I'!$T$3:$W$10,4,FALSE)</f>
        <v>11</v>
      </c>
      <c r="J73" s="14">
        <f>I73*H389</f>
        <v>0</v>
      </c>
      <c r="K73" s="18"/>
      <c r="Q73" s="18" t="e">
        <f t="shared" ca="1" si="8"/>
        <v>#NAME?</v>
      </c>
      <c r="R73" s="18" t="e">
        <f ca="1"/>
        <v>#NAME?</v>
      </c>
      <c r="S73" s="18" t="e">
        <f t="shared" ca="1" si="9"/>
        <v>#NAME?</v>
      </c>
      <c r="T73" s="14" t="e">
        <f t="shared" ca="1" si="10"/>
        <v>#NAME?</v>
      </c>
      <c r="U73" s="14">
        <f t="shared" ca="1" si="11"/>
        <v>0</v>
      </c>
    </row>
    <row r="74" spans="1:21">
      <c r="A74" s="41">
        <v>29</v>
      </c>
      <c r="B74" s="15" t="s">
        <v>44</v>
      </c>
      <c r="C74" s="15">
        <v>407276</v>
      </c>
      <c r="D74" s="38" t="s">
        <v>136</v>
      </c>
      <c r="E74" s="15" t="s">
        <v>79</v>
      </c>
      <c r="F74" s="17" t="s">
        <v>30</v>
      </c>
      <c r="G74" s="15" t="s">
        <v>17</v>
      </c>
      <c r="H74" s="15">
        <v>1</v>
      </c>
      <c r="I74" s="1">
        <f>VLOOKUP(B73,'RESUMO FUNCIONÁRIOS I'!$T$3:$W$10,4,FALSE)</f>
        <v>11</v>
      </c>
      <c r="J74" s="14">
        <f t="shared" ref="J74:J76" si="15">I74*H73</f>
        <v>11</v>
      </c>
      <c r="K74" s="18"/>
      <c r="Q74" s="18" t="e">
        <f t="shared" ca="1" si="8"/>
        <v>#NAME?</v>
      </c>
      <c r="R74" s="18" t="e">
        <f ca="1"/>
        <v>#NAME?</v>
      </c>
      <c r="S74" s="18" t="e">
        <f t="shared" ca="1" si="9"/>
        <v>#NAME?</v>
      </c>
      <c r="T74" s="14" t="e">
        <f t="shared" ca="1" si="10"/>
        <v>#NAME?</v>
      </c>
      <c r="U74" s="14">
        <f t="shared" ca="1" si="11"/>
        <v>0</v>
      </c>
    </row>
    <row r="75" spans="1:21">
      <c r="A75" s="41">
        <v>30</v>
      </c>
      <c r="B75" s="15" t="s">
        <v>44</v>
      </c>
      <c r="C75" s="15">
        <v>367134</v>
      </c>
      <c r="D75" s="38" t="s">
        <v>138</v>
      </c>
      <c r="E75" s="15" t="s">
        <v>79</v>
      </c>
      <c r="F75" s="17" t="s">
        <v>30</v>
      </c>
      <c r="G75" s="15" t="s">
        <v>17</v>
      </c>
      <c r="H75" s="15">
        <v>1</v>
      </c>
      <c r="I75" s="1">
        <f>VLOOKUP(B74,'RESUMO FUNCIONÁRIOS I'!$T$3:$W$10,4,FALSE)</f>
        <v>11</v>
      </c>
      <c r="J75" s="14">
        <f t="shared" si="15"/>
        <v>11</v>
      </c>
      <c r="K75" s="18"/>
      <c r="Q75" s="18" t="e">
        <f t="shared" ca="1" si="8"/>
        <v>#NAME?</v>
      </c>
      <c r="R75" s="18" t="e">
        <f ca="1"/>
        <v>#NAME?</v>
      </c>
      <c r="S75" s="18" t="e">
        <f t="shared" ca="1" si="9"/>
        <v>#NAME?</v>
      </c>
      <c r="T75" s="14" t="e">
        <f t="shared" ca="1" si="10"/>
        <v>#NAME?</v>
      </c>
      <c r="U75" s="14">
        <f t="shared" ca="1" si="11"/>
        <v>0</v>
      </c>
    </row>
    <row r="76" spans="1:21" ht="15.75" thickBot="1">
      <c r="I76" s="1">
        <f>VLOOKUP(B75,'RESUMO FUNCIONÁRIOS I'!$T$3:$W$10,4,FALSE)</f>
        <v>11</v>
      </c>
      <c r="J76" s="14">
        <f t="shared" si="15"/>
        <v>11</v>
      </c>
      <c r="K76" s="18"/>
      <c r="Q76" s="18" t="e">
        <f t="shared" ca="1" si="8"/>
        <v>#NAME?</v>
      </c>
      <c r="R76" s="18" t="e">
        <f ca="1"/>
        <v>#NAME?</v>
      </c>
      <c r="S76" s="18" t="e">
        <f t="shared" ca="1" si="9"/>
        <v>#NAME?</v>
      </c>
      <c r="T76" s="14" t="e">
        <f t="shared" ca="1" si="10"/>
        <v>#NAME?</v>
      </c>
      <c r="U76" s="14">
        <f t="shared" ca="1" si="11"/>
        <v>0</v>
      </c>
    </row>
    <row r="77" spans="1:21" ht="19.5" thickBot="1">
      <c r="A77" s="651" t="s">
        <v>141</v>
      </c>
      <c r="B77" s="652"/>
      <c r="C77" s="652"/>
      <c r="D77" s="652"/>
      <c r="E77" s="652"/>
      <c r="F77" s="652"/>
      <c r="G77" s="652"/>
      <c r="H77" s="653"/>
      <c r="I77" s="1"/>
      <c r="J77" s="14"/>
      <c r="K77" s="18"/>
      <c r="Q77" s="18" t="e">
        <f t="shared" ca="1" si="8"/>
        <v>#NAME?</v>
      </c>
      <c r="R77" s="18" t="e">
        <f ca="1"/>
        <v>#NAME?</v>
      </c>
      <c r="S77" s="18" t="e">
        <f t="shared" ca="1" si="9"/>
        <v>#NAME?</v>
      </c>
      <c r="T77" s="14" t="e">
        <f t="shared" ca="1" si="10"/>
        <v>#NAME?</v>
      </c>
      <c r="U77" s="14">
        <f t="shared" ca="1" si="11"/>
        <v>0</v>
      </c>
    </row>
    <row r="78" spans="1:21" ht="19.5" thickBot="1">
      <c r="A78" s="8" t="s">
        <v>4</v>
      </c>
      <c r="B78" s="9"/>
      <c r="I78" s="1"/>
      <c r="J78" s="14"/>
      <c r="K78" s="18"/>
      <c r="Q78" s="18" t="e">
        <f t="shared" ca="1" si="8"/>
        <v>#NAME?</v>
      </c>
      <c r="R78" s="18" t="e">
        <f ca="1"/>
        <v>#NAME?</v>
      </c>
      <c r="S78" s="18" t="e">
        <f t="shared" ca="1" si="9"/>
        <v>#NAME?</v>
      </c>
      <c r="T78" s="14" t="e">
        <f t="shared" ca="1" si="10"/>
        <v>#NAME?</v>
      </c>
      <c r="U78" s="14">
        <f t="shared" ca="1" si="11"/>
        <v>0</v>
      </c>
    </row>
    <row r="79" spans="1:21">
      <c r="A79" s="37" t="s">
        <v>5</v>
      </c>
      <c r="B79" s="11" t="s">
        <v>6</v>
      </c>
      <c r="C79" s="37" t="s">
        <v>7</v>
      </c>
      <c r="D79" s="37" t="s">
        <v>8</v>
      </c>
      <c r="E79" s="11" t="s">
        <v>9</v>
      </c>
      <c r="F79" s="12" t="s">
        <v>10</v>
      </c>
      <c r="G79" s="12" t="s">
        <v>11</v>
      </c>
      <c r="H79" s="12" t="s">
        <v>23</v>
      </c>
      <c r="I79" s="1"/>
      <c r="J79" s="14"/>
      <c r="K79" s="18"/>
      <c r="Q79" s="18" t="e">
        <f t="shared" ca="1" si="8"/>
        <v>#NAME?</v>
      </c>
      <c r="R79" s="18" t="e">
        <f ca="1"/>
        <v>#NAME?</v>
      </c>
      <c r="S79" s="18" t="e">
        <f t="shared" ca="1" si="9"/>
        <v>#NAME?</v>
      </c>
      <c r="T79" s="14" t="e">
        <f t="shared" ca="1" si="10"/>
        <v>#NAME?</v>
      </c>
      <c r="U79" s="14">
        <f t="shared" ca="1" si="11"/>
        <v>0</v>
      </c>
    </row>
    <row r="80" spans="1:21" ht="60">
      <c r="A80" s="15">
        <v>1</v>
      </c>
      <c r="B80" s="15" t="s">
        <v>145</v>
      </c>
      <c r="C80" s="15">
        <v>458140</v>
      </c>
      <c r="D80" s="38" t="s">
        <v>146</v>
      </c>
      <c r="E80" s="15" t="s">
        <v>4</v>
      </c>
      <c r="F80" s="17" t="s">
        <v>16</v>
      </c>
      <c r="G80" s="15" t="s">
        <v>17</v>
      </c>
      <c r="H80" s="15">
        <v>4</v>
      </c>
      <c r="I80" s="1">
        <f>VLOOKUP(B80,'RESUMO FUNCIONÁRIOS I'!$T$3:$W$10,4,FALSE)</f>
        <v>11</v>
      </c>
      <c r="J80" s="14">
        <f t="shared" ref="J80:J82" si="16">I80*H80</f>
        <v>44</v>
      </c>
      <c r="K80" s="18"/>
      <c r="Q80" s="18" t="e">
        <f t="shared" ca="1" si="8"/>
        <v>#NAME?</v>
      </c>
      <c r="R80" s="18" t="e">
        <f ca="1"/>
        <v>#NAME?</v>
      </c>
      <c r="S80" s="18" t="e">
        <f t="shared" ca="1" si="9"/>
        <v>#NAME?</v>
      </c>
      <c r="T80" s="14" t="e">
        <f t="shared" ca="1" si="10"/>
        <v>#NAME?</v>
      </c>
      <c r="U80" s="14">
        <f t="shared" ca="1" si="11"/>
        <v>0</v>
      </c>
    </row>
    <row r="81" spans="1:21" ht="45">
      <c r="A81" s="15">
        <v>2</v>
      </c>
      <c r="B81" s="15" t="s">
        <v>145</v>
      </c>
      <c r="C81" s="17">
        <v>477900</v>
      </c>
      <c r="D81" s="39" t="s">
        <v>148</v>
      </c>
      <c r="E81" s="15" t="s">
        <v>4</v>
      </c>
      <c r="F81" s="17" t="s">
        <v>16</v>
      </c>
      <c r="G81" s="17" t="s">
        <v>17</v>
      </c>
      <c r="H81" s="15">
        <v>4</v>
      </c>
      <c r="I81" s="1">
        <f>VLOOKUP(B81,'RESUMO FUNCIONÁRIOS I'!$T$3:$W$10,4,FALSE)</f>
        <v>11</v>
      </c>
      <c r="J81" s="14">
        <f t="shared" si="16"/>
        <v>44</v>
      </c>
      <c r="K81" s="18"/>
      <c r="Q81" s="18" t="e">
        <f t="shared" ca="1" si="8"/>
        <v>#NAME?</v>
      </c>
      <c r="R81" s="18" t="e">
        <f ca="1"/>
        <v>#NAME?</v>
      </c>
      <c r="S81" s="18" t="e">
        <f t="shared" ca="1" si="9"/>
        <v>#NAME?</v>
      </c>
      <c r="T81" s="14" t="e">
        <f t="shared" ca="1" si="10"/>
        <v>#NAME?</v>
      </c>
      <c r="U81" s="14">
        <f t="shared" ca="1" si="11"/>
        <v>0</v>
      </c>
    </row>
    <row r="82" spans="1:21" ht="45">
      <c r="A82" s="15">
        <v>3</v>
      </c>
      <c r="B82" s="15" t="s">
        <v>145</v>
      </c>
      <c r="C82" s="15">
        <v>439776</v>
      </c>
      <c r="D82" s="38" t="s">
        <v>150</v>
      </c>
      <c r="E82" s="15" t="s">
        <v>4</v>
      </c>
      <c r="F82" s="17" t="s">
        <v>16</v>
      </c>
      <c r="G82" s="15" t="s">
        <v>17</v>
      </c>
      <c r="H82" s="15">
        <v>2</v>
      </c>
      <c r="I82" s="1">
        <f>VLOOKUP(B82,'RESUMO FUNCIONÁRIOS I'!$T$3:$W$10,4,FALSE)</f>
        <v>11</v>
      </c>
      <c r="J82" s="14">
        <f t="shared" si="16"/>
        <v>22</v>
      </c>
      <c r="K82" s="18"/>
      <c r="Q82" s="18" t="e">
        <f t="shared" ca="1" si="8"/>
        <v>#NAME?</v>
      </c>
      <c r="R82" s="18" t="e">
        <f ca="1"/>
        <v>#NAME?</v>
      </c>
      <c r="S82" s="18" t="e">
        <f t="shared" ca="1" si="9"/>
        <v>#NAME?</v>
      </c>
      <c r="T82" s="14" t="e">
        <f t="shared" ca="1" si="10"/>
        <v>#NAME?</v>
      </c>
      <c r="U82" s="14">
        <f t="shared" ca="1" si="11"/>
        <v>0</v>
      </c>
    </row>
    <row r="83" spans="1:21" ht="18.75">
      <c r="A83" s="8" t="s">
        <v>22</v>
      </c>
      <c r="C83" s="9"/>
      <c r="D83" s="9"/>
      <c r="F83" s="9"/>
      <c r="G83" s="9"/>
      <c r="H83" s="9"/>
      <c r="I83" s="1"/>
      <c r="J83" s="14"/>
      <c r="K83" s="18"/>
      <c r="Q83" s="18" t="e">
        <f t="shared" ca="1" si="8"/>
        <v>#NAME?</v>
      </c>
      <c r="R83" s="18" t="e">
        <f ca="1"/>
        <v>#NAME?</v>
      </c>
      <c r="S83" s="18" t="e">
        <f t="shared" ca="1" si="9"/>
        <v>#NAME?</v>
      </c>
      <c r="T83" s="14" t="e">
        <f t="shared" ca="1" si="10"/>
        <v>#NAME?</v>
      </c>
      <c r="U83" s="14">
        <f t="shared" ca="1" si="11"/>
        <v>0</v>
      </c>
    </row>
    <row r="84" spans="1:21">
      <c r="A84" s="11" t="s">
        <v>5</v>
      </c>
      <c r="B84" s="11" t="s">
        <v>6</v>
      </c>
      <c r="C84" s="11" t="s">
        <v>7</v>
      </c>
      <c r="D84" s="11" t="s">
        <v>8</v>
      </c>
      <c r="E84" s="11" t="s">
        <v>9</v>
      </c>
      <c r="F84" s="12" t="s">
        <v>10</v>
      </c>
      <c r="G84" s="12" t="s">
        <v>11</v>
      </c>
      <c r="H84" s="12" t="s">
        <v>23</v>
      </c>
      <c r="I84" s="1"/>
      <c r="J84" s="14"/>
      <c r="K84" s="18"/>
      <c r="Q84" s="18" t="e">
        <f t="shared" ca="1" si="8"/>
        <v>#NAME?</v>
      </c>
      <c r="R84" s="18" t="e">
        <f ca="1"/>
        <v>#NAME?</v>
      </c>
      <c r="S84" s="18" t="e">
        <f t="shared" ca="1" si="9"/>
        <v>#NAME?</v>
      </c>
      <c r="T84" s="14" t="e">
        <f t="shared" ca="1" si="10"/>
        <v>#NAME?</v>
      </c>
      <c r="U84" s="14">
        <f t="shared" ca="1" si="11"/>
        <v>0</v>
      </c>
    </row>
    <row r="85" spans="1:21" ht="30">
      <c r="A85" s="15">
        <v>1</v>
      </c>
      <c r="B85" s="15" t="s">
        <v>145</v>
      </c>
      <c r="C85" s="15">
        <v>150242</v>
      </c>
      <c r="D85" s="38" t="s">
        <v>154</v>
      </c>
      <c r="E85" s="15" t="s">
        <v>26</v>
      </c>
      <c r="F85" s="17" t="s">
        <v>16</v>
      </c>
      <c r="G85" s="15" t="s">
        <v>27</v>
      </c>
      <c r="H85" s="15">
        <v>2</v>
      </c>
      <c r="I85" s="1">
        <f>VLOOKUP(B85,'RESUMO FUNCIONÁRIOS I'!$T$3:$W$10,4,FALSE)</f>
        <v>11</v>
      </c>
      <c r="J85" s="14">
        <f t="shared" ref="J85:J94" si="17">I85*H85</f>
        <v>22</v>
      </c>
      <c r="K85" s="18"/>
      <c r="Q85" s="18" t="e">
        <f t="shared" ca="1" si="8"/>
        <v>#NAME?</v>
      </c>
      <c r="R85" s="18" t="e">
        <f ca="1"/>
        <v>#NAME?</v>
      </c>
      <c r="S85" s="18" t="e">
        <f t="shared" ca="1" si="9"/>
        <v>#NAME?</v>
      </c>
      <c r="T85" s="14" t="e">
        <f t="shared" ca="1" si="10"/>
        <v>#NAME?</v>
      </c>
      <c r="U85" s="14">
        <f t="shared" ca="1" si="11"/>
        <v>0</v>
      </c>
    </row>
    <row r="86" spans="1:21" ht="30">
      <c r="A86" s="15">
        <v>2</v>
      </c>
      <c r="B86" s="15" t="s">
        <v>145</v>
      </c>
      <c r="C86" s="15">
        <v>464769</v>
      </c>
      <c r="D86" s="38" t="s">
        <v>156</v>
      </c>
      <c r="E86" s="15" t="s">
        <v>26</v>
      </c>
      <c r="F86" s="17" t="s">
        <v>30</v>
      </c>
      <c r="G86" s="15" t="s">
        <v>27</v>
      </c>
      <c r="H86" s="15">
        <v>1</v>
      </c>
      <c r="I86" s="1">
        <f>VLOOKUP(B86,'RESUMO FUNCIONÁRIOS I'!$T$3:$W$10,4,FALSE)</f>
        <v>11</v>
      </c>
      <c r="J86" s="14">
        <f t="shared" si="17"/>
        <v>11</v>
      </c>
      <c r="K86" s="18"/>
      <c r="Q86" s="18" t="e">
        <f t="shared" ca="1" si="8"/>
        <v>#NAME?</v>
      </c>
      <c r="R86" s="18" t="e">
        <f ca="1"/>
        <v>#NAME?</v>
      </c>
      <c r="S86" s="18" t="e">
        <f t="shared" ca="1" si="9"/>
        <v>#NAME?</v>
      </c>
      <c r="T86" s="14" t="e">
        <f t="shared" ca="1" si="10"/>
        <v>#NAME?</v>
      </c>
      <c r="U86" s="14">
        <f t="shared" ca="1" si="11"/>
        <v>0</v>
      </c>
    </row>
    <row r="87" spans="1:21" ht="45">
      <c r="A87" s="15">
        <v>3</v>
      </c>
      <c r="B87" s="15" t="s">
        <v>145</v>
      </c>
      <c r="C87" s="43">
        <v>450515</v>
      </c>
      <c r="D87" s="38" t="s">
        <v>158</v>
      </c>
      <c r="E87" s="15" t="s">
        <v>26</v>
      </c>
      <c r="F87" s="17" t="s">
        <v>30</v>
      </c>
      <c r="G87" s="15" t="s">
        <v>17</v>
      </c>
      <c r="H87" s="15">
        <v>2</v>
      </c>
      <c r="I87" s="1">
        <f>VLOOKUP(B87,'RESUMO FUNCIONÁRIOS I'!$T$3:$W$10,4,FALSE)</f>
        <v>11</v>
      </c>
      <c r="J87" s="14">
        <f t="shared" si="17"/>
        <v>22</v>
      </c>
      <c r="K87" s="18"/>
      <c r="Q87" s="18" t="e">
        <f t="shared" ca="1" si="8"/>
        <v>#NAME?</v>
      </c>
      <c r="R87" s="18" t="e">
        <f ca="1"/>
        <v>#NAME?</v>
      </c>
      <c r="S87" s="18" t="e">
        <f t="shared" ca="1" si="9"/>
        <v>#NAME?</v>
      </c>
      <c r="T87" s="14" t="e">
        <f t="shared" ca="1" si="10"/>
        <v>#NAME?</v>
      </c>
      <c r="U87" s="14">
        <f t="shared" ca="1" si="11"/>
        <v>0</v>
      </c>
    </row>
    <row r="88" spans="1:21" ht="30">
      <c r="A88" s="15">
        <v>4</v>
      </c>
      <c r="B88" s="15" t="s">
        <v>145</v>
      </c>
      <c r="C88" s="15">
        <v>337283</v>
      </c>
      <c r="D88" s="38" t="s">
        <v>160</v>
      </c>
      <c r="E88" s="15" t="s">
        <v>26</v>
      </c>
      <c r="F88" s="17" t="s">
        <v>16</v>
      </c>
      <c r="G88" s="15" t="s">
        <v>17</v>
      </c>
      <c r="H88" s="15">
        <v>4</v>
      </c>
      <c r="I88" s="1">
        <f>VLOOKUP(B87,'RESUMO FUNCIONÁRIOS I'!$T$3:$W$10,4,FALSE)</f>
        <v>11</v>
      </c>
      <c r="J88" s="14">
        <f t="shared" si="17"/>
        <v>44</v>
      </c>
      <c r="K88" s="18"/>
      <c r="Q88" s="18" t="e">
        <f t="shared" ca="1" si="8"/>
        <v>#NAME?</v>
      </c>
      <c r="R88" s="18" t="e">
        <f ca="1"/>
        <v>#NAME?</v>
      </c>
      <c r="S88" s="18" t="e">
        <f t="shared" ca="1" si="9"/>
        <v>#NAME?</v>
      </c>
      <c r="T88" s="14" t="e">
        <f t="shared" ca="1" si="10"/>
        <v>#NAME?</v>
      </c>
      <c r="U88" s="14">
        <f t="shared" ca="1" si="11"/>
        <v>0</v>
      </c>
    </row>
    <row r="89" spans="1:21" ht="60">
      <c r="A89" s="15">
        <f t="shared" ref="A89:A94" si="18">A88+1</f>
        <v>5</v>
      </c>
      <c r="B89" s="15" t="s">
        <v>145</v>
      </c>
      <c r="C89" s="15">
        <v>384283</v>
      </c>
      <c r="D89" s="38" t="s">
        <v>43</v>
      </c>
      <c r="E89" s="15" t="s">
        <v>26</v>
      </c>
      <c r="F89" s="17" t="s">
        <v>30</v>
      </c>
      <c r="G89" s="15" t="s">
        <v>17</v>
      </c>
      <c r="H89" s="15">
        <v>1</v>
      </c>
      <c r="I89" s="1">
        <f>VLOOKUP(B88,'RESUMO FUNCIONÁRIOS I'!$T$3:$W$10,4,FALSE)</f>
        <v>11</v>
      </c>
      <c r="J89" s="14">
        <f t="shared" si="17"/>
        <v>11</v>
      </c>
      <c r="K89" s="18"/>
      <c r="Q89" s="18" t="e">
        <f t="shared" ca="1" si="8"/>
        <v>#NAME?</v>
      </c>
      <c r="R89" s="18" t="e">
        <f ca="1"/>
        <v>#NAME?</v>
      </c>
      <c r="S89" s="18" t="e">
        <f t="shared" ca="1" si="9"/>
        <v>#NAME?</v>
      </c>
      <c r="T89" s="14" t="e">
        <f t="shared" ca="1" si="10"/>
        <v>#NAME?</v>
      </c>
      <c r="U89" s="14">
        <f t="shared" ca="1" si="11"/>
        <v>0</v>
      </c>
    </row>
    <row r="90" spans="1:21" ht="30">
      <c r="A90" s="15">
        <f t="shared" si="18"/>
        <v>6</v>
      </c>
      <c r="B90" s="15" t="s">
        <v>145</v>
      </c>
      <c r="C90" s="15">
        <v>355664</v>
      </c>
      <c r="D90" s="38" t="s">
        <v>163</v>
      </c>
      <c r="E90" s="15" t="s">
        <v>26</v>
      </c>
      <c r="F90" s="17" t="s">
        <v>16</v>
      </c>
      <c r="G90" s="15" t="s">
        <v>27</v>
      </c>
      <c r="H90" s="15">
        <f>2*4*12</f>
        <v>96</v>
      </c>
      <c r="I90" s="1">
        <f>VLOOKUP(B89,'RESUMO FUNCIONÁRIOS I'!$T$3:$W$10,4,FALSE)</f>
        <v>11</v>
      </c>
      <c r="J90" s="14">
        <f t="shared" si="17"/>
        <v>1056</v>
      </c>
      <c r="K90" s="18"/>
      <c r="Q90" s="18" t="e">
        <f t="shared" ca="1" si="8"/>
        <v>#NAME?</v>
      </c>
      <c r="R90" s="18" t="e">
        <f ca="1"/>
        <v>#NAME?</v>
      </c>
      <c r="S90" s="18" t="e">
        <f t="shared" ca="1" si="9"/>
        <v>#NAME?</v>
      </c>
      <c r="T90" s="14" t="e">
        <f t="shared" ca="1" si="10"/>
        <v>#NAME?</v>
      </c>
      <c r="U90" s="14">
        <f t="shared" ca="1" si="11"/>
        <v>0</v>
      </c>
    </row>
    <row r="91" spans="1:21" ht="30">
      <c r="A91" s="15">
        <f t="shared" si="18"/>
        <v>7</v>
      </c>
      <c r="B91" s="15" t="s">
        <v>145</v>
      </c>
      <c r="C91" s="15">
        <v>318409</v>
      </c>
      <c r="D91" s="38" t="s">
        <v>165</v>
      </c>
      <c r="E91" s="15" t="s">
        <v>26</v>
      </c>
      <c r="F91" s="17" t="s">
        <v>16</v>
      </c>
      <c r="G91" s="15" t="s">
        <v>27</v>
      </c>
      <c r="H91" s="15">
        <v>1</v>
      </c>
      <c r="I91" s="1">
        <f>VLOOKUP(B90,'RESUMO FUNCIONÁRIOS I'!$T$3:$W$10,4,FALSE)</f>
        <v>11</v>
      </c>
      <c r="J91" s="14">
        <f t="shared" si="17"/>
        <v>11</v>
      </c>
      <c r="K91" s="18"/>
      <c r="Q91" s="18" t="e">
        <f t="shared" ca="1" si="8"/>
        <v>#NAME?</v>
      </c>
      <c r="R91" s="18" t="e">
        <f ca="1"/>
        <v>#NAME?</v>
      </c>
      <c r="S91" s="18" t="e">
        <f t="shared" ca="1" si="9"/>
        <v>#NAME?</v>
      </c>
      <c r="T91" s="14" t="e">
        <f t="shared" ca="1" si="10"/>
        <v>#NAME?</v>
      </c>
      <c r="U91" s="14">
        <f t="shared" ca="1" si="11"/>
        <v>0</v>
      </c>
    </row>
    <row r="92" spans="1:21" ht="30">
      <c r="A92" s="15">
        <f t="shared" si="18"/>
        <v>8</v>
      </c>
      <c r="B92" s="15" t="s">
        <v>145</v>
      </c>
      <c r="C92" s="15">
        <v>468649</v>
      </c>
      <c r="D92" s="38" t="s">
        <v>167</v>
      </c>
      <c r="E92" s="15" t="s">
        <v>26</v>
      </c>
      <c r="F92" s="17" t="s">
        <v>30</v>
      </c>
      <c r="G92" s="15" t="s">
        <v>27</v>
      </c>
      <c r="H92" s="15">
        <v>1</v>
      </c>
      <c r="I92" s="1">
        <f>VLOOKUP(B91,'RESUMO FUNCIONÁRIOS I'!$T$3:$W$10,4,FALSE)</f>
        <v>11</v>
      </c>
      <c r="J92" s="14">
        <f t="shared" si="17"/>
        <v>11</v>
      </c>
      <c r="K92" s="18"/>
      <c r="Q92" s="18" t="e">
        <f t="shared" ca="1" si="8"/>
        <v>#NAME?</v>
      </c>
      <c r="R92" s="18" t="e">
        <f ca="1"/>
        <v>#NAME?</v>
      </c>
      <c r="S92" s="18" t="e">
        <f t="shared" ca="1" si="9"/>
        <v>#NAME?</v>
      </c>
      <c r="T92" s="14" t="e">
        <f t="shared" ca="1" si="10"/>
        <v>#NAME?</v>
      </c>
      <c r="U92" s="14">
        <f t="shared" ca="1" si="11"/>
        <v>0</v>
      </c>
    </row>
    <row r="93" spans="1:21">
      <c r="A93" s="15">
        <f t="shared" si="18"/>
        <v>9</v>
      </c>
      <c r="B93" s="15" t="s">
        <v>145</v>
      </c>
      <c r="C93" s="15">
        <v>359468</v>
      </c>
      <c r="D93" s="38" t="s">
        <v>169</v>
      </c>
      <c r="E93" s="15" t="s">
        <v>26</v>
      </c>
      <c r="F93" s="17" t="s">
        <v>16</v>
      </c>
      <c r="G93" s="15" t="s">
        <v>17</v>
      </c>
      <c r="H93" s="15">
        <f>5*12</f>
        <v>60</v>
      </c>
      <c r="I93" s="1">
        <f>VLOOKUP(B92,'RESUMO FUNCIONÁRIOS I'!$T$3:$W$10,4,FALSE)</f>
        <v>11</v>
      </c>
      <c r="J93" s="14">
        <f t="shared" si="17"/>
        <v>660</v>
      </c>
      <c r="K93" s="18"/>
      <c r="Q93" s="18" t="e">
        <f t="shared" ca="1" si="8"/>
        <v>#NAME?</v>
      </c>
      <c r="R93" s="18" t="e">
        <f ca="1"/>
        <v>#NAME?</v>
      </c>
      <c r="S93" s="18" t="e">
        <f t="shared" ca="1" si="9"/>
        <v>#NAME?</v>
      </c>
      <c r="T93" s="14" t="e">
        <f t="shared" ca="1" si="10"/>
        <v>#NAME?</v>
      </c>
      <c r="U93" s="14">
        <f t="shared" ca="1" si="11"/>
        <v>0</v>
      </c>
    </row>
    <row r="94" spans="1:21">
      <c r="A94" s="15">
        <f t="shared" si="18"/>
        <v>10</v>
      </c>
      <c r="B94" s="15" t="s">
        <v>145</v>
      </c>
      <c r="C94" s="15">
        <v>319636</v>
      </c>
      <c r="D94" s="38" t="s">
        <v>171</v>
      </c>
      <c r="E94" s="15" t="s">
        <v>26</v>
      </c>
      <c r="F94" s="17" t="s">
        <v>30</v>
      </c>
      <c r="G94" s="15" t="s">
        <v>17</v>
      </c>
      <c r="H94" s="15">
        <v>1</v>
      </c>
      <c r="I94" s="1">
        <f>VLOOKUP(B93,'RESUMO FUNCIONÁRIOS I'!$T$3:$W$10,4,FALSE)</f>
        <v>11</v>
      </c>
      <c r="J94" s="14">
        <f t="shared" si="17"/>
        <v>11</v>
      </c>
      <c r="K94" s="18"/>
      <c r="Q94" s="18" t="e">
        <f t="shared" ca="1" si="8"/>
        <v>#NAME?</v>
      </c>
      <c r="R94" s="18" t="e">
        <f ca="1"/>
        <v>#NAME?</v>
      </c>
      <c r="S94" s="18" t="e">
        <f t="shared" ca="1" si="9"/>
        <v>#NAME?</v>
      </c>
      <c r="T94" s="14" t="e">
        <f t="shared" ca="1" si="10"/>
        <v>#NAME?</v>
      </c>
      <c r="U94" s="14">
        <f t="shared" ca="1" si="11"/>
        <v>0</v>
      </c>
    </row>
    <row r="95" spans="1:21">
      <c r="I95" s="1"/>
      <c r="J95" s="14"/>
      <c r="K95" s="18"/>
      <c r="Q95" s="18" t="e">
        <f t="shared" ca="1" si="8"/>
        <v>#NAME?</v>
      </c>
      <c r="R95" s="18" t="e">
        <f ca="1"/>
        <v>#NAME?</v>
      </c>
      <c r="S95" s="18" t="e">
        <f t="shared" ca="1" si="9"/>
        <v>#NAME?</v>
      </c>
      <c r="T95" s="14" t="e">
        <f t="shared" ca="1" si="10"/>
        <v>#NAME?</v>
      </c>
      <c r="U95" s="14">
        <f t="shared" ca="1" si="11"/>
        <v>0</v>
      </c>
    </row>
    <row r="96" spans="1:21">
      <c r="I96" s="1"/>
      <c r="J96" s="14"/>
      <c r="K96" s="18"/>
      <c r="Q96" s="18" t="e">
        <f t="shared" ca="1" si="8"/>
        <v>#NAME?</v>
      </c>
      <c r="R96" s="18" t="e">
        <f ca="1"/>
        <v>#NAME?</v>
      </c>
      <c r="S96" s="18" t="e">
        <f t="shared" ca="1" si="9"/>
        <v>#NAME?</v>
      </c>
      <c r="T96" s="14" t="e">
        <f t="shared" ca="1" si="10"/>
        <v>#NAME?</v>
      </c>
      <c r="U96" s="14">
        <f t="shared" ca="1" si="11"/>
        <v>0</v>
      </c>
    </row>
    <row r="97" spans="1:21" ht="15.75" thickBot="1">
      <c r="A97" s="34"/>
      <c r="B97" s="34"/>
      <c r="C97" s="34"/>
      <c r="D97" s="35"/>
      <c r="E97" s="34"/>
      <c r="F97" s="34"/>
      <c r="G97" s="34"/>
      <c r="H97" s="1"/>
      <c r="I97" s="1"/>
      <c r="J97" s="14"/>
      <c r="K97" s="18"/>
      <c r="Q97" s="18" t="e">
        <f t="shared" ca="1" si="8"/>
        <v>#NAME?</v>
      </c>
      <c r="R97" s="18" t="e">
        <f ca="1"/>
        <v>#NAME?</v>
      </c>
      <c r="S97" s="18" t="e">
        <f t="shared" ca="1" si="9"/>
        <v>#NAME?</v>
      </c>
      <c r="T97" s="14" t="e">
        <f t="shared" ca="1" si="10"/>
        <v>#NAME?</v>
      </c>
      <c r="U97" s="14">
        <f t="shared" ca="1" si="11"/>
        <v>0</v>
      </c>
    </row>
    <row r="98" spans="1:21" ht="19.5" thickBot="1">
      <c r="A98" s="651" t="s">
        <v>176</v>
      </c>
      <c r="B98" s="652"/>
      <c r="C98" s="652"/>
      <c r="D98" s="652"/>
      <c r="E98" s="652"/>
      <c r="F98" s="652"/>
      <c r="G98" s="652"/>
      <c r="H98" s="653"/>
      <c r="I98" s="1"/>
      <c r="J98" s="14"/>
      <c r="K98" s="18"/>
      <c r="Q98" s="18" t="e">
        <f t="shared" ca="1" si="8"/>
        <v>#NAME?</v>
      </c>
      <c r="R98" s="18" t="e">
        <f ca="1"/>
        <v>#NAME?</v>
      </c>
      <c r="S98" s="18" t="e">
        <f t="shared" ca="1" si="9"/>
        <v>#NAME?</v>
      </c>
      <c r="T98" s="14" t="e">
        <f t="shared" ca="1" si="10"/>
        <v>#NAME?</v>
      </c>
      <c r="U98" s="14">
        <f t="shared" ca="1" si="11"/>
        <v>0</v>
      </c>
    </row>
    <row r="99" spans="1:21" ht="18.75">
      <c r="A99" s="44" t="s">
        <v>4</v>
      </c>
      <c r="B99" s="45"/>
      <c r="C99" s="45"/>
      <c r="D99" s="45"/>
      <c r="E99" s="45"/>
      <c r="F99" s="45"/>
      <c r="G99" s="45"/>
      <c r="H99" s="45"/>
      <c r="I99" s="1"/>
      <c r="J99" s="14"/>
      <c r="K99" s="18"/>
      <c r="Q99" s="18" t="e">
        <f t="shared" ca="1" si="8"/>
        <v>#NAME?</v>
      </c>
      <c r="R99" s="18" t="e">
        <f ca="1"/>
        <v>#NAME?</v>
      </c>
      <c r="S99" s="18" t="e">
        <f t="shared" ca="1" si="9"/>
        <v>#NAME?</v>
      </c>
      <c r="T99" s="14" t="e">
        <f t="shared" ca="1" si="10"/>
        <v>#NAME?</v>
      </c>
      <c r="U99" s="14">
        <f t="shared" ca="1" si="11"/>
        <v>0</v>
      </c>
    </row>
    <row r="100" spans="1:21">
      <c r="A100" s="46" t="s">
        <v>5</v>
      </c>
      <c r="B100" s="46" t="s">
        <v>6</v>
      </c>
      <c r="C100" s="46" t="s">
        <v>7</v>
      </c>
      <c r="D100" s="46" t="s">
        <v>8</v>
      </c>
      <c r="E100" s="46" t="s">
        <v>9</v>
      </c>
      <c r="F100" s="47" t="s">
        <v>10</v>
      </c>
      <c r="G100" s="47" t="s">
        <v>11</v>
      </c>
      <c r="H100" s="47" t="s">
        <v>23</v>
      </c>
      <c r="I100" s="1"/>
      <c r="J100" s="14"/>
      <c r="K100" s="18"/>
      <c r="Q100" s="18" t="e">
        <f t="shared" ca="1" si="8"/>
        <v>#NAME?</v>
      </c>
      <c r="R100" s="18" t="e">
        <f ca="1"/>
        <v>#NAME?</v>
      </c>
      <c r="S100" s="18" t="e">
        <f t="shared" ca="1" si="9"/>
        <v>#NAME?</v>
      </c>
      <c r="T100" s="14" t="e">
        <f t="shared" ca="1" si="10"/>
        <v>#NAME?</v>
      </c>
      <c r="U100" s="14">
        <f t="shared" ca="1" si="11"/>
        <v>0</v>
      </c>
    </row>
    <row r="101" spans="1:21" ht="90">
      <c r="A101" s="30">
        <v>1</v>
      </c>
      <c r="B101" s="30" t="s">
        <v>180</v>
      </c>
      <c r="C101" s="48"/>
      <c r="D101" s="49" t="s">
        <v>181</v>
      </c>
      <c r="E101" s="30" t="s">
        <v>4</v>
      </c>
      <c r="F101" s="50" t="s">
        <v>16</v>
      </c>
      <c r="G101" s="30" t="s">
        <v>17</v>
      </c>
      <c r="H101" s="30">
        <v>4</v>
      </c>
      <c r="I101" s="1">
        <f>VLOOKUP(B101,'RESUMO FUNCIONÁRIOS I'!$T$3:$W$10,4,FALSE)</f>
        <v>3</v>
      </c>
      <c r="J101" s="14">
        <f t="shared" ref="J101:J102" si="19">I101*H101</f>
        <v>12</v>
      </c>
      <c r="K101" s="18"/>
      <c r="Q101" s="18" t="e">
        <f t="shared" ca="1" si="8"/>
        <v>#NAME?</v>
      </c>
      <c r="R101" s="18" t="e">
        <f ca="1"/>
        <v>#NAME?</v>
      </c>
      <c r="S101" s="18" t="e">
        <f t="shared" ca="1" si="9"/>
        <v>#NAME?</v>
      </c>
      <c r="T101" s="14" t="e">
        <f t="shared" ca="1" si="10"/>
        <v>#NAME?</v>
      </c>
      <c r="U101" s="14">
        <f t="shared" ca="1" si="11"/>
        <v>0</v>
      </c>
    </row>
    <row r="102" spans="1:21" ht="45">
      <c r="A102" s="30">
        <v>2</v>
      </c>
      <c r="B102" s="30" t="s">
        <v>180</v>
      </c>
      <c r="C102" s="48"/>
      <c r="D102" s="51" t="s">
        <v>183</v>
      </c>
      <c r="E102" s="30" t="s">
        <v>4</v>
      </c>
      <c r="F102" s="50" t="s">
        <v>16</v>
      </c>
      <c r="G102" s="30" t="s">
        <v>17</v>
      </c>
      <c r="H102" s="30">
        <v>2</v>
      </c>
      <c r="I102" s="1">
        <f>VLOOKUP(B102,'RESUMO FUNCIONÁRIOS I'!$T$3:$W$10,4,FALSE)</f>
        <v>3</v>
      </c>
      <c r="J102" s="14">
        <f t="shared" si="19"/>
        <v>6</v>
      </c>
      <c r="K102" s="18"/>
      <c r="Q102" s="18" t="e">
        <f t="shared" ca="1" si="8"/>
        <v>#NAME?</v>
      </c>
      <c r="R102" s="18" t="e">
        <f ca="1"/>
        <v>#NAME?</v>
      </c>
      <c r="S102" s="18" t="e">
        <f t="shared" ca="1" si="9"/>
        <v>#NAME?</v>
      </c>
      <c r="T102" s="14" t="e">
        <f t="shared" ca="1" si="10"/>
        <v>#NAME?</v>
      </c>
      <c r="U102" s="14">
        <f t="shared" ca="1" si="11"/>
        <v>0</v>
      </c>
    </row>
    <row r="103" spans="1:21" ht="18.75">
      <c r="A103" s="52" t="s">
        <v>22</v>
      </c>
      <c r="B103" s="30"/>
      <c r="C103" s="53"/>
      <c r="D103" s="53"/>
      <c r="E103" s="30"/>
      <c r="F103" s="53"/>
      <c r="G103" s="53"/>
      <c r="H103" s="53"/>
      <c r="I103" s="1"/>
      <c r="J103" s="14"/>
      <c r="K103" s="18"/>
      <c r="Q103" s="18" t="e">
        <f t="shared" ca="1" si="8"/>
        <v>#NAME?</v>
      </c>
      <c r="R103" s="18" t="e">
        <f ca="1"/>
        <v>#NAME?</v>
      </c>
      <c r="S103" s="18" t="e">
        <f t="shared" ca="1" si="9"/>
        <v>#NAME?</v>
      </c>
      <c r="T103" s="14" t="e">
        <f t="shared" ca="1" si="10"/>
        <v>#NAME?</v>
      </c>
      <c r="U103" s="14">
        <f t="shared" ca="1" si="11"/>
        <v>0</v>
      </c>
    </row>
    <row r="104" spans="1:21" ht="15.75">
      <c r="A104" s="54" t="s">
        <v>5</v>
      </c>
      <c r="B104" s="30" t="s">
        <v>6</v>
      </c>
      <c r="C104" s="55" t="s">
        <v>7</v>
      </c>
      <c r="D104" s="54" t="s">
        <v>8</v>
      </c>
      <c r="E104" s="30" t="s">
        <v>9</v>
      </c>
      <c r="F104" s="56" t="s">
        <v>10</v>
      </c>
      <c r="G104" s="56" t="s">
        <v>11</v>
      </c>
      <c r="H104" s="56" t="s">
        <v>23</v>
      </c>
      <c r="I104" s="1"/>
      <c r="J104" s="14"/>
      <c r="K104" s="18"/>
      <c r="Q104" s="18" t="e">
        <f t="shared" ca="1" si="8"/>
        <v>#NAME?</v>
      </c>
      <c r="R104" s="18" t="e">
        <f ca="1"/>
        <v>#NAME?</v>
      </c>
      <c r="S104" s="18" t="e">
        <f t="shared" ca="1" si="9"/>
        <v>#NAME?</v>
      </c>
      <c r="T104" s="14" t="e">
        <f t="shared" ca="1" si="10"/>
        <v>#NAME?</v>
      </c>
      <c r="U104" s="14">
        <f t="shared" ca="1" si="11"/>
        <v>0</v>
      </c>
    </row>
    <row r="105" spans="1:21" ht="60">
      <c r="A105" s="30">
        <v>1</v>
      </c>
      <c r="B105" s="30" t="s">
        <v>180</v>
      </c>
      <c r="C105" s="48"/>
      <c r="D105" s="51" t="s">
        <v>187</v>
      </c>
      <c r="E105" s="30" t="s">
        <v>26</v>
      </c>
      <c r="F105" s="50" t="s">
        <v>16</v>
      </c>
      <c r="G105" s="30" t="s">
        <v>27</v>
      </c>
      <c r="H105" s="30">
        <v>2</v>
      </c>
      <c r="I105" s="1">
        <f>VLOOKUP(B105,'RESUMO FUNCIONÁRIOS I'!$T$3:$W$10,4,FALSE)</f>
        <v>3</v>
      </c>
      <c r="J105" s="14">
        <f t="shared" ref="J105:J115" si="20">I105*H105</f>
        <v>6</v>
      </c>
      <c r="K105" s="18"/>
      <c r="Q105" s="18" t="e">
        <f t="shared" ca="1" si="8"/>
        <v>#NAME?</v>
      </c>
      <c r="R105" s="18" t="e">
        <f ca="1"/>
        <v>#NAME?</v>
      </c>
      <c r="S105" s="18" t="e">
        <f t="shared" ca="1" si="9"/>
        <v>#NAME?</v>
      </c>
      <c r="T105" s="14" t="e">
        <f t="shared" ca="1" si="10"/>
        <v>#NAME?</v>
      </c>
      <c r="U105" s="14">
        <f t="shared" ca="1" si="11"/>
        <v>0</v>
      </c>
    </row>
    <row r="106" spans="1:21" ht="30">
      <c r="A106" s="30">
        <v>2</v>
      </c>
      <c r="B106" s="30" t="s">
        <v>180</v>
      </c>
      <c r="C106" s="57"/>
      <c r="D106" s="58" t="s">
        <v>189</v>
      </c>
      <c r="E106" s="30" t="s">
        <v>26</v>
      </c>
      <c r="F106" s="33" t="s">
        <v>30</v>
      </c>
      <c r="G106" s="33" t="s">
        <v>17</v>
      </c>
      <c r="H106" s="30">
        <v>1</v>
      </c>
      <c r="I106" s="1">
        <f>VLOOKUP(B106,'RESUMO FUNCIONÁRIOS I'!$T$3:$W$10,4,FALSE)</f>
        <v>3</v>
      </c>
      <c r="J106" s="14">
        <f t="shared" si="20"/>
        <v>3</v>
      </c>
      <c r="K106" s="18"/>
      <c r="Q106" s="18" t="e">
        <f t="shared" ca="1" si="8"/>
        <v>#NAME?</v>
      </c>
      <c r="R106" s="18" t="e">
        <f ca="1"/>
        <v>#NAME?</v>
      </c>
      <c r="S106" s="18" t="e">
        <f t="shared" ca="1" si="9"/>
        <v>#NAME?</v>
      </c>
      <c r="T106" s="14" t="e">
        <f t="shared" ca="1" si="10"/>
        <v>#NAME?</v>
      </c>
      <c r="U106" s="14">
        <f t="shared" ca="1" si="11"/>
        <v>0</v>
      </c>
    </row>
    <row r="107" spans="1:21" ht="30">
      <c r="A107" s="30">
        <v>3</v>
      </c>
      <c r="B107" s="30" t="s">
        <v>180</v>
      </c>
      <c r="C107" s="48"/>
      <c r="D107" s="59" t="s">
        <v>191</v>
      </c>
      <c r="E107" s="30" t="s">
        <v>26</v>
      </c>
      <c r="F107" s="50" t="s">
        <v>30</v>
      </c>
      <c r="G107" s="30" t="s">
        <v>17</v>
      </c>
      <c r="H107" s="30">
        <v>1</v>
      </c>
      <c r="I107" s="1">
        <f>VLOOKUP(B107,'RESUMO FUNCIONÁRIOS I'!$T$3:$W$10,4,FALSE)</f>
        <v>3</v>
      </c>
      <c r="J107" s="14">
        <f t="shared" si="20"/>
        <v>3</v>
      </c>
      <c r="K107" s="18"/>
      <c r="Q107" s="18" t="e">
        <f t="shared" ca="1" si="8"/>
        <v>#NAME?</v>
      </c>
      <c r="R107" s="18" t="e">
        <f ca="1"/>
        <v>#NAME?</v>
      </c>
      <c r="S107" s="18" t="e">
        <f t="shared" ca="1" si="9"/>
        <v>#NAME?</v>
      </c>
      <c r="T107" s="14" t="e">
        <f t="shared" ca="1" si="10"/>
        <v>#NAME?</v>
      </c>
      <c r="U107" s="14">
        <f t="shared" ca="1" si="11"/>
        <v>0</v>
      </c>
    </row>
    <row r="108" spans="1:21" ht="60">
      <c r="A108" s="30">
        <v>4</v>
      </c>
      <c r="B108" s="30" t="s">
        <v>180</v>
      </c>
      <c r="C108" s="48"/>
      <c r="D108" s="58" t="s">
        <v>193</v>
      </c>
      <c r="E108" s="30" t="s">
        <v>26</v>
      </c>
      <c r="F108" s="50" t="s">
        <v>30</v>
      </c>
      <c r="G108" s="30" t="s">
        <v>27</v>
      </c>
      <c r="H108" s="30">
        <v>1</v>
      </c>
      <c r="I108" s="1">
        <f>VLOOKUP(B108,'RESUMO FUNCIONÁRIOS I'!$T$3:$W$10,4,FALSE)</f>
        <v>3</v>
      </c>
      <c r="J108" s="14">
        <f t="shared" si="20"/>
        <v>3</v>
      </c>
      <c r="K108" s="18"/>
      <c r="Q108" s="18" t="e">
        <f t="shared" ca="1" si="8"/>
        <v>#NAME?</v>
      </c>
      <c r="R108" s="18" t="e">
        <f ca="1"/>
        <v>#NAME?</v>
      </c>
      <c r="S108" s="18" t="e">
        <f t="shared" ca="1" si="9"/>
        <v>#NAME?</v>
      </c>
      <c r="T108" s="14" t="e">
        <f t="shared" ca="1" si="10"/>
        <v>#NAME?</v>
      </c>
      <c r="U108" s="14">
        <f t="shared" ca="1" si="11"/>
        <v>0</v>
      </c>
    </row>
    <row r="109" spans="1:21" ht="60">
      <c r="A109" s="30">
        <v>5</v>
      </c>
      <c r="B109" s="30" t="s">
        <v>180</v>
      </c>
      <c r="C109" s="48"/>
      <c r="D109" s="59" t="s">
        <v>195</v>
      </c>
      <c r="E109" s="30" t="s">
        <v>26</v>
      </c>
      <c r="F109" s="50" t="s">
        <v>196</v>
      </c>
      <c r="G109" s="50" t="s">
        <v>27</v>
      </c>
      <c r="H109" s="30">
        <v>1</v>
      </c>
      <c r="I109" s="1">
        <f>VLOOKUP(B109,'RESUMO FUNCIONÁRIOS I'!$T$3:$W$10,4,FALSE)</f>
        <v>3</v>
      </c>
      <c r="J109" s="14">
        <f t="shared" si="20"/>
        <v>3</v>
      </c>
      <c r="K109" s="18"/>
      <c r="Q109" s="18" t="e">
        <f t="shared" ca="1" si="8"/>
        <v>#NAME?</v>
      </c>
      <c r="R109" s="18" t="e">
        <f ca="1"/>
        <v>#NAME?</v>
      </c>
      <c r="S109" s="18" t="e">
        <f t="shared" ca="1" si="9"/>
        <v>#NAME?</v>
      </c>
      <c r="T109" s="14" t="e">
        <f t="shared" ca="1" si="10"/>
        <v>#NAME?</v>
      </c>
      <c r="U109" s="14">
        <f t="shared" ca="1" si="11"/>
        <v>0</v>
      </c>
    </row>
    <row r="110" spans="1:21" ht="30">
      <c r="A110" s="30">
        <v>6</v>
      </c>
      <c r="B110" s="30" t="s">
        <v>180</v>
      </c>
      <c r="C110" s="48"/>
      <c r="D110" s="58" t="s">
        <v>198</v>
      </c>
      <c r="E110" s="30" t="s">
        <v>26</v>
      </c>
      <c r="F110" s="50" t="s">
        <v>199</v>
      </c>
      <c r="G110" s="30" t="s">
        <v>27</v>
      </c>
      <c r="H110" s="30">
        <v>1</v>
      </c>
      <c r="I110" s="1">
        <f>VLOOKUP(B110,'RESUMO FUNCIONÁRIOS I'!$T$3:$W$10,4,FALSE)</f>
        <v>3</v>
      </c>
      <c r="J110" s="14">
        <f t="shared" si="20"/>
        <v>3</v>
      </c>
      <c r="K110" s="18"/>
      <c r="Q110" s="18" t="e">
        <f t="shared" ca="1" si="8"/>
        <v>#NAME?</v>
      </c>
      <c r="R110" s="18" t="e">
        <f ca="1"/>
        <v>#NAME?</v>
      </c>
      <c r="S110" s="18" t="e">
        <f t="shared" ca="1" si="9"/>
        <v>#NAME?</v>
      </c>
      <c r="T110" s="14" t="e">
        <f t="shared" ca="1" si="10"/>
        <v>#NAME?</v>
      </c>
      <c r="U110" s="14">
        <f t="shared" ca="1" si="11"/>
        <v>0</v>
      </c>
    </row>
    <row r="111" spans="1:21" ht="45">
      <c r="A111" s="30">
        <v>7</v>
      </c>
      <c r="B111" s="30" t="s">
        <v>180</v>
      </c>
      <c r="C111" s="48"/>
      <c r="D111" s="59" t="s">
        <v>201</v>
      </c>
      <c r="E111" s="30" t="s">
        <v>26</v>
      </c>
      <c r="F111" s="33" t="s">
        <v>30</v>
      </c>
      <c r="G111" s="30" t="s">
        <v>17</v>
      </c>
      <c r="H111" s="30">
        <v>1</v>
      </c>
      <c r="I111" s="1">
        <f>VLOOKUP(B111,'RESUMO FUNCIONÁRIOS I'!$T$3:$W$10,4,FALSE)</f>
        <v>3</v>
      </c>
      <c r="J111" s="14">
        <f t="shared" si="20"/>
        <v>3</v>
      </c>
      <c r="K111" s="18"/>
      <c r="Q111" s="18" t="e">
        <f t="shared" ca="1" si="8"/>
        <v>#NAME?</v>
      </c>
      <c r="R111" s="18" t="e">
        <f ca="1"/>
        <v>#NAME?</v>
      </c>
      <c r="S111" s="18" t="e">
        <f t="shared" ca="1" si="9"/>
        <v>#NAME?</v>
      </c>
      <c r="T111" s="14" t="e">
        <f t="shared" ca="1" si="10"/>
        <v>#NAME?</v>
      </c>
      <c r="U111" s="14">
        <f t="shared" ca="1" si="11"/>
        <v>0</v>
      </c>
    </row>
    <row r="112" spans="1:21" ht="45">
      <c r="A112" s="30">
        <v>9</v>
      </c>
      <c r="B112" s="30" t="s">
        <v>180</v>
      </c>
      <c r="C112" s="48"/>
      <c r="D112" s="59" t="s">
        <v>203</v>
      </c>
      <c r="E112" s="30" t="s">
        <v>26</v>
      </c>
      <c r="F112" s="33" t="s">
        <v>30</v>
      </c>
      <c r="G112" s="30" t="s">
        <v>17</v>
      </c>
      <c r="H112" s="30">
        <v>1</v>
      </c>
      <c r="I112" s="1">
        <f>VLOOKUP(B112,'RESUMO FUNCIONÁRIOS I'!$T$3:$W$10,4,FALSE)</f>
        <v>3</v>
      </c>
      <c r="J112" s="14">
        <f t="shared" si="20"/>
        <v>3</v>
      </c>
      <c r="K112" s="18"/>
      <c r="Q112" s="18" t="e">
        <f t="shared" ca="1" si="8"/>
        <v>#NAME?</v>
      </c>
      <c r="R112" s="18" t="e">
        <f ca="1"/>
        <v>#NAME?</v>
      </c>
      <c r="S112" s="18" t="e">
        <f t="shared" ca="1" si="9"/>
        <v>#NAME?</v>
      </c>
      <c r="T112" s="14" t="e">
        <f t="shared" ca="1" si="10"/>
        <v>#NAME?</v>
      </c>
      <c r="U112" s="14">
        <f t="shared" ca="1" si="11"/>
        <v>0</v>
      </c>
    </row>
    <row r="113" spans="1:21" ht="45">
      <c r="A113" s="30">
        <f t="shared" ref="A113:A114" si="21">A112+1</f>
        <v>10</v>
      </c>
      <c r="B113" s="30" t="s">
        <v>180</v>
      </c>
      <c r="C113" s="48"/>
      <c r="D113" s="59" t="s">
        <v>205</v>
      </c>
      <c r="E113" s="30" t="s">
        <v>26</v>
      </c>
      <c r="F113" s="33" t="s">
        <v>30</v>
      </c>
      <c r="G113" s="30" t="s">
        <v>17</v>
      </c>
      <c r="H113" s="30">
        <v>1</v>
      </c>
      <c r="I113" s="1">
        <f>VLOOKUP(B113,'RESUMO FUNCIONÁRIOS I'!$T$3:$W$10,4,FALSE)</f>
        <v>3</v>
      </c>
      <c r="J113" s="14">
        <f t="shared" si="20"/>
        <v>3</v>
      </c>
      <c r="K113" s="18"/>
      <c r="Q113" s="18" t="e">
        <f t="shared" ca="1" si="8"/>
        <v>#NAME?</v>
      </c>
      <c r="R113" s="18" t="e">
        <f ca="1"/>
        <v>#NAME?</v>
      </c>
      <c r="S113" s="18" t="e">
        <f t="shared" ca="1" si="9"/>
        <v>#NAME?</v>
      </c>
      <c r="T113" s="14" t="e">
        <f t="shared" ca="1" si="10"/>
        <v>#NAME?</v>
      </c>
      <c r="U113" s="14">
        <f t="shared" ca="1" si="11"/>
        <v>0</v>
      </c>
    </row>
    <row r="114" spans="1:21" ht="30">
      <c r="A114" s="30">
        <f t="shared" si="21"/>
        <v>11</v>
      </c>
      <c r="B114" s="30" t="s">
        <v>180</v>
      </c>
      <c r="C114" s="48"/>
      <c r="D114" s="51" t="s">
        <v>207</v>
      </c>
      <c r="E114" s="30" t="s">
        <v>26</v>
      </c>
      <c r="F114" s="50" t="s">
        <v>72</v>
      </c>
      <c r="G114" s="30" t="s">
        <v>17</v>
      </c>
      <c r="H114" s="30">
        <v>1</v>
      </c>
      <c r="I114" s="1">
        <f>VLOOKUP(B114,'RESUMO FUNCIONÁRIOS I'!$T$3:$W$10,4,FALSE)</f>
        <v>3</v>
      </c>
      <c r="J114" s="14">
        <f t="shared" si="20"/>
        <v>3</v>
      </c>
      <c r="K114" s="18"/>
      <c r="Q114" s="18" t="e">
        <f t="shared" ca="1" si="8"/>
        <v>#NAME?</v>
      </c>
      <c r="R114" s="18" t="e">
        <f ca="1"/>
        <v>#NAME?</v>
      </c>
      <c r="S114" s="18" t="e">
        <f t="shared" ca="1" si="9"/>
        <v>#NAME?</v>
      </c>
      <c r="T114" s="14" t="e">
        <f t="shared" ca="1" si="10"/>
        <v>#NAME?</v>
      </c>
      <c r="U114" s="14">
        <f t="shared" ca="1" si="11"/>
        <v>0</v>
      </c>
    </row>
    <row r="115" spans="1:21" ht="37.5">
      <c r="A115" s="52" t="s">
        <v>31</v>
      </c>
      <c r="B115" s="53"/>
      <c r="C115" s="53"/>
      <c r="D115" s="53"/>
      <c r="E115" s="53"/>
      <c r="F115" s="53"/>
      <c r="G115" s="53"/>
      <c r="H115" s="53"/>
      <c r="I115" s="1"/>
      <c r="J115" s="14">
        <f t="shared" si="20"/>
        <v>0</v>
      </c>
      <c r="K115" s="18"/>
      <c r="Q115" s="18" t="e">
        <f t="shared" ca="1" si="8"/>
        <v>#NAME?</v>
      </c>
      <c r="R115" s="18" t="e">
        <f ca="1"/>
        <v>#NAME?</v>
      </c>
      <c r="S115" s="18" t="e">
        <f t="shared" ca="1" si="9"/>
        <v>#NAME?</v>
      </c>
      <c r="T115" s="14" t="e">
        <f t="shared" ca="1" si="10"/>
        <v>#NAME?</v>
      </c>
      <c r="U115" s="14">
        <f t="shared" ca="1" si="11"/>
        <v>0</v>
      </c>
    </row>
    <row r="116" spans="1:21" ht="15.75">
      <c r="A116" s="54" t="s">
        <v>5</v>
      </c>
      <c r="B116" s="31" t="s">
        <v>6</v>
      </c>
      <c r="C116" s="55" t="s">
        <v>7</v>
      </c>
      <c r="D116" s="54" t="s">
        <v>8</v>
      </c>
      <c r="E116" s="31" t="s">
        <v>9</v>
      </c>
      <c r="F116" s="56" t="s">
        <v>10</v>
      </c>
      <c r="G116" s="56" t="s">
        <v>11</v>
      </c>
      <c r="H116" s="56" t="s">
        <v>23</v>
      </c>
      <c r="I116" s="1"/>
      <c r="J116" s="14"/>
      <c r="K116" s="18"/>
      <c r="Q116" s="18" t="e">
        <f t="shared" ca="1" si="8"/>
        <v>#NAME?</v>
      </c>
      <c r="R116" s="18" t="e">
        <f ca="1"/>
        <v>#NAME?</v>
      </c>
      <c r="S116" s="18" t="e">
        <f t="shared" ca="1" si="9"/>
        <v>#NAME?</v>
      </c>
      <c r="T116" s="14" t="e">
        <f t="shared" ca="1" si="10"/>
        <v>#NAME?</v>
      </c>
      <c r="U116" s="14">
        <f t="shared" ca="1" si="11"/>
        <v>0</v>
      </c>
    </row>
    <row r="117" spans="1:21" ht="45">
      <c r="A117" s="30">
        <v>1</v>
      </c>
      <c r="B117" s="30" t="s">
        <v>180</v>
      </c>
      <c r="C117" s="48"/>
      <c r="D117" s="51" t="s">
        <v>211</v>
      </c>
      <c r="E117" s="30" t="s">
        <v>79</v>
      </c>
      <c r="F117" s="50" t="s">
        <v>72</v>
      </c>
      <c r="G117" s="30" t="s">
        <v>17</v>
      </c>
      <c r="H117" s="30">
        <v>1</v>
      </c>
      <c r="I117" s="1">
        <f>VLOOKUP(B117,'RESUMO FUNCIONÁRIOS I'!$T$3:$W$10,4,FALSE)</f>
        <v>3</v>
      </c>
      <c r="J117" s="14">
        <f t="shared" ref="J117:J128" si="22">I117*H117</f>
        <v>3</v>
      </c>
      <c r="K117" s="18"/>
      <c r="Q117" s="18" t="e">
        <f t="shared" ca="1" si="8"/>
        <v>#NAME?</v>
      </c>
      <c r="R117" s="18" t="e">
        <f ca="1"/>
        <v>#NAME?</v>
      </c>
      <c r="S117" s="18" t="e">
        <f t="shared" ca="1" si="9"/>
        <v>#NAME?</v>
      </c>
      <c r="T117" s="14" t="e">
        <f t="shared" ca="1" si="10"/>
        <v>#NAME?</v>
      </c>
      <c r="U117" s="14">
        <f t="shared" ca="1" si="11"/>
        <v>0</v>
      </c>
    </row>
    <row r="118" spans="1:21" ht="45">
      <c r="A118" s="30">
        <v>2</v>
      </c>
      <c r="B118" s="30" t="s">
        <v>180</v>
      </c>
      <c r="C118" s="48"/>
      <c r="D118" s="51" t="s">
        <v>213</v>
      </c>
      <c r="E118" s="30" t="s">
        <v>79</v>
      </c>
      <c r="F118" s="50" t="s">
        <v>72</v>
      </c>
      <c r="G118" s="30" t="s">
        <v>17</v>
      </c>
      <c r="H118" s="30">
        <v>1</v>
      </c>
      <c r="I118" s="1">
        <f>VLOOKUP(B118,'RESUMO FUNCIONÁRIOS I'!$T$3:$W$10,4,FALSE)</f>
        <v>3</v>
      </c>
      <c r="J118" s="14">
        <f t="shared" si="22"/>
        <v>3</v>
      </c>
      <c r="K118" s="18"/>
      <c r="Q118" s="18" t="e">
        <f t="shared" ca="1" si="8"/>
        <v>#NAME?</v>
      </c>
      <c r="R118" s="18" t="e">
        <f ca="1"/>
        <v>#NAME?</v>
      </c>
      <c r="S118" s="18" t="e">
        <f t="shared" ca="1" si="9"/>
        <v>#NAME?</v>
      </c>
      <c r="T118" s="14" t="e">
        <f t="shared" ca="1" si="10"/>
        <v>#NAME?</v>
      </c>
      <c r="U118" s="14">
        <f t="shared" ca="1" si="11"/>
        <v>0</v>
      </c>
    </row>
    <row r="119" spans="1:21" ht="30">
      <c r="A119" s="30">
        <v>3</v>
      </c>
      <c r="B119" s="30" t="s">
        <v>180</v>
      </c>
      <c r="C119" s="48"/>
      <c r="D119" s="51" t="s">
        <v>215</v>
      </c>
      <c r="E119" s="30" t="s">
        <v>79</v>
      </c>
      <c r="F119" s="50" t="s">
        <v>72</v>
      </c>
      <c r="G119" s="30" t="s">
        <v>17</v>
      </c>
      <c r="H119" s="30">
        <v>1</v>
      </c>
      <c r="I119" s="1">
        <f>VLOOKUP(B119,'RESUMO FUNCIONÁRIOS I'!$T$3:$W$10,4,FALSE)</f>
        <v>3</v>
      </c>
      <c r="J119" s="14">
        <f t="shared" si="22"/>
        <v>3</v>
      </c>
      <c r="K119" s="18"/>
      <c r="Q119" s="18" t="e">
        <f t="shared" ca="1" si="8"/>
        <v>#NAME?</v>
      </c>
      <c r="R119" s="18" t="e">
        <f ca="1"/>
        <v>#NAME?</v>
      </c>
      <c r="S119" s="18" t="e">
        <f t="shared" ca="1" si="9"/>
        <v>#NAME?</v>
      </c>
      <c r="T119" s="14" t="e">
        <f t="shared" ca="1" si="10"/>
        <v>#NAME?</v>
      </c>
      <c r="U119" s="14">
        <f t="shared" ca="1" si="11"/>
        <v>0</v>
      </c>
    </row>
    <row r="120" spans="1:21" ht="30">
      <c r="A120" s="30">
        <v>4</v>
      </c>
      <c r="B120" s="30" t="s">
        <v>180</v>
      </c>
      <c r="C120" s="48"/>
      <c r="D120" s="51" t="s">
        <v>217</v>
      </c>
      <c r="E120" s="30" t="s">
        <v>79</v>
      </c>
      <c r="F120" s="50" t="s">
        <v>72</v>
      </c>
      <c r="G120" s="30" t="s">
        <v>17</v>
      </c>
      <c r="H120" s="30">
        <v>1</v>
      </c>
      <c r="I120" s="1">
        <f>VLOOKUP(B120,'RESUMO FUNCIONÁRIOS I'!$T$3:$W$10,4,FALSE)</f>
        <v>3</v>
      </c>
      <c r="J120" s="14">
        <f t="shared" si="22"/>
        <v>3</v>
      </c>
      <c r="K120" s="18"/>
      <c r="Q120" s="18" t="e">
        <f t="shared" ca="1" si="8"/>
        <v>#NAME?</v>
      </c>
      <c r="R120" s="18" t="e">
        <f ca="1"/>
        <v>#NAME?</v>
      </c>
      <c r="S120" s="18" t="e">
        <f t="shared" ca="1" si="9"/>
        <v>#NAME?</v>
      </c>
      <c r="T120" s="14" t="e">
        <f t="shared" ca="1" si="10"/>
        <v>#NAME?</v>
      </c>
      <c r="U120" s="14">
        <f t="shared" ca="1" si="11"/>
        <v>0</v>
      </c>
    </row>
    <row r="121" spans="1:21" ht="30">
      <c r="A121" s="30">
        <f t="shared" ref="A121:A128" si="23">A120+1</f>
        <v>5</v>
      </c>
      <c r="B121" s="30" t="s">
        <v>180</v>
      </c>
      <c r="C121" s="48"/>
      <c r="D121" s="51" t="s">
        <v>219</v>
      </c>
      <c r="E121" s="30" t="s">
        <v>79</v>
      </c>
      <c r="F121" s="50" t="s">
        <v>72</v>
      </c>
      <c r="G121" s="30" t="s">
        <v>17</v>
      </c>
      <c r="H121" s="30">
        <v>1</v>
      </c>
      <c r="I121" s="1">
        <f>VLOOKUP(B121,'RESUMO FUNCIONÁRIOS I'!$T$3:$W$10,4,FALSE)</f>
        <v>3</v>
      </c>
      <c r="J121" s="14">
        <f t="shared" si="22"/>
        <v>3</v>
      </c>
      <c r="K121" s="18"/>
      <c r="Q121" s="18" t="e">
        <f t="shared" ca="1" si="8"/>
        <v>#NAME?</v>
      </c>
      <c r="R121" s="18" t="e">
        <f ca="1"/>
        <v>#NAME?</v>
      </c>
      <c r="S121" s="18" t="e">
        <f t="shared" ca="1" si="9"/>
        <v>#NAME?</v>
      </c>
      <c r="T121" s="14" t="e">
        <f t="shared" ca="1" si="10"/>
        <v>#NAME?</v>
      </c>
      <c r="U121" s="14">
        <f t="shared" ca="1" si="11"/>
        <v>0</v>
      </c>
    </row>
    <row r="122" spans="1:21" ht="60">
      <c r="A122" s="30">
        <f t="shared" si="23"/>
        <v>6</v>
      </c>
      <c r="B122" s="30" t="s">
        <v>180</v>
      </c>
      <c r="C122" s="60"/>
      <c r="D122" s="51" t="s">
        <v>221</v>
      </c>
      <c r="E122" s="30" t="s">
        <v>79</v>
      </c>
      <c r="F122" s="50" t="s">
        <v>72</v>
      </c>
      <c r="G122" s="30" t="s">
        <v>17</v>
      </c>
      <c r="H122" s="57">
        <v>1</v>
      </c>
      <c r="I122" s="1">
        <f>VLOOKUP(B122,'RESUMO FUNCIONÁRIOS I'!$T$3:$W$10,4,FALSE)</f>
        <v>3</v>
      </c>
      <c r="J122" s="14">
        <f t="shared" si="22"/>
        <v>3</v>
      </c>
      <c r="K122" s="18"/>
      <c r="Q122" s="18" t="e">
        <f t="shared" ca="1" si="8"/>
        <v>#NAME?</v>
      </c>
      <c r="R122" s="18" t="e">
        <f ca="1"/>
        <v>#NAME?</v>
      </c>
      <c r="S122" s="18" t="e">
        <f t="shared" ca="1" si="9"/>
        <v>#NAME?</v>
      </c>
      <c r="T122" s="14" t="e">
        <f t="shared" ca="1" si="10"/>
        <v>#NAME?</v>
      </c>
      <c r="U122" s="14">
        <f t="shared" ca="1" si="11"/>
        <v>0</v>
      </c>
    </row>
    <row r="123" spans="1:21" ht="15.75">
      <c r="A123" s="30">
        <f t="shared" si="23"/>
        <v>7</v>
      </c>
      <c r="B123" s="30" t="s">
        <v>180</v>
      </c>
      <c r="C123" s="48"/>
      <c r="D123" s="51" t="s">
        <v>223</v>
      </c>
      <c r="E123" s="30" t="s">
        <v>79</v>
      </c>
      <c r="F123" s="50" t="s">
        <v>72</v>
      </c>
      <c r="G123" s="30" t="s">
        <v>17</v>
      </c>
      <c r="H123" s="30">
        <v>1</v>
      </c>
      <c r="I123" s="1">
        <f>VLOOKUP(B123,'RESUMO FUNCIONÁRIOS I'!$T$3:$W$10,4,FALSE)</f>
        <v>3</v>
      </c>
      <c r="J123" s="14">
        <f t="shared" si="22"/>
        <v>3</v>
      </c>
      <c r="K123" s="18"/>
      <c r="Q123" s="18" t="e">
        <f t="shared" ca="1" si="8"/>
        <v>#NAME?</v>
      </c>
      <c r="R123" s="18" t="e">
        <f ca="1"/>
        <v>#NAME?</v>
      </c>
      <c r="S123" s="18" t="e">
        <f t="shared" ca="1" si="9"/>
        <v>#NAME?</v>
      </c>
      <c r="T123" s="14" t="e">
        <f t="shared" ca="1" si="10"/>
        <v>#NAME?</v>
      </c>
      <c r="U123" s="14">
        <f t="shared" ca="1" si="11"/>
        <v>0</v>
      </c>
    </row>
    <row r="124" spans="1:21" ht="30">
      <c r="A124" s="30">
        <f t="shared" si="23"/>
        <v>8</v>
      </c>
      <c r="B124" s="30" t="s">
        <v>180</v>
      </c>
      <c r="C124" s="48"/>
      <c r="D124" s="51" t="s">
        <v>225</v>
      </c>
      <c r="E124" s="30" t="s">
        <v>79</v>
      </c>
      <c r="F124" s="50" t="s">
        <v>72</v>
      </c>
      <c r="G124" s="30" t="s">
        <v>17</v>
      </c>
      <c r="H124" s="30">
        <v>1</v>
      </c>
      <c r="I124" s="1">
        <f>VLOOKUP(B124,'RESUMO FUNCIONÁRIOS I'!$T$3:$W$10,4,FALSE)</f>
        <v>3</v>
      </c>
      <c r="J124" s="14">
        <f t="shared" si="22"/>
        <v>3</v>
      </c>
      <c r="K124" s="18"/>
      <c r="Q124" s="18" t="e">
        <f t="shared" ca="1" si="8"/>
        <v>#NAME?</v>
      </c>
      <c r="R124" s="18" t="e">
        <f ca="1"/>
        <v>#NAME?</v>
      </c>
      <c r="S124" s="18" t="e">
        <f t="shared" ca="1" si="9"/>
        <v>#NAME?</v>
      </c>
      <c r="T124" s="14" t="e">
        <f t="shared" ca="1" si="10"/>
        <v>#NAME?</v>
      </c>
      <c r="U124" s="14">
        <f t="shared" ca="1" si="11"/>
        <v>0</v>
      </c>
    </row>
    <row r="125" spans="1:21" ht="15.75">
      <c r="A125" s="30">
        <f t="shared" si="23"/>
        <v>9</v>
      </c>
      <c r="B125" s="30" t="s">
        <v>180</v>
      </c>
      <c r="C125" s="48"/>
      <c r="D125" s="61" t="s">
        <v>227</v>
      </c>
      <c r="E125" s="30" t="s">
        <v>79</v>
      </c>
      <c r="F125" s="50" t="s">
        <v>72</v>
      </c>
      <c r="G125" s="30" t="s">
        <v>17</v>
      </c>
      <c r="H125" s="30">
        <v>1</v>
      </c>
      <c r="I125" s="1">
        <f>VLOOKUP(B125,'RESUMO FUNCIONÁRIOS I'!$T$3:$W$10,4,FALSE)</f>
        <v>3</v>
      </c>
      <c r="J125" s="14">
        <f t="shared" si="22"/>
        <v>3</v>
      </c>
      <c r="K125" s="18"/>
      <c r="Q125" s="18" t="e">
        <f t="shared" ca="1" si="8"/>
        <v>#NAME?</v>
      </c>
      <c r="R125" s="18" t="e">
        <f ca="1"/>
        <v>#NAME?</v>
      </c>
      <c r="S125" s="18" t="e">
        <f t="shared" ca="1" si="9"/>
        <v>#NAME?</v>
      </c>
      <c r="T125" s="14" t="e">
        <f t="shared" ca="1" si="10"/>
        <v>#NAME?</v>
      </c>
      <c r="U125" s="14">
        <f t="shared" ca="1" si="11"/>
        <v>0</v>
      </c>
    </row>
    <row r="126" spans="1:21" ht="15.75">
      <c r="A126" s="30">
        <f t="shared" si="23"/>
        <v>10</v>
      </c>
      <c r="B126" s="30" t="s">
        <v>180</v>
      </c>
      <c r="C126" s="48"/>
      <c r="D126" s="51" t="s">
        <v>229</v>
      </c>
      <c r="E126" s="30" t="s">
        <v>79</v>
      </c>
      <c r="F126" s="50" t="s">
        <v>72</v>
      </c>
      <c r="G126" s="30" t="s">
        <v>17</v>
      </c>
      <c r="H126" s="30">
        <v>1</v>
      </c>
      <c r="I126" s="1">
        <f>VLOOKUP(B126,'RESUMO FUNCIONÁRIOS I'!$T$3:$W$10,4,FALSE)</f>
        <v>3</v>
      </c>
      <c r="J126" s="14">
        <f t="shared" si="22"/>
        <v>3</v>
      </c>
      <c r="K126" s="18"/>
      <c r="Q126" s="18" t="e">
        <f t="shared" ca="1" si="8"/>
        <v>#NAME?</v>
      </c>
      <c r="R126" s="18" t="e">
        <f ca="1"/>
        <v>#NAME?</v>
      </c>
      <c r="S126" s="18" t="e">
        <f t="shared" ca="1" si="9"/>
        <v>#NAME?</v>
      </c>
      <c r="T126" s="14" t="e">
        <f t="shared" ca="1" si="10"/>
        <v>#NAME?</v>
      </c>
      <c r="U126" s="14">
        <f t="shared" ca="1" si="11"/>
        <v>0</v>
      </c>
    </row>
    <row r="127" spans="1:21" ht="30">
      <c r="A127" s="30">
        <f t="shared" si="23"/>
        <v>11</v>
      </c>
      <c r="B127" s="30" t="s">
        <v>180</v>
      </c>
      <c r="C127" s="48"/>
      <c r="D127" s="51" t="s">
        <v>231</v>
      </c>
      <c r="E127" s="30" t="s">
        <v>79</v>
      </c>
      <c r="F127" s="50" t="s">
        <v>72</v>
      </c>
      <c r="G127" s="50" t="s">
        <v>96</v>
      </c>
      <c r="H127" s="30">
        <v>1</v>
      </c>
      <c r="I127" s="1">
        <f>VLOOKUP(B127,'RESUMO FUNCIONÁRIOS I'!$T$3:$W$10,4,FALSE)</f>
        <v>3</v>
      </c>
      <c r="J127" s="14">
        <f t="shared" si="22"/>
        <v>3</v>
      </c>
      <c r="K127" s="18"/>
      <c r="Q127" s="18" t="e">
        <f t="shared" ca="1" si="8"/>
        <v>#NAME?</v>
      </c>
      <c r="R127" s="18" t="e">
        <f ca="1"/>
        <v>#NAME?</v>
      </c>
      <c r="S127" s="18" t="e">
        <f t="shared" ca="1" si="9"/>
        <v>#NAME?</v>
      </c>
      <c r="T127" s="14" t="e">
        <f t="shared" ca="1" si="10"/>
        <v>#NAME?</v>
      </c>
      <c r="U127" s="14">
        <f t="shared" ca="1" si="11"/>
        <v>0</v>
      </c>
    </row>
    <row r="128" spans="1:21" ht="30">
      <c r="A128" s="30">
        <f t="shared" si="23"/>
        <v>12</v>
      </c>
      <c r="B128" s="30" t="s">
        <v>180</v>
      </c>
      <c r="C128" s="48"/>
      <c r="D128" s="51" t="s">
        <v>233</v>
      </c>
      <c r="E128" s="30" t="s">
        <v>79</v>
      </c>
      <c r="F128" s="50" t="s">
        <v>72</v>
      </c>
      <c r="G128" s="50" t="s">
        <v>96</v>
      </c>
      <c r="H128" s="30">
        <v>1</v>
      </c>
      <c r="I128" s="1">
        <f>VLOOKUP(B128,'RESUMO FUNCIONÁRIOS I'!$T$3:$W$10,4,FALSE)</f>
        <v>3</v>
      </c>
      <c r="J128" s="14">
        <f t="shared" si="22"/>
        <v>3</v>
      </c>
      <c r="K128" s="18"/>
      <c r="Q128" s="18" t="e">
        <f t="shared" ca="1" si="8"/>
        <v>#NAME?</v>
      </c>
      <c r="R128" s="18" t="e">
        <f ca="1"/>
        <v>#NAME?</v>
      </c>
      <c r="S128" s="18" t="e">
        <f t="shared" ca="1" si="9"/>
        <v>#NAME?</v>
      </c>
      <c r="T128" s="14" t="e">
        <f t="shared" ca="1" si="10"/>
        <v>#NAME?</v>
      </c>
      <c r="U128" s="14">
        <f t="shared" ca="1" si="11"/>
        <v>0</v>
      </c>
    </row>
    <row r="129" spans="1:21" ht="15.75" thickBot="1">
      <c r="A129" s="34"/>
      <c r="B129" s="34"/>
      <c r="C129" s="34"/>
      <c r="D129" s="35"/>
      <c r="E129" s="34"/>
      <c r="F129" s="34"/>
      <c r="G129" s="34"/>
      <c r="H129" s="1"/>
      <c r="I129" s="1"/>
      <c r="J129" s="14"/>
      <c r="K129" s="18"/>
      <c r="Q129" s="18" t="e">
        <f t="shared" ca="1" si="8"/>
        <v>#NAME?</v>
      </c>
      <c r="R129" s="18" t="e">
        <f ca="1"/>
        <v>#NAME?</v>
      </c>
      <c r="S129" s="18" t="e">
        <f t="shared" ca="1" si="9"/>
        <v>#NAME?</v>
      </c>
      <c r="T129" s="14" t="e">
        <f t="shared" ca="1" si="10"/>
        <v>#NAME?</v>
      </c>
      <c r="U129" s="14">
        <f t="shared" ca="1" si="11"/>
        <v>0</v>
      </c>
    </row>
    <row r="130" spans="1:21" ht="19.5" thickBot="1">
      <c r="A130" s="651" t="s">
        <v>236</v>
      </c>
      <c r="B130" s="652"/>
      <c r="C130" s="652"/>
      <c r="D130" s="652"/>
      <c r="E130" s="652"/>
      <c r="F130" s="652"/>
      <c r="G130" s="652"/>
      <c r="H130" s="653"/>
      <c r="I130" s="1"/>
      <c r="J130" s="14"/>
      <c r="K130" s="18"/>
      <c r="Q130" s="18" t="e">
        <f t="shared" ca="1" si="8"/>
        <v>#NAME?</v>
      </c>
      <c r="R130" s="18" t="e">
        <f ca="1"/>
        <v>#NAME?</v>
      </c>
      <c r="S130" s="18" t="e">
        <f t="shared" ca="1" si="9"/>
        <v>#NAME?</v>
      </c>
      <c r="T130" s="14" t="e">
        <f t="shared" ca="1" si="10"/>
        <v>#NAME?</v>
      </c>
      <c r="U130" s="14">
        <f t="shared" ca="1" si="11"/>
        <v>0</v>
      </c>
    </row>
    <row r="131" spans="1:21" ht="16.5" thickBot="1">
      <c r="A131" s="3"/>
      <c r="B131" s="62"/>
      <c r="C131" s="3"/>
      <c r="D131" s="3"/>
      <c r="E131" s="3"/>
      <c r="F131" s="5"/>
      <c r="G131" s="5"/>
      <c r="H131" s="5"/>
      <c r="I131" s="1"/>
      <c r="J131" s="14"/>
      <c r="K131" s="18"/>
      <c r="Q131" s="18" t="e">
        <f t="shared" ca="1" si="8"/>
        <v>#NAME?</v>
      </c>
      <c r="R131" s="18" t="e">
        <f ca="1"/>
        <v>#NAME?</v>
      </c>
      <c r="S131" s="18" t="e">
        <f t="shared" ca="1" si="9"/>
        <v>#NAME?</v>
      </c>
      <c r="T131" s="14" t="e">
        <f t="shared" ca="1" si="10"/>
        <v>#NAME?</v>
      </c>
      <c r="U131" s="14">
        <f t="shared" ca="1" si="11"/>
        <v>0</v>
      </c>
    </row>
    <row r="132" spans="1:21" ht="18.75">
      <c r="A132" s="63" t="s">
        <v>4</v>
      </c>
      <c r="B132" s="64"/>
      <c r="C132" s="64"/>
      <c r="D132" s="64"/>
      <c r="E132" s="64"/>
      <c r="F132" s="64"/>
      <c r="G132" s="64"/>
      <c r="H132" s="64"/>
      <c r="I132" s="1"/>
      <c r="J132" s="14"/>
      <c r="K132" s="18"/>
      <c r="Q132" s="18" t="e">
        <f t="shared" ca="1" si="8"/>
        <v>#NAME?</v>
      </c>
      <c r="R132" s="18" t="e">
        <f ca="1"/>
        <v>#NAME?</v>
      </c>
      <c r="S132" s="18" t="e">
        <f t="shared" ca="1" si="9"/>
        <v>#NAME?</v>
      </c>
      <c r="T132" s="14" t="e">
        <f t="shared" ca="1" si="10"/>
        <v>#NAME?</v>
      </c>
      <c r="U132" s="14">
        <f t="shared" ca="1" si="11"/>
        <v>0</v>
      </c>
    </row>
    <row r="133" spans="1:21" ht="15.75">
      <c r="A133" s="31" t="s">
        <v>5</v>
      </c>
      <c r="B133" s="46" t="s">
        <v>6</v>
      </c>
      <c r="C133" s="65" t="s">
        <v>7</v>
      </c>
      <c r="D133" s="31" t="s">
        <v>8</v>
      </c>
      <c r="E133" s="46" t="s">
        <v>9</v>
      </c>
      <c r="F133" s="56" t="s">
        <v>10</v>
      </c>
      <c r="G133" s="56" t="s">
        <v>11</v>
      </c>
      <c r="H133" s="56" t="s">
        <v>23</v>
      </c>
      <c r="I133" s="1"/>
      <c r="J133" s="14"/>
      <c r="K133" s="18"/>
      <c r="Q133" s="18" t="e">
        <f t="shared" ca="1" si="8"/>
        <v>#NAME?</v>
      </c>
      <c r="R133" s="18" t="e">
        <f ca="1"/>
        <v>#NAME?</v>
      </c>
      <c r="S133" s="18" t="e">
        <f t="shared" ca="1" si="9"/>
        <v>#NAME?</v>
      </c>
      <c r="T133" s="14" t="e">
        <f t="shared" ca="1" si="10"/>
        <v>#NAME?</v>
      </c>
      <c r="U133" s="14">
        <f t="shared" ca="1" si="11"/>
        <v>0</v>
      </c>
    </row>
    <row r="134" spans="1:21" ht="90">
      <c r="A134" s="30">
        <v>1</v>
      </c>
      <c r="B134" s="30" t="s">
        <v>241</v>
      </c>
      <c r="C134" s="48">
        <v>418455</v>
      </c>
      <c r="D134" s="58" t="s">
        <v>242</v>
      </c>
      <c r="E134" s="30" t="s">
        <v>4</v>
      </c>
      <c r="F134" s="33" t="s">
        <v>16</v>
      </c>
      <c r="G134" s="30" t="s">
        <v>17</v>
      </c>
      <c r="H134" s="30">
        <v>4</v>
      </c>
      <c r="I134" s="1">
        <f>VLOOKUP(B134,'RESUMO FUNCIONÁRIOS I'!$T$3:$W$10,4,FALSE)</f>
        <v>3</v>
      </c>
      <c r="J134" s="14">
        <f t="shared" ref="J134:J136" si="24">I134*H134</f>
        <v>12</v>
      </c>
      <c r="K134" s="18"/>
      <c r="Q134" s="18" t="e">
        <f t="shared" ca="1" si="8"/>
        <v>#NAME?</v>
      </c>
      <c r="R134" s="18" t="e">
        <f ca="1"/>
        <v>#NAME?</v>
      </c>
      <c r="S134" s="18" t="e">
        <f t="shared" ca="1" si="9"/>
        <v>#NAME?</v>
      </c>
      <c r="T134" s="14" t="e">
        <f t="shared" ca="1" si="10"/>
        <v>#NAME?</v>
      </c>
      <c r="U134" s="14">
        <f t="shared" ca="1" si="11"/>
        <v>0</v>
      </c>
    </row>
    <row r="135" spans="1:21" ht="45">
      <c r="A135" s="30">
        <v>2</v>
      </c>
      <c r="B135" s="30" t="s">
        <v>241</v>
      </c>
      <c r="C135" s="48">
        <v>439776</v>
      </c>
      <c r="D135" s="58" t="s">
        <v>244</v>
      </c>
      <c r="E135" s="30" t="s">
        <v>4</v>
      </c>
      <c r="F135" s="33" t="s">
        <v>16</v>
      </c>
      <c r="G135" s="30" t="s">
        <v>17</v>
      </c>
      <c r="H135" s="30">
        <v>2</v>
      </c>
      <c r="I135" s="1">
        <f>VLOOKUP(B135,'RESUMO FUNCIONÁRIOS I'!$T$3:$W$10,4,FALSE)</f>
        <v>3</v>
      </c>
      <c r="J135" s="14">
        <f t="shared" si="24"/>
        <v>6</v>
      </c>
      <c r="K135" s="18"/>
      <c r="Q135" s="18" t="e">
        <f t="shared" ca="1" si="8"/>
        <v>#NAME?</v>
      </c>
      <c r="R135" s="18" t="e">
        <f ca="1"/>
        <v>#NAME?</v>
      </c>
      <c r="S135" s="18" t="e">
        <f t="shared" ca="1" si="9"/>
        <v>#NAME?</v>
      </c>
      <c r="T135" s="14" t="e">
        <f t="shared" ca="1" si="10"/>
        <v>#NAME?</v>
      </c>
      <c r="U135" s="14">
        <f t="shared" ca="1" si="11"/>
        <v>0</v>
      </c>
    </row>
    <row r="136" spans="1:21" ht="18.75">
      <c r="A136" s="52" t="s">
        <v>22</v>
      </c>
      <c r="B136" s="53"/>
      <c r="C136" s="53"/>
      <c r="D136" s="53"/>
      <c r="E136" s="53"/>
      <c r="F136" s="53"/>
      <c r="G136" s="53"/>
      <c r="H136" s="53"/>
      <c r="I136" s="1"/>
      <c r="J136" s="14">
        <f t="shared" si="24"/>
        <v>0</v>
      </c>
      <c r="K136" s="18"/>
      <c r="Q136" s="18" t="e">
        <f t="shared" ca="1" si="8"/>
        <v>#NAME?</v>
      </c>
      <c r="R136" s="18" t="e">
        <f ca="1"/>
        <v>#NAME?</v>
      </c>
      <c r="S136" s="18" t="e">
        <f t="shared" ca="1" si="9"/>
        <v>#NAME?</v>
      </c>
      <c r="T136" s="14" t="e">
        <f t="shared" ca="1" si="10"/>
        <v>#NAME?</v>
      </c>
      <c r="U136" s="14">
        <f t="shared" ca="1" si="11"/>
        <v>0</v>
      </c>
    </row>
    <row r="137" spans="1:21" ht="15.75">
      <c r="A137" s="66" t="s">
        <v>5</v>
      </c>
      <c r="B137" s="30" t="s">
        <v>6</v>
      </c>
      <c r="C137" s="67" t="s">
        <v>7</v>
      </c>
      <c r="D137" s="68" t="s">
        <v>8</v>
      </c>
      <c r="E137" s="30" t="s">
        <v>9</v>
      </c>
      <c r="F137" s="69" t="s">
        <v>10</v>
      </c>
      <c r="G137" s="69" t="s">
        <v>11</v>
      </c>
      <c r="H137" s="69" t="s">
        <v>23</v>
      </c>
      <c r="I137" s="1"/>
      <c r="J137" s="14"/>
      <c r="K137" s="18"/>
      <c r="Q137" s="18" t="e">
        <f t="shared" ca="1" si="8"/>
        <v>#NAME?</v>
      </c>
      <c r="R137" s="18" t="e">
        <f ca="1"/>
        <v>#NAME?</v>
      </c>
      <c r="S137" s="18" t="e">
        <f t="shared" ca="1" si="9"/>
        <v>#NAME?</v>
      </c>
      <c r="T137" s="14" t="e">
        <f t="shared" ca="1" si="10"/>
        <v>#NAME?</v>
      </c>
      <c r="U137" s="14">
        <f t="shared" ca="1" si="11"/>
        <v>0</v>
      </c>
    </row>
    <row r="138" spans="1:21" ht="60">
      <c r="A138" s="30">
        <v>1</v>
      </c>
      <c r="B138" s="30" t="s">
        <v>241</v>
      </c>
      <c r="C138" s="48">
        <v>431867</v>
      </c>
      <c r="D138" s="58" t="s">
        <v>248</v>
      </c>
      <c r="E138" s="30" t="s">
        <v>26</v>
      </c>
      <c r="F138" s="33" t="s">
        <v>16</v>
      </c>
      <c r="G138" s="30" t="s">
        <v>27</v>
      </c>
      <c r="H138" s="30">
        <v>2</v>
      </c>
      <c r="I138" s="1">
        <f>VLOOKUP(B138,'RESUMO FUNCIONÁRIOS I'!$T$3:$W$10,4,FALSE)</f>
        <v>3</v>
      </c>
      <c r="J138" s="14">
        <f t="shared" ref="J138:J142" si="25">I138*H138</f>
        <v>6</v>
      </c>
      <c r="K138" s="18"/>
      <c r="Q138" s="18" t="e">
        <f t="shared" ca="1" si="8"/>
        <v>#NAME?</v>
      </c>
      <c r="R138" s="18" t="e">
        <f ca="1"/>
        <v>#NAME?</v>
      </c>
      <c r="S138" s="18" t="e">
        <f t="shared" ca="1" si="9"/>
        <v>#NAME?</v>
      </c>
      <c r="T138" s="14" t="e">
        <f t="shared" ca="1" si="10"/>
        <v>#NAME?</v>
      </c>
      <c r="U138" s="14">
        <f t="shared" ca="1" si="11"/>
        <v>0</v>
      </c>
    </row>
    <row r="139" spans="1:21" ht="60">
      <c r="A139" s="30">
        <v>2</v>
      </c>
      <c r="B139" s="30" t="s">
        <v>241</v>
      </c>
      <c r="C139" s="48">
        <v>321856</v>
      </c>
      <c r="D139" s="58" t="s">
        <v>250</v>
      </c>
      <c r="E139" s="30" t="s">
        <v>26</v>
      </c>
      <c r="F139" s="33" t="s">
        <v>30</v>
      </c>
      <c r="G139" s="30" t="s">
        <v>27</v>
      </c>
      <c r="H139" s="30">
        <v>1</v>
      </c>
      <c r="I139" s="1">
        <f>VLOOKUP(B139,'RESUMO FUNCIONÁRIOS I'!$T$3:$W$10,4,FALSE)</f>
        <v>3</v>
      </c>
      <c r="J139" s="14">
        <f t="shared" si="25"/>
        <v>3</v>
      </c>
      <c r="K139" s="18"/>
      <c r="Q139" s="18" t="e">
        <f t="shared" ca="1" si="8"/>
        <v>#NAME?</v>
      </c>
      <c r="R139" s="18" t="e">
        <f ca="1"/>
        <v>#NAME?</v>
      </c>
      <c r="S139" s="18" t="e">
        <f t="shared" ca="1" si="9"/>
        <v>#NAME?</v>
      </c>
      <c r="T139" s="14" t="e">
        <f t="shared" ca="1" si="10"/>
        <v>#NAME?</v>
      </c>
      <c r="U139" s="14">
        <f t="shared" ca="1" si="11"/>
        <v>0</v>
      </c>
    </row>
    <row r="140" spans="1:21" ht="30">
      <c r="A140" s="30">
        <v>3</v>
      </c>
      <c r="B140" s="30" t="s">
        <v>241</v>
      </c>
      <c r="C140" s="48">
        <v>304366</v>
      </c>
      <c r="D140" s="58" t="s">
        <v>252</v>
      </c>
      <c r="E140" s="30" t="s">
        <v>26</v>
      </c>
      <c r="F140" s="33" t="s">
        <v>30</v>
      </c>
      <c r="G140" s="30" t="s">
        <v>27</v>
      </c>
      <c r="H140" s="30">
        <v>1</v>
      </c>
      <c r="I140" s="1">
        <f>VLOOKUP(B140,'RESUMO FUNCIONÁRIOS I'!$T$3:$W$10,4,FALSE)</f>
        <v>3</v>
      </c>
      <c r="J140" s="14">
        <f t="shared" si="25"/>
        <v>3</v>
      </c>
      <c r="K140" s="18"/>
      <c r="Q140" s="18" t="e">
        <f t="shared" ca="1" si="8"/>
        <v>#NAME?</v>
      </c>
      <c r="R140" s="18" t="e">
        <f ca="1"/>
        <v>#NAME?</v>
      </c>
      <c r="S140" s="18" t="e">
        <f t="shared" ca="1" si="9"/>
        <v>#NAME?</v>
      </c>
      <c r="T140" s="14" t="e">
        <f t="shared" ca="1" si="10"/>
        <v>#NAME?</v>
      </c>
      <c r="U140" s="14">
        <f t="shared" ca="1" si="11"/>
        <v>0</v>
      </c>
    </row>
    <row r="141" spans="1:21" ht="30">
      <c r="A141" s="30">
        <v>4</v>
      </c>
      <c r="B141" s="30" t="s">
        <v>241</v>
      </c>
      <c r="C141" s="57">
        <v>468649</v>
      </c>
      <c r="D141" s="59" t="s">
        <v>254</v>
      </c>
      <c r="E141" s="30" t="s">
        <v>26</v>
      </c>
      <c r="F141" s="33" t="s">
        <v>30</v>
      </c>
      <c r="G141" s="30" t="s">
        <v>17</v>
      </c>
      <c r="H141" s="30">
        <v>1</v>
      </c>
      <c r="I141" s="1">
        <f>VLOOKUP(B141,'RESUMO FUNCIONÁRIOS I'!$T$3:$W$10,4,FALSE)</f>
        <v>3</v>
      </c>
      <c r="J141" s="14">
        <f t="shared" si="25"/>
        <v>3</v>
      </c>
      <c r="K141" s="18"/>
      <c r="Q141" s="18" t="e">
        <f t="shared" ca="1" si="8"/>
        <v>#NAME?</v>
      </c>
      <c r="R141" s="18" t="e">
        <f ca="1"/>
        <v>#NAME?</v>
      </c>
      <c r="S141" s="18" t="e">
        <f t="shared" ca="1" si="9"/>
        <v>#NAME?</v>
      </c>
      <c r="T141" s="14" t="e">
        <f t="shared" ca="1" si="10"/>
        <v>#NAME?</v>
      </c>
      <c r="U141" s="14">
        <f t="shared" ca="1" si="11"/>
        <v>0</v>
      </c>
    </row>
    <row r="142" spans="1:21" ht="45">
      <c r="A142" s="30">
        <v>5</v>
      </c>
      <c r="B142" s="30" t="s">
        <v>241</v>
      </c>
      <c r="C142" s="48">
        <v>373538</v>
      </c>
      <c r="D142" s="59" t="s">
        <v>256</v>
      </c>
      <c r="E142" s="30" t="s">
        <v>26</v>
      </c>
      <c r="F142" s="33" t="s">
        <v>30</v>
      </c>
      <c r="G142" s="30" t="s">
        <v>17</v>
      </c>
      <c r="H142" s="30">
        <v>1</v>
      </c>
      <c r="I142" s="1">
        <f>VLOOKUP(B142,'RESUMO FUNCIONÁRIOS I'!$T$3:$W$10,4,FALSE)</f>
        <v>3</v>
      </c>
      <c r="J142" s="14">
        <f t="shared" si="25"/>
        <v>3</v>
      </c>
      <c r="K142" s="18"/>
      <c r="Q142" s="18" t="e">
        <f t="shared" ca="1" si="8"/>
        <v>#NAME?</v>
      </c>
      <c r="R142" s="18" t="e">
        <f ca="1"/>
        <v>#NAME?</v>
      </c>
      <c r="S142" s="18" t="e">
        <f t="shared" ca="1" si="9"/>
        <v>#NAME?</v>
      </c>
      <c r="T142" s="14" t="e">
        <f t="shared" ca="1" si="10"/>
        <v>#NAME?</v>
      </c>
      <c r="U142" s="14">
        <f t="shared" ca="1" si="11"/>
        <v>0</v>
      </c>
    </row>
    <row r="143" spans="1:21" ht="37.5">
      <c r="A143" s="52" t="s">
        <v>31</v>
      </c>
      <c r="B143" s="53"/>
      <c r="C143" s="53"/>
      <c r="D143" s="53"/>
      <c r="E143" s="53"/>
      <c r="F143" s="53"/>
      <c r="G143" s="53"/>
      <c r="H143" s="53"/>
      <c r="I143" s="1"/>
      <c r="J143" s="14"/>
      <c r="K143" s="18"/>
      <c r="Q143" s="18" t="e">
        <f t="shared" ca="1" si="8"/>
        <v>#NAME?</v>
      </c>
      <c r="R143" s="18" t="e">
        <f ca="1"/>
        <v>#NAME?</v>
      </c>
      <c r="S143" s="18" t="e">
        <f t="shared" ca="1" si="9"/>
        <v>#NAME?</v>
      </c>
      <c r="T143" s="14" t="e">
        <f t="shared" ca="1" si="10"/>
        <v>#NAME?</v>
      </c>
      <c r="U143" s="14">
        <f t="shared" ca="1" si="11"/>
        <v>0</v>
      </c>
    </row>
    <row r="144" spans="1:21">
      <c r="A144" s="66" t="s">
        <v>5</v>
      </c>
      <c r="B144" s="31" t="s">
        <v>6</v>
      </c>
      <c r="C144" s="70" t="s">
        <v>7</v>
      </c>
      <c r="D144" s="70" t="s">
        <v>8</v>
      </c>
      <c r="E144" s="31" t="s">
        <v>9</v>
      </c>
      <c r="F144" s="69" t="s">
        <v>10</v>
      </c>
      <c r="G144" s="69" t="s">
        <v>11</v>
      </c>
      <c r="H144" s="69" t="s">
        <v>23</v>
      </c>
      <c r="I144" s="1"/>
      <c r="J144" s="14"/>
      <c r="K144" s="18"/>
      <c r="Q144" s="18" t="e">
        <f t="shared" ca="1" si="8"/>
        <v>#NAME?</v>
      </c>
      <c r="R144" s="18" t="e">
        <f ca="1"/>
        <v>#NAME?</v>
      </c>
      <c r="S144" s="18" t="e">
        <f t="shared" ca="1" si="9"/>
        <v>#NAME?</v>
      </c>
      <c r="T144" s="14" t="e">
        <f t="shared" ca="1" si="10"/>
        <v>#NAME?</v>
      </c>
      <c r="U144" s="14">
        <f t="shared" ca="1" si="11"/>
        <v>0</v>
      </c>
    </row>
    <row r="145" spans="1:21" ht="45">
      <c r="A145" s="30">
        <v>1</v>
      </c>
      <c r="B145" s="30" t="s">
        <v>241</v>
      </c>
      <c r="C145" s="48">
        <v>410870</v>
      </c>
      <c r="D145" s="51" t="s">
        <v>260</v>
      </c>
      <c r="E145" s="30" t="s">
        <v>79</v>
      </c>
      <c r="F145" s="50" t="s">
        <v>72</v>
      </c>
      <c r="G145" s="30" t="s">
        <v>17</v>
      </c>
      <c r="H145" s="30">
        <v>1</v>
      </c>
      <c r="I145" s="1">
        <f>VLOOKUP(B145,'RESUMO FUNCIONÁRIOS I'!$T$3:$W$10,4,FALSE)</f>
        <v>3</v>
      </c>
      <c r="J145" s="14">
        <f t="shared" ref="J145:J156" si="26">I145*H145</f>
        <v>3</v>
      </c>
      <c r="K145" s="18"/>
      <c r="Q145" s="18" t="e">
        <f t="shared" ca="1" si="8"/>
        <v>#NAME?</v>
      </c>
      <c r="R145" s="18" t="e">
        <f ca="1"/>
        <v>#NAME?</v>
      </c>
      <c r="S145" s="18" t="e">
        <f t="shared" ca="1" si="9"/>
        <v>#NAME?</v>
      </c>
      <c r="T145" s="14" t="e">
        <f t="shared" ca="1" si="10"/>
        <v>#NAME?</v>
      </c>
      <c r="U145" s="14">
        <f t="shared" ca="1" si="11"/>
        <v>0</v>
      </c>
    </row>
    <row r="146" spans="1:21" ht="45">
      <c r="A146" s="30">
        <v>2</v>
      </c>
      <c r="B146" s="30" t="s">
        <v>241</v>
      </c>
      <c r="C146" s="48">
        <v>303943</v>
      </c>
      <c r="D146" s="51" t="s">
        <v>262</v>
      </c>
      <c r="E146" s="30" t="s">
        <v>79</v>
      </c>
      <c r="F146" s="50" t="s">
        <v>72</v>
      </c>
      <c r="G146" s="30" t="s">
        <v>17</v>
      </c>
      <c r="H146" s="30">
        <v>1</v>
      </c>
      <c r="I146" s="1">
        <f>VLOOKUP(B146,'RESUMO FUNCIONÁRIOS I'!$T$3:$W$10,4,FALSE)</f>
        <v>3</v>
      </c>
      <c r="J146" s="14">
        <f t="shared" si="26"/>
        <v>3</v>
      </c>
      <c r="K146" s="18"/>
      <c r="Q146" s="18" t="e">
        <f t="shared" ca="1" si="8"/>
        <v>#NAME?</v>
      </c>
      <c r="R146" s="18" t="e">
        <f ca="1"/>
        <v>#NAME?</v>
      </c>
      <c r="S146" s="18" t="e">
        <f t="shared" ca="1" si="9"/>
        <v>#NAME?</v>
      </c>
      <c r="T146" s="14" t="e">
        <f t="shared" ca="1" si="10"/>
        <v>#NAME?</v>
      </c>
      <c r="U146" s="14">
        <f t="shared" ca="1" si="11"/>
        <v>0</v>
      </c>
    </row>
    <row r="147" spans="1:21" ht="30">
      <c r="A147" s="30">
        <v>3</v>
      </c>
      <c r="B147" s="30" t="s">
        <v>241</v>
      </c>
      <c r="C147" s="48">
        <v>445372</v>
      </c>
      <c r="D147" s="51" t="s">
        <v>264</v>
      </c>
      <c r="E147" s="30" t="s">
        <v>79</v>
      </c>
      <c r="F147" s="50" t="s">
        <v>72</v>
      </c>
      <c r="G147" s="30" t="s">
        <v>17</v>
      </c>
      <c r="H147" s="30">
        <v>1</v>
      </c>
      <c r="I147" s="1">
        <f>VLOOKUP(B147,'RESUMO FUNCIONÁRIOS I'!$T$3:$W$10,4,FALSE)</f>
        <v>3</v>
      </c>
      <c r="J147" s="14">
        <f t="shared" si="26"/>
        <v>3</v>
      </c>
      <c r="K147" s="18"/>
      <c r="Q147" s="18" t="e">
        <f t="shared" ca="1" si="8"/>
        <v>#NAME?</v>
      </c>
      <c r="R147" s="18" t="e">
        <f ca="1"/>
        <v>#NAME?</v>
      </c>
      <c r="S147" s="18" t="e">
        <f t="shared" ca="1" si="9"/>
        <v>#NAME?</v>
      </c>
      <c r="T147" s="14" t="e">
        <f t="shared" ca="1" si="10"/>
        <v>#NAME?</v>
      </c>
      <c r="U147" s="14">
        <f t="shared" ca="1" si="11"/>
        <v>0</v>
      </c>
    </row>
    <row r="148" spans="1:21" ht="30">
      <c r="A148" s="30">
        <v>4</v>
      </c>
      <c r="B148" s="30" t="s">
        <v>241</v>
      </c>
      <c r="C148" s="48">
        <v>341329</v>
      </c>
      <c r="D148" s="51" t="s">
        <v>266</v>
      </c>
      <c r="E148" s="30" t="s">
        <v>79</v>
      </c>
      <c r="F148" s="50" t="s">
        <v>72</v>
      </c>
      <c r="G148" s="30" t="s">
        <v>17</v>
      </c>
      <c r="H148" s="30">
        <v>1</v>
      </c>
      <c r="I148" s="1">
        <f>VLOOKUP(B148,'RESUMO FUNCIONÁRIOS I'!$T$3:$W$10,4,FALSE)</f>
        <v>3</v>
      </c>
      <c r="J148" s="14">
        <f t="shared" si="26"/>
        <v>3</v>
      </c>
      <c r="K148" s="18"/>
      <c r="Q148" s="18" t="e">
        <f t="shared" ca="1" si="8"/>
        <v>#NAME?</v>
      </c>
      <c r="R148" s="18" t="e">
        <f ca="1"/>
        <v>#NAME?</v>
      </c>
      <c r="S148" s="18" t="e">
        <f t="shared" ca="1" si="9"/>
        <v>#NAME?</v>
      </c>
      <c r="T148" s="14" t="e">
        <f t="shared" ca="1" si="10"/>
        <v>#NAME?</v>
      </c>
      <c r="U148" s="14">
        <f t="shared" ca="1" si="11"/>
        <v>0</v>
      </c>
    </row>
    <row r="149" spans="1:21" ht="15.75">
      <c r="A149" s="30">
        <f t="shared" ref="A149:A156" si="27">A148+1</f>
        <v>5</v>
      </c>
      <c r="B149" s="30" t="s">
        <v>241</v>
      </c>
      <c r="C149" s="60">
        <v>359769</v>
      </c>
      <c r="D149" s="71" t="s">
        <v>268</v>
      </c>
      <c r="E149" s="30" t="s">
        <v>79</v>
      </c>
      <c r="F149" s="50" t="s">
        <v>72</v>
      </c>
      <c r="G149" s="30" t="s">
        <v>17</v>
      </c>
      <c r="H149" s="57">
        <v>1</v>
      </c>
      <c r="I149" s="1">
        <f>VLOOKUP(B149,'RESUMO FUNCIONÁRIOS I'!$T$3:$W$10,4,FALSE)</f>
        <v>3</v>
      </c>
      <c r="J149" s="14">
        <f t="shared" si="26"/>
        <v>3</v>
      </c>
      <c r="K149" s="18"/>
      <c r="Q149" s="18" t="e">
        <f t="shared" ca="1" si="8"/>
        <v>#NAME?</v>
      </c>
      <c r="R149" s="18" t="e">
        <f ca="1"/>
        <v>#NAME?</v>
      </c>
      <c r="S149" s="18" t="e">
        <f t="shared" ca="1" si="9"/>
        <v>#NAME?</v>
      </c>
      <c r="T149" s="14" t="e">
        <f t="shared" ca="1" si="10"/>
        <v>#NAME?</v>
      </c>
      <c r="U149" s="14">
        <f t="shared" ca="1" si="11"/>
        <v>0</v>
      </c>
    </row>
    <row r="150" spans="1:21" ht="15.75">
      <c r="A150" s="30">
        <f t="shared" si="27"/>
        <v>6</v>
      </c>
      <c r="B150" s="30" t="s">
        <v>241</v>
      </c>
      <c r="C150" s="48">
        <v>139653</v>
      </c>
      <c r="D150" s="51" t="s">
        <v>270</v>
      </c>
      <c r="E150" s="30" t="s">
        <v>79</v>
      </c>
      <c r="F150" s="50" t="s">
        <v>72</v>
      </c>
      <c r="G150" s="30" t="s">
        <v>17</v>
      </c>
      <c r="H150" s="30">
        <v>1</v>
      </c>
      <c r="I150" s="1">
        <f>VLOOKUP(B150,'RESUMO FUNCIONÁRIOS I'!$T$3:$W$10,4,FALSE)</f>
        <v>3</v>
      </c>
      <c r="J150" s="14">
        <f t="shared" si="26"/>
        <v>3</v>
      </c>
      <c r="K150" s="18"/>
      <c r="Q150" s="18" t="e">
        <f t="shared" ca="1" si="8"/>
        <v>#NAME?</v>
      </c>
      <c r="R150" s="18" t="e">
        <f ca="1"/>
        <v>#NAME?</v>
      </c>
      <c r="S150" s="18" t="e">
        <f t="shared" ca="1" si="9"/>
        <v>#NAME?</v>
      </c>
      <c r="T150" s="14" t="e">
        <f t="shared" ca="1" si="10"/>
        <v>#NAME?</v>
      </c>
      <c r="U150" s="14">
        <f t="shared" ca="1" si="11"/>
        <v>0</v>
      </c>
    </row>
    <row r="151" spans="1:21" ht="30">
      <c r="A151" s="30">
        <f t="shared" si="27"/>
        <v>7</v>
      </c>
      <c r="B151" s="30" t="s">
        <v>241</v>
      </c>
      <c r="C151" s="48">
        <v>311978</v>
      </c>
      <c r="D151" s="51" t="s">
        <v>272</v>
      </c>
      <c r="E151" s="30" t="s">
        <v>79</v>
      </c>
      <c r="F151" s="50" t="s">
        <v>72</v>
      </c>
      <c r="G151" s="30" t="s">
        <v>17</v>
      </c>
      <c r="H151" s="30">
        <v>1</v>
      </c>
      <c r="I151" s="1">
        <f>VLOOKUP(B151,'RESUMO FUNCIONÁRIOS I'!$T$3:$W$10,4,FALSE)</f>
        <v>3</v>
      </c>
      <c r="J151" s="14">
        <f t="shared" si="26"/>
        <v>3</v>
      </c>
      <c r="K151" s="18"/>
      <c r="Q151" s="18" t="e">
        <f t="shared" ca="1" si="8"/>
        <v>#NAME?</v>
      </c>
      <c r="R151" s="18" t="e">
        <f ca="1"/>
        <v>#NAME?</v>
      </c>
      <c r="S151" s="18" t="e">
        <f t="shared" ca="1" si="9"/>
        <v>#NAME?</v>
      </c>
      <c r="T151" s="14" t="e">
        <f t="shared" ca="1" si="10"/>
        <v>#NAME?</v>
      </c>
      <c r="U151" s="14">
        <f t="shared" ca="1" si="11"/>
        <v>0</v>
      </c>
    </row>
    <row r="152" spans="1:21" ht="15.75">
      <c r="A152" s="30">
        <f t="shared" si="27"/>
        <v>8</v>
      </c>
      <c r="B152" s="30" t="s">
        <v>241</v>
      </c>
      <c r="C152" s="48">
        <v>602157</v>
      </c>
      <c r="D152" s="61" t="s">
        <v>274</v>
      </c>
      <c r="E152" s="30" t="s">
        <v>79</v>
      </c>
      <c r="F152" s="50" t="s">
        <v>72</v>
      </c>
      <c r="G152" s="30" t="s">
        <v>17</v>
      </c>
      <c r="H152" s="30">
        <v>1</v>
      </c>
      <c r="I152" s="1">
        <f>VLOOKUP(B152,'RESUMO FUNCIONÁRIOS I'!$T$3:$W$10,4,FALSE)</f>
        <v>3</v>
      </c>
      <c r="J152" s="14">
        <f t="shared" si="26"/>
        <v>3</v>
      </c>
      <c r="K152" s="18"/>
      <c r="Q152" s="18" t="e">
        <f t="shared" ca="1" si="8"/>
        <v>#NAME?</v>
      </c>
      <c r="R152" s="18" t="e">
        <f ca="1"/>
        <v>#NAME?</v>
      </c>
      <c r="S152" s="18" t="e">
        <f t="shared" ca="1" si="9"/>
        <v>#NAME?</v>
      </c>
      <c r="T152" s="14" t="e">
        <f t="shared" ca="1" si="10"/>
        <v>#NAME?</v>
      </c>
      <c r="U152" s="14">
        <f t="shared" ca="1" si="11"/>
        <v>0</v>
      </c>
    </row>
    <row r="153" spans="1:21" ht="30">
      <c r="A153" s="30">
        <f t="shared" si="27"/>
        <v>9</v>
      </c>
      <c r="B153" s="30" t="s">
        <v>241</v>
      </c>
      <c r="C153" s="48">
        <v>254527</v>
      </c>
      <c r="D153" s="51" t="s">
        <v>276</v>
      </c>
      <c r="E153" s="30" t="s">
        <v>79</v>
      </c>
      <c r="F153" s="50" t="s">
        <v>72</v>
      </c>
      <c r="G153" s="50" t="s">
        <v>96</v>
      </c>
      <c r="H153" s="30">
        <v>1</v>
      </c>
      <c r="I153" s="1">
        <f>VLOOKUP(B153,'RESUMO FUNCIONÁRIOS I'!$T$3:$W$10,4,FALSE)</f>
        <v>3</v>
      </c>
      <c r="J153" s="14">
        <f t="shared" si="26"/>
        <v>3</v>
      </c>
      <c r="K153" s="18"/>
      <c r="Q153" s="18" t="e">
        <f t="shared" ca="1" si="8"/>
        <v>#NAME?</v>
      </c>
      <c r="R153" s="18" t="e">
        <f ca="1"/>
        <v>#NAME?</v>
      </c>
      <c r="S153" s="18" t="e">
        <f t="shared" ca="1" si="9"/>
        <v>#NAME?</v>
      </c>
      <c r="T153" s="14" t="e">
        <f t="shared" ca="1" si="10"/>
        <v>#NAME?</v>
      </c>
      <c r="U153" s="14">
        <f t="shared" ca="1" si="11"/>
        <v>0</v>
      </c>
    </row>
    <row r="154" spans="1:21" ht="30">
      <c r="A154" s="30">
        <f t="shared" si="27"/>
        <v>10</v>
      </c>
      <c r="B154" s="30" t="s">
        <v>241</v>
      </c>
      <c r="C154" s="48">
        <v>438644</v>
      </c>
      <c r="D154" s="51" t="s">
        <v>278</v>
      </c>
      <c r="E154" s="30" t="s">
        <v>79</v>
      </c>
      <c r="F154" s="50" t="s">
        <v>72</v>
      </c>
      <c r="G154" s="50" t="s">
        <v>17</v>
      </c>
      <c r="H154" s="30">
        <v>1</v>
      </c>
      <c r="I154" s="1">
        <f>VLOOKUP(B154,'RESUMO FUNCIONÁRIOS I'!$T$3:$W$10,4,FALSE)</f>
        <v>3</v>
      </c>
      <c r="J154" s="14">
        <f t="shared" si="26"/>
        <v>3</v>
      </c>
      <c r="K154" s="18"/>
      <c r="Q154" s="18" t="e">
        <f t="shared" ca="1" si="8"/>
        <v>#NAME?</v>
      </c>
      <c r="R154" s="18" t="e">
        <f ca="1"/>
        <v>#NAME?</v>
      </c>
      <c r="S154" s="18" t="e">
        <f t="shared" ca="1" si="9"/>
        <v>#NAME?</v>
      </c>
      <c r="T154" s="14" t="e">
        <f t="shared" ca="1" si="10"/>
        <v>#NAME?</v>
      </c>
      <c r="U154" s="14">
        <f t="shared" ca="1" si="11"/>
        <v>0</v>
      </c>
    </row>
    <row r="155" spans="1:21" ht="30">
      <c r="A155" s="30">
        <f t="shared" si="27"/>
        <v>11</v>
      </c>
      <c r="B155" s="30" t="s">
        <v>241</v>
      </c>
      <c r="C155" s="48">
        <v>468500</v>
      </c>
      <c r="D155" s="51" t="s">
        <v>280</v>
      </c>
      <c r="E155" s="30" t="s">
        <v>79</v>
      </c>
      <c r="F155" s="50" t="s">
        <v>72</v>
      </c>
      <c r="G155" s="50" t="s">
        <v>96</v>
      </c>
      <c r="H155" s="30">
        <v>1</v>
      </c>
      <c r="I155" s="1">
        <f>VLOOKUP(B155,'RESUMO FUNCIONÁRIOS I'!$T$3:$W$10,4,FALSE)</f>
        <v>3</v>
      </c>
      <c r="J155" s="14">
        <f t="shared" si="26"/>
        <v>3</v>
      </c>
      <c r="K155" s="18"/>
      <c r="Q155" s="18" t="e">
        <f t="shared" ca="1" si="8"/>
        <v>#NAME?</v>
      </c>
      <c r="R155" s="18" t="e">
        <f ca="1"/>
        <v>#NAME?</v>
      </c>
      <c r="S155" s="18" t="e">
        <f t="shared" ca="1" si="9"/>
        <v>#NAME?</v>
      </c>
      <c r="T155" s="14" t="e">
        <f t="shared" ca="1" si="10"/>
        <v>#NAME?</v>
      </c>
      <c r="U155" s="14">
        <f t="shared" ca="1" si="11"/>
        <v>0</v>
      </c>
    </row>
    <row r="156" spans="1:21" ht="30">
      <c r="A156" s="30">
        <f t="shared" si="27"/>
        <v>12</v>
      </c>
      <c r="B156" s="30" t="s">
        <v>241</v>
      </c>
      <c r="C156" s="48">
        <v>433266</v>
      </c>
      <c r="D156" s="51" t="s">
        <v>162</v>
      </c>
      <c r="E156" s="30" t="s">
        <v>79</v>
      </c>
      <c r="F156" s="50" t="s">
        <v>72</v>
      </c>
      <c r="G156" s="50" t="s">
        <v>96</v>
      </c>
      <c r="H156" s="30">
        <v>1</v>
      </c>
      <c r="I156" s="1">
        <f>VLOOKUP(B156,'RESUMO FUNCIONÁRIOS I'!$T$3:$W$10,4,FALSE)</f>
        <v>3</v>
      </c>
      <c r="J156" s="14">
        <f t="shared" si="26"/>
        <v>3</v>
      </c>
      <c r="K156" s="18"/>
      <c r="Q156" s="18" t="e">
        <f t="shared" ca="1" si="8"/>
        <v>#NAME?</v>
      </c>
      <c r="R156" s="18" t="e">
        <f ca="1"/>
        <v>#NAME?</v>
      </c>
      <c r="S156" s="18" t="e">
        <f t="shared" ca="1" si="9"/>
        <v>#NAME?</v>
      </c>
      <c r="T156" s="14" t="e">
        <f t="shared" ca="1" si="10"/>
        <v>#NAME?</v>
      </c>
      <c r="U156" s="14">
        <f t="shared" ca="1" si="11"/>
        <v>0</v>
      </c>
    </row>
    <row r="157" spans="1:21" ht="15.75" thickBot="1">
      <c r="A157" s="34"/>
      <c r="B157" s="34"/>
      <c r="C157" s="34"/>
      <c r="D157" s="35"/>
      <c r="E157" s="34"/>
      <c r="F157" s="34"/>
      <c r="G157" s="34"/>
      <c r="H157" s="1"/>
      <c r="I157" s="1"/>
      <c r="J157" s="14"/>
      <c r="K157" s="18"/>
      <c r="Q157" s="18" t="e">
        <f t="shared" ca="1" si="8"/>
        <v>#NAME?</v>
      </c>
      <c r="R157" s="18" t="e">
        <f ca="1"/>
        <v>#NAME?</v>
      </c>
      <c r="S157" s="18" t="e">
        <f t="shared" ca="1" si="9"/>
        <v>#NAME?</v>
      </c>
      <c r="T157" s="14" t="e">
        <f t="shared" ca="1" si="10"/>
        <v>#NAME?</v>
      </c>
      <c r="U157" s="14">
        <f t="shared" ca="1" si="11"/>
        <v>0</v>
      </c>
    </row>
    <row r="158" spans="1:21" ht="19.5" thickBot="1">
      <c r="A158" s="651" t="s">
        <v>284</v>
      </c>
      <c r="B158" s="652"/>
      <c r="C158" s="652"/>
      <c r="D158" s="652"/>
      <c r="E158" s="652"/>
      <c r="F158" s="652"/>
      <c r="G158" s="652"/>
      <c r="H158" s="653"/>
      <c r="I158" s="1"/>
      <c r="J158" s="14"/>
      <c r="K158" s="18"/>
      <c r="Q158" s="18" t="e">
        <f t="shared" ca="1" si="8"/>
        <v>#NAME?</v>
      </c>
      <c r="R158" s="18" t="e">
        <f ca="1"/>
        <v>#NAME?</v>
      </c>
      <c r="S158" s="18" t="e">
        <f t="shared" ca="1" si="9"/>
        <v>#NAME?</v>
      </c>
      <c r="T158" s="14" t="e">
        <f t="shared" ca="1" si="10"/>
        <v>#NAME?</v>
      </c>
      <c r="U158" s="14">
        <f t="shared" ca="1" si="11"/>
        <v>0</v>
      </c>
    </row>
    <row r="159" spans="1:21" ht="15.75" thickBot="1">
      <c r="A159" s="3"/>
      <c r="B159" s="3"/>
      <c r="C159" s="3"/>
      <c r="D159" s="5"/>
      <c r="E159" s="3"/>
      <c r="F159" s="3"/>
      <c r="G159" s="5"/>
      <c r="H159" s="5"/>
      <c r="I159" s="1"/>
      <c r="J159" s="14"/>
      <c r="K159" s="18"/>
      <c r="Q159" s="18" t="e">
        <f t="shared" ca="1" si="8"/>
        <v>#NAME?</v>
      </c>
      <c r="R159" s="18" t="e">
        <f ca="1"/>
        <v>#NAME?</v>
      </c>
      <c r="S159" s="18" t="e">
        <f t="shared" ca="1" si="9"/>
        <v>#NAME?</v>
      </c>
      <c r="T159" s="14" t="e">
        <f t="shared" ca="1" si="10"/>
        <v>#NAME?</v>
      </c>
      <c r="U159" s="14">
        <f t="shared" ca="1" si="11"/>
        <v>0</v>
      </c>
    </row>
    <row r="160" spans="1:21" ht="18.75">
      <c r="A160" s="8" t="s">
        <v>4</v>
      </c>
      <c r="B160" s="9"/>
      <c r="C160" s="9"/>
      <c r="D160" s="9"/>
      <c r="E160" s="9"/>
      <c r="F160" s="9"/>
      <c r="G160" s="9"/>
      <c r="H160" s="9"/>
      <c r="I160" s="1"/>
      <c r="J160" s="14"/>
      <c r="K160" s="18"/>
      <c r="Q160" s="18" t="e">
        <f t="shared" ca="1" si="8"/>
        <v>#NAME?</v>
      </c>
      <c r="R160" s="18" t="e">
        <f ca="1"/>
        <v>#NAME?</v>
      </c>
      <c r="S160" s="18" t="e">
        <f t="shared" ca="1" si="9"/>
        <v>#NAME?</v>
      </c>
      <c r="T160" s="14" t="e">
        <f t="shared" ca="1" si="10"/>
        <v>#NAME?</v>
      </c>
      <c r="U160" s="14">
        <f t="shared" ca="1" si="11"/>
        <v>0</v>
      </c>
    </row>
    <row r="161" spans="1:21">
      <c r="A161" s="72" t="s">
        <v>5</v>
      </c>
      <c r="B161" s="21" t="s">
        <v>6</v>
      </c>
      <c r="C161" s="73" t="s">
        <v>7</v>
      </c>
      <c r="D161" s="73" t="s">
        <v>8</v>
      </c>
      <c r="E161" s="21" t="s">
        <v>9</v>
      </c>
      <c r="F161" s="74" t="s">
        <v>10</v>
      </c>
      <c r="G161" s="75" t="s">
        <v>11</v>
      </c>
      <c r="H161" s="75" t="s">
        <v>23</v>
      </c>
      <c r="I161" s="1"/>
      <c r="J161" s="14"/>
      <c r="K161" s="18"/>
      <c r="Q161" s="18" t="e">
        <f t="shared" ca="1" si="8"/>
        <v>#NAME?</v>
      </c>
      <c r="R161" s="18" t="e">
        <f ca="1"/>
        <v>#NAME?</v>
      </c>
      <c r="S161" s="18" t="e">
        <f t="shared" ca="1" si="9"/>
        <v>#NAME?</v>
      </c>
      <c r="T161" s="14" t="e">
        <f t="shared" ca="1" si="10"/>
        <v>#NAME?</v>
      </c>
      <c r="U161" s="14">
        <f t="shared" ca="1" si="11"/>
        <v>0</v>
      </c>
    </row>
    <row r="162" spans="1:21" ht="60">
      <c r="A162" s="17">
        <v>1</v>
      </c>
      <c r="B162" s="15" t="s">
        <v>289</v>
      </c>
      <c r="C162" s="17">
        <v>458140</v>
      </c>
      <c r="D162" s="39" t="s">
        <v>290</v>
      </c>
      <c r="E162" s="15" t="s">
        <v>4</v>
      </c>
      <c r="F162" s="17" t="s">
        <v>16</v>
      </c>
      <c r="G162" s="17" t="s">
        <v>17</v>
      </c>
      <c r="H162" s="15">
        <v>4</v>
      </c>
      <c r="I162" s="1">
        <f>VLOOKUP(B162,'RESUMO FUNCIONÁRIOS I'!$T$3:$W$10,4,FALSE)</f>
        <v>2</v>
      </c>
      <c r="J162" s="14">
        <f t="shared" ref="J162:J164" si="28">I162*H162</f>
        <v>8</v>
      </c>
      <c r="K162" s="18"/>
      <c r="Q162" s="18" t="e">
        <f t="shared" ca="1" si="8"/>
        <v>#NAME?</v>
      </c>
      <c r="R162" s="18" t="e">
        <f ca="1"/>
        <v>#NAME?</v>
      </c>
      <c r="S162" s="18" t="e">
        <f t="shared" ca="1" si="9"/>
        <v>#NAME?</v>
      </c>
      <c r="T162" s="14" t="e">
        <f t="shared" ca="1" si="10"/>
        <v>#NAME?</v>
      </c>
      <c r="U162" s="14">
        <f t="shared" ca="1" si="11"/>
        <v>0</v>
      </c>
    </row>
    <row r="163" spans="1:21" ht="45.75" thickBot="1">
      <c r="A163" s="17">
        <v>2</v>
      </c>
      <c r="B163" s="15" t="s">
        <v>289</v>
      </c>
      <c r="C163" s="17">
        <v>477900</v>
      </c>
      <c r="D163" s="39" t="s">
        <v>292</v>
      </c>
      <c r="E163" s="15" t="s">
        <v>4</v>
      </c>
      <c r="F163" s="17" t="s">
        <v>16</v>
      </c>
      <c r="G163" s="17" t="s">
        <v>17</v>
      </c>
      <c r="H163" s="15">
        <v>4</v>
      </c>
      <c r="I163" s="1">
        <f>VLOOKUP(B163,'RESUMO FUNCIONÁRIOS I'!$T$3:$W$10,4,FALSE)</f>
        <v>2</v>
      </c>
      <c r="J163" s="14">
        <f t="shared" si="28"/>
        <v>8</v>
      </c>
      <c r="K163" s="18"/>
      <c r="Q163" s="18" t="e">
        <f t="shared" ca="1" si="8"/>
        <v>#NAME?</v>
      </c>
      <c r="R163" s="18" t="e">
        <f ca="1"/>
        <v>#NAME?</v>
      </c>
      <c r="S163" s="18" t="e">
        <f t="shared" ca="1" si="9"/>
        <v>#NAME?</v>
      </c>
      <c r="T163" s="14" t="e">
        <f t="shared" ca="1" si="10"/>
        <v>#NAME?</v>
      </c>
      <c r="U163" s="14">
        <f t="shared" ca="1" si="11"/>
        <v>0</v>
      </c>
    </row>
    <row r="164" spans="1:21" ht="45.75" thickBot="1">
      <c r="A164" s="631">
        <v>3</v>
      </c>
      <c r="B164" s="629" t="s">
        <v>289</v>
      </c>
      <c r="C164" s="631">
        <v>439776</v>
      </c>
      <c r="D164" s="639" t="s">
        <v>294</v>
      </c>
      <c r="E164" s="629" t="s">
        <v>4</v>
      </c>
      <c r="F164" s="631" t="s">
        <v>16</v>
      </c>
      <c r="G164" s="631" t="s">
        <v>17</v>
      </c>
      <c r="H164" s="629">
        <v>2</v>
      </c>
      <c r="I164" s="1">
        <f>VLOOKUP(B164,'RESUMO FUNCIONÁRIOS I'!$T$3:$W$10,4,FALSE)</f>
        <v>2</v>
      </c>
      <c r="J164" s="14">
        <f t="shared" si="28"/>
        <v>4</v>
      </c>
      <c r="K164" s="18"/>
      <c r="Q164" s="18" t="e">
        <f t="shared" ca="1" si="8"/>
        <v>#NAME?</v>
      </c>
      <c r="R164" s="18" t="e">
        <f ca="1"/>
        <v>#NAME?</v>
      </c>
      <c r="S164" s="18" t="e">
        <f t="shared" ca="1" si="9"/>
        <v>#NAME?</v>
      </c>
      <c r="T164" s="14" t="e">
        <f t="shared" ca="1" si="10"/>
        <v>#NAME?</v>
      </c>
      <c r="U164" s="14">
        <f t="shared" ca="1" si="11"/>
        <v>0</v>
      </c>
    </row>
    <row r="165" spans="1:21" ht="19.5" thickBot="1">
      <c r="A165" s="640" t="s">
        <v>22</v>
      </c>
      <c r="B165" s="641"/>
      <c r="C165" s="641"/>
      <c r="D165" s="641"/>
      <c r="E165" s="641"/>
      <c r="F165" s="641"/>
      <c r="G165" s="641"/>
      <c r="H165" s="642"/>
      <c r="I165" s="1"/>
      <c r="J165" s="14"/>
      <c r="K165" s="18"/>
      <c r="Q165" s="18" t="e">
        <f t="shared" ca="1" si="8"/>
        <v>#NAME?</v>
      </c>
      <c r="R165" s="18" t="e">
        <f ca="1"/>
        <v>#NAME?</v>
      </c>
      <c r="S165" s="18" t="e">
        <f t="shared" ca="1" si="9"/>
        <v>#NAME?</v>
      </c>
      <c r="T165" s="14" t="e">
        <f t="shared" ca="1" si="10"/>
        <v>#NAME?</v>
      </c>
      <c r="U165" s="14">
        <f t="shared" ca="1" si="11"/>
        <v>0</v>
      </c>
    </row>
    <row r="166" spans="1:21" ht="15.75" thickBot="1">
      <c r="A166" s="76" t="s">
        <v>5</v>
      </c>
      <c r="B166" s="21" t="s">
        <v>6</v>
      </c>
      <c r="C166" s="77" t="s">
        <v>7</v>
      </c>
      <c r="D166" s="78" t="s">
        <v>8</v>
      </c>
      <c r="E166" s="21" t="s">
        <v>9</v>
      </c>
      <c r="F166" s="79" t="s">
        <v>10</v>
      </c>
      <c r="G166" s="80" t="s">
        <v>11</v>
      </c>
      <c r="H166" s="80" t="s">
        <v>23</v>
      </c>
      <c r="I166" s="1"/>
      <c r="J166" s="14"/>
      <c r="K166" s="18"/>
      <c r="Q166" s="18" t="e">
        <f t="shared" ca="1" si="8"/>
        <v>#NAME?</v>
      </c>
      <c r="R166" s="18" t="e">
        <f ca="1"/>
        <v>#NAME?</v>
      </c>
      <c r="S166" s="18" t="e">
        <f t="shared" ca="1" si="9"/>
        <v>#NAME?</v>
      </c>
      <c r="T166" s="14" t="e">
        <f t="shared" ca="1" si="10"/>
        <v>#NAME?</v>
      </c>
      <c r="U166" s="14">
        <f t="shared" ca="1" si="11"/>
        <v>0</v>
      </c>
    </row>
    <row r="167" spans="1:21" ht="60">
      <c r="A167" s="17">
        <v>1</v>
      </c>
      <c r="B167" s="15" t="s">
        <v>289</v>
      </c>
      <c r="C167" s="17">
        <v>431867</v>
      </c>
      <c r="D167" s="39" t="s">
        <v>298</v>
      </c>
      <c r="E167" s="15" t="s">
        <v>26</v>
      </c>
      <c r="F167" s="17" t="s">
        <v>16</v>
      </c>
      <c r="G167" s="17" t="s">
        <v>27</v>
      </c>
      <c r="H167" s="15">
        <v>2</v>
      </c>
      <c r="I167" s="1">
        <f>VLOOKUP(B167,'RESUMO FUNCIONÁRIOS I'!$T$3:$W$10,4,FALSE)</f>
        <v>2</v>
      </c>
      <c r="J167" s="14">
        <f t="shared" ref="J167:J174" si="29">I167*H167</f>
        <v>4</v>
      </c>
      <c r="K167" s="18"/>
      <c r="Q167" s="18" t="e">
        <f t="shared" ca="1" si="8"/>
        <v>#NAME?</v>
      </c>
      <c r="R167" s="18" t="e">
        <f ca="1"/>
        <v>#NAME?</v>
      </c>
      <c r="S167" s="18" t="e">
        <f t="shared" ca="1" si="9"/>
        <v>#NAME?</v>
      </c>
      <c r="T167" s="14" t="e">
        <f t="shared" ca="1" si="10"/>
        <v>#NAME?</v>
      </c>
      <c r="U167" s="14">
        <f t="shared" ca="1" si="11"/>
        <v>0</v>
      </c>
    </row>
    <row r="168" spans="1:21" ht="60">
      <c r="A168" s="17">
        <v>2</v>
      </c>
      <c r="B168" s="15" t="s">
        <v>289</v>
      </c>
      <c r="C168" s="17">
        <v>263894</v>
      </c>
      <c r="D168" s="39" t="s">
        <v>300</v>
      </c>
      <c r="E168" s="15" t="s">
        <v>26</v>
      </c>
      <c r="F168" s="17" t="s">
        <v>30</v>
      </c>
      <c r="G168" s="17" t="s">
        <v>17</v>
      </c>
      <c r="H168" s="15">
        <v>1</v>
      </c>
      <c r="I168" s="1">
        <f>VLOOKUP(B168,'RESUMO FUNCIONÁRIOS I'!$T$3:$W$10,4,FALSE)</f>
        <v>2</v>
      </c>
      <c r="J168" s="14">
        <f t="shared" si="29"/>
        <v>2</v>
      </c>
      <c r="K168" s="18"/>
      <c r="Q168" s="18" t="e">
        <f t="shared" ca="1" si="8"/>
        <v>#NAME?</v>
      </c>
      <c r="R168" s="18" t="e">
        <f ca="1"/>
        <v>#NAME?</v>
      </c>
      <c r="S168" s="18" t="e">
        <f t="shared" ca="1" si="9"/>
        <v>#NAME?</v>
      </c>
      <c r="T168" s="14" t="e">
        <f t="shared" ca="1" si="10"/>
        <v>#NAME?</v>
      </c>
      <c r="U168" s="14">
        <f t="shared" ca="1" si="11"/>
        <v>0</v>
      </c>
    </row>
    <row r="169" spans="1:21" ht="30">
      <c r="A169" s="17">
        <v>3</v>
      </c>
      <c r="B169" s="15" t="s">
        <v>289</v>
      </c>
      <c r="C169" s="17">
        <v>252528</v>
      </c>
      <c r="D169" s="39" t="s">
        <v>302</v>
      </c>
      <c r="E169" s="15" t="s">
        <v>26</v>
      </c>
      <c r="F169" s="17" t="s">
        <v>30</v>
      </c>
      <c r="G169" s="17" t="s">
        <v>17</v>
      </c>
      <c r="H169" s="15">
        <v>1</v>
      </c>
      <c r="I169" s="1">
        <f>VLOOKUP(B169,'RESUMO FUNCIONÁRIOS I'!$T$3:$W$10,4,FALSE)</f>
        <v>2</v>
      </c>
      <c r="J169" s="14">
        <f t="shared" si="29"/>
        <v>2</v>
      </c>
      <c r="K169" s="18"/>
      <c r="Q169" s="18" t="e">
        <f t="shared" ca="1" si="8"/>
        <v>#NAME?</v>
      </c>
      <c r="R169" s="18" t="e">
        <f ca="1"/>
        <v>#NAME?</v>
      </c>
      <c r="S169" s="18" t="e">
        <f t="shared" ca="1" si="9"/>
        <v>#NAME?</v>
      </c>
      <c r="T169" s="14" t="e">
        <f t="shared" ca="1" si="10"/>
        <v>#NAME?</v>
      </c>
      <c r="U169" s="14">
        <f t="shared" ca="1" si="11"/>
        <v>0</v>
      </c>
    </row>
    <row r="170" spans="1:21" ht="30">
      <c r="A170" s="17">
        <v>4</v>
      </c>
      <c r="B170" s="15" t="s">
        <v>289</v>
      </c>
      <c r="C170" s="17">
        <v>355664</v>
      </c>
      <c r="D170" s="39" t="s">
        <v>304</v>
      </c>
      <c r="E170" s="15" t="s">
        <v>26</v>
      </c>
      <c r="F170" s="17" t="s">
        <v>16</v>
      </c>
      <c r="G170" s="17" t="s">
        <v>27</v>
      </c>
      <c r="H170" s="15">
        <v>4</v>
      </c>
      <c r="I170" s="1">
        <f>VLOOKUP(B170,'RESUMO FUNCIONÁRIOS I'!$T$3:$W$10,4,FALSE)</f>
        <v>2</v>
      </c>
      <c r="J170" s="14">
        <f t="shared" si="29"/>
        <v>8</v>
      </c>
      <c r="K170" s="18"/>
      <c r="Q170" s="18" t="e">
        <f t="shared" ca="1" si="8"/>
        <v>#NAME?</v>
      </c>
      <c r="R170" s="18" t="e">
        <f ca="1"/>
        <v>#NAME?</v>
      </c>
      <c r="S170" s="18" t="e">
        <f t="shared" ca="1" si="9"/>
        <v>#NAME?</v>
      </c>
      <c r="T170" s="14" t="e">
        <f t="shared" ca="1" si="10"/>
        <v>#NAME?</v>
      </c>
      <c r="U170" s="14">
        <f t="shared" ca="1" si="11"/>
        <v>0</v>
      </c>
    </row>
    <row r="171" spans="1:21" ht="30">
      <c r="A171" s="17">
        <v>5</v>
      </c>
      <c r="B171" s="15" t="s">
        <v>289</v>
      </c>
      <c r="C171" s="17">
        <v>328905</v>
      </c>
      <c r="D171" s="39" t="s">
        <v>306</v>
      </c>
      <c r="E171" s="15" t="s">
        <v>26</v>
      </c>
      <c r="F171" s="17" t="s">
        <v>30</v>
      </c>
      <c r="G171" s="17" t="s">
        <v>17</v>
      </c>
      <c r="H171" s="15">
        <v>10</v>
      </c>
      <c r="I171" s="1">
        <f>VLOOKUP(B171,'RESUMO FUNCIONÁRIOS I'!$T$3:$W$10,4,FALSE)</f>
        <v>2</v>
      </c>
      <c r="J171" s="14">
        <f t="shared" si="29"/>
        <v>20</v>
      </c>
      <c r="K171" s="18"/>
      <c r="Q171" s="18" t="e">
        <f t="shared" ca="1" si="8"/>
        <v>#NAME?</v>
      </c>
      <c r="R171" s="18" t="e">
        <f ca="1"/>
        <v>#NAME?</v>
      </c>
      <c r="S171" s="18" t="e">
        <f t="shared" ca="1" si="9"/>
        <v>#NAME?</v>
      </c>
      <c r="T171" s="14" t="e">
        <f t="shared" ca="1" si="10"/>
        <v>#NAME?</v>
      </c>
      <c r="U171" s="14">
        <f t="shared" ca="1" si="11"/>
        <v>0</v>
      </c>
    </row>
    <row r="172" spans="1:21" ht="45">
      <c r="A172" s="17">
        <v>6</v>
      </c>
      <c r="B172" s="15" t="s">
        <v>289</v>
      </c>
      <c r="C172" s="17">
        <v>399611</v>
      </c>
      <c r="D172" s="39" t="s">
        <v>308</v>
      </c>
      <c r="E172" s="15" t="s">
        <v>26</v>
      </c>
      <c r="F172" s="17" t="s">
        <v>30</v>
      </c>
      <c r="G172" s="17" t="s">
        <v>17</v>
      </c>
      <c r="H172" s="15">
        <v>1</v>
      </c>
      <c r="I172" s="1">
        <f>VLOOKUP(B172,'RESUMO FUNCIONÁRIOS I'!$T$3:$W$10,4,FALSE)</f>
        <v>2</v>
      </c>
      <c r="J172" s="14">
        <f t="shared" si="29"/>
        <v>2</v>
      </c>
      <c r="K172" s="18"/>
      <c r="Q172" s="18" t="e">
        <f t="shared" ca="1" si="8"/>
        <v>#NAME?</v>
      </c>
      <c r="R172" s="18" t="e">
        <f ca="1"/>
        <v>#NAME?</v>
      </c>
      <c r="S172" s="18" t="e">
        <f t="shared" ca="1" si="9"/>
        <v>#NAME?</v>
      </c>
      <c r="T172" s="14" t="e">
        <f t="shared" ca="1" si="10"/>
        <v>#NAME?</v>
      </c>
      <c r="U172" s="14">
        <f t="shared" ca="1" si="11"/>
        <v>0</v>
      </c>
    </row>
    <row r="173" spans="1:21" ht="60.75" thickBot="1">
      <c r="A173" s="17">
        <v>7</v>
      </c>
      <c r="B173" s="15" t="s">
        <v>289</v>
      </c>
      <c r="C173" s="17">
        <v>373528</v>
      </c>
      <c r="D173" s="39" t="s">
        <v>310</v>
      </c>
      <c r="E173" s="15" t="s">
        <v>26</v>
      </c>
      <c r="F173" s="17" t="s">
        <v>30</v>
      </c>
      <c r="G173" s="17" t="s">
        <v>17</v>
      </c>
      <c r="H173" s="15">
        <v>1</v>
      </c>
      <c r="I173" s="1">
        <f>VLOOKUP(B173,'RESUMO FUNCIONÁRIOS I'!$T$3:$W$10,4,FALSE)</f>
        <v>2</v>
      </c>
      <c r="J173" s="14">
        <f t="shared" si="29"/>
        <v>2</v>
      </c>
      <c r="K173" s="18"/>
      <c r="Q173" s="18" t="e">
        <f t="shared" ca="1" si="8"/>
        <v>#NAME?</v>
      </c>
      <c r="R173" s="18" t="e">
        <f ca="1"/>
        <v>#NAME?</v>
      </c>
      <c r="S173" s="18" t="e">
        <f t="shared" ca="1" si="9"/>
        <v>#NAME?</v>
      </c>
      <c r="T173" s="14" t="e">
        <f t="shared" ca="1" si="10"/>
        <v>#NAME?</v>
      </c>
      <c r="U173" s="14">
        <f t="shared" ca="1" si="11"/>
        <v>0</v>
      </c>
    </row>
    <row r="174" spans="1:21" ht="30.75" thickBot="1">
      <c r="A174" s="631">
        <v>8</v>
      </c>
      <c r="B174" s="629" t="s">
        <v>289</v>
      </c>
      <c r="C174" s="631">
        <v>337283</v>
      </c>
      <c r="D174" s="639" t="s">
        <v>312</v>
      </c>
      <c r="E174" s="629" t="s">
        <v>26</v>
      </c>
      <c r="F174" s="631" t="s">
        <v>16</v>
      </c>
      <c r="G174" s="631" t="s">
        <v>17</v>
      </c>
      <c r="H174" s="629">
        <v>4</v>
      </c>
      <c r="I174" s="1">
        <f>VLOOKUP(B174,'RESUMO FUNCIONÁRIOS I'!$T$3:$W$10,4,FALSE)</f>
        <v>2</v>
      </c>
      <c r="J174" s="14">
        <f t="shared" si="29"/>
        <v>8</v>
      </c>
      <c r="K174" s="18"/>
      <c r="Q174" s="18" t="e">
        <f t="shared" ca="1" si="8"/>
        <v>#NAME?</v>
      </c>
      <c r="R174" s="18" t="e">
        <f ca="1"/>
        <v>#NAME?</v>
      </c>
      <c r="S174" s="18" t="e">
        <f t="shared" ca="1" si="9"/>
        <v>#NAME?</v>
      </c>
      <c r="T174" s="14" t="e">
        <f t="shared" ca="1" si="10"/>
        <v>#NAME?</v>
      </c>
      <c r="U174" s="14">
        <f t="shared" ca="1" si="11"/>
        <v>0</v>
      </c>
    </row>
    <row r="175" spans="1:21" ht="38.25" thickBot="1">
      <c r="A175" s="632" t="s">
        <v>31</v>
      </c>
      <c r="B175" s="633"/>
      <c r="C175" s="633"/>
      <c r="D175" s="633"/>
      <c r="E175" s="633"/>
      <c r="F175" s="633"/>
      <c r="G175" s="633"/>
      <c r="H175" s="634"/>
      <c r="I175" s="1"/>
      <c r="J175" s="14"/>
      <c r="K175" s="18"/>
      <c r="Q175" s="18" t="e">
        <f t="shared" ca="1" si="8"/>
        <v>#NAME?</v>
      </c>
      <c r="R175" s="18" t="e">
        <f ca="1"/>
        <v>#NAME?</v>
      </c>
      <c r="S175" s="18" t="e">
        <f t="shared" ca="1" si="9"/>
        <v>#NAME?</v>
      </c>
      <c r="T175" s="14" t="e">
        <f t="shared" ca="1" si="10"/>
        <v>#NAME?</v>
      </c>
      <c r="U175" s="14">
        <f t="shared" ca="1" si="11"/>
        <v>0</v>
      </c>
    </row>
    <row r="176" spans="1:21" ht="15.75" thickBot="1">
      <c r="A176" s="76" t="s">
        <v>5</v>
      </c>
      <c r="B176" s="643" t="s">
        <v>6</v>
      </c>
      <c r="C176" s="81" t="s">
        <v>7</v>
      </c>
      <c r="D176" s="81" t="s">
        <v>8</v>
      </c>
      <c r="E176" s="643" t="s">
        <v>9</v>
      </c>
      <c r="F176" s="79" t="s">
        <v>10</v>
      </c>
      <c r="G176" s="80" t="s">
        <v>11</v>
      </c>
      <c r="H176" s="80" t="s">
        <v>23</v>
      </c>
      <c r="I176" s="1"/>
      <c r="J176" s="14"/>
      <c r="K176" s="18"/>
      <c r="Q176" s="18" t="e">
        <f t="shared" ca="1" si="8"/>
        <v>#NAME?</v>
      </c>
      <c r="R176" s="18" t="e">
        <f ca="1"/>
        <v>#NAME?</v>
      </c>
      <c r="S176" s="18" t="e">
        <f t="shared" ca="1" si="9"/>
        <v>#NAME?</v>
      </c>
      <c r="T176" s="14" t="e">
        <f t="shared" ca="1" si="10"/>
        <v>#NAME?</v>
      </c>
      <c r="U176" s="14">
        <f t="shared" ca="1" si="11"/>
        <v>0</v>
      </c>
    </row>
    <row r="177" spans="1:21" ht="45.75" thickBot="1">
      <c r="A177" s="82">
        <v>1</v>
      </c>
      <c r="B177" s="40" t="s">
        <v>289</v>
      </c>
      <c r="C177" s="82">
        <v>255344</v>
      </c>
      <c r="D177" s="83" t="s">
        <v>172</v>
      </c>
      <c r="E177" s="40" t="s">
        <v>79</v>
      </c>
      <c r="F177" s="82" t="s">
        <v>30</v>
      </c>
      <c r="G177" s="82" t="s">
        <v>17</v>
      </c>
      <c r="H177" s="84">
        <v>1</v>
      </c>
      <c r="I177" s="1">
        <f>VLOOKUP(B177,'RESUMO FUNCIONÁRIOS I'!$T$3:$W$10,4,FALSE)</f>
        <v>2</v>
      </c>
      <c r="J177" s="14">
        <f t="shared" ref="J177:J196" si="30">I177*H177</f>
        <v>2</v>
      </c>
      <c r="K177" s="18"/>
      <c r="Q177" s="18" t="e">
        <f t="shared" ca="1" si="8"/>
        <v>#NAME?</v>
      </c>
      <c r="R177" s="18" t="e">
        <f ca="1"/>
        <v>#NAME?</v>
      </c>
      <c r="S177" s="18" t="e">
        <f t="shared" ca="1" si="9"/>
        <v>#NAME?</v>
      </c>
      <c r="T177" s="14" t="e">
        <f t="shared" ca="1" si="10"/>
        <v>#NAME?</v>
      </c>
      <c r="U177" s="14">
        <f t="shared" ca="1" si="11"/>
        <v>0</v>
      </c>
    </row>
    <row r="178" spans="1:21" ht="45">
      <c r="A178" s="82">
        <v>2</v>
      </c>
      <c r="B178" s="40" t="s">
        <v>289</v>
      </c>
      <c r="C178" s="82">
        <v>354551</v>
      </c>
      <c r="D178" s="83" t="s">
        <v>173</v>
      </c>
      <c r="E178" s="40" t="s">
        <v>79</v>
      </c>
      <c r="F178" s="82" t="s">
        <v>30</v>
      </c>
      <c r="G178" s="82" t="s">
        <v>17</v>
      </c>
      <c r="H178" s="84">
        <v>1</v>
      </c>
      <c r="I178" s="1">
        <f>VLOOKUP(B178,'RESUMO FUNCIONÁRIOS I'!$T$3:$W$10,4,FALSE)</f>
        <v>2</v>
      </c>
      <c r="J178" s="14">
        <f t="shared" si="30"/>
        <v>2</v>
      </c>
      <c r="K178" s="18"/>
      <c r="Q178" s="18" t="e">
        <f t="shared" ca="1" si="8"/>
        <v>#NAME?</v>
      </c>
      <c r="R178" s="18" t="e">
        <f ca="1"/>
        <v>#NAME?</v>
      </c>
      <c r="S178" s="18" t="e">
        <f t="shared" ca="1" si="9"/>
        <v>#NAME?</v>
      </c>
      <c r="T178" s="14" t="e">
        <f t="shared" ca="1" si="10"/>
        <v>#NAME?</v>
      </c>
      <c r="U178" s="14">
        <f t="shared" ca="1" si="11"/>
        <v>0</v>
      </c>
    </row>
    <row r="179" spans="1:21" ht="45">
      <c r="A179" s="82">
        <v>3</v>
      </c>
      <c r="B179" s="40" t="s">
        <v>289</v>
      </c>
      <c r="C179" s="82">
        <v>336881</v>
      </c>
      <c r="D179" s="83" t="s">
        <v>318</v>
      </c>
      <c r="E179" s="40" t="s">
        <v>79</v>
      </c>
      <c r="F179" s="82" t="s">
        <v>30</v>
      </c>
      <c r="G179" s="82" t="s">
        <v>17</v>
      </c>
      <c r="H179" s="84">
        <v>1</v>
      </c>
      <c r="I179" s="1">
        <f>VLOOKUP(B179,'RESUMO FUNCIONÁRIOS I'!$T$3:$W$10,4,FALSE)</f>
        <v>2</v>
      </c>
      <c r="J179" s="14">
        <f t="shared" si="30"/>
        <v>2</v>
      </c>
      <c r="K179" s="18"/>
      <c r="Q179" s="18" t="e">
        <f t="shared" ca="1" si="8"/>
        <v>#NAME?</v>
      </c>
      <c r="R179" s="18" t="e">
        <f ca="1"/>
        <v>#NAME?</v>
      </c>
      <c r="S179" s="18" t="e">
        <f t="shared" ca="1" si="9"/>
        <v>#NAME?</v>
      </c>
      <c r="T179" s="14" t="e">
        <f t="shared" ca="1" si="10"/>
        <v>#NAME?</v>
      </c>
      <c r="U179" s="14">
        <f t="shared" ca="1" si="11"/>
        <v>0</v>
      </c>
    </row>
    <row r="180" spans="1:21" ht="105">
      <c r="A180" s="82">
        <v>4</v>
      </c>
      <c r="B180" s="40" t="s">
        <v>289</v>
      </c>
      <c r="C180" s="82">
        <v>468613</v>
      </c>
      <c r="D180" s="83" t="s">
        <v>174</v>
      </c>
      <c r="E180" s="40" t="s">
        <v>79</v>
      </c>
      <c r="F180" s="82" t="s">
        <v>30</v>
      </c>
      <c r="G180" s="82" t="s">
        <v>17</v>
      </c>
      <c r="H180" s="84">
        <v>1</v>
      </c>
      <c r="I180" s="1">
        <f>VLOOKUP(B180,'RESUMO FUNCIONÁRIOS I'!$T$3:$W$10,4,FALSE)</f>
        <v>2</v>
      </c>
      <c r="J180" s="14">
        <f t="shared" si="30"/>
        <v>2</v>
      </c>
      <c r="K180" s="18"/>
      <c r="Q180" s="18" t="e">
        <f t="shared" ca="1" si="8"/>
        <v>#NAME?</v>
      </c>
      <c r="R180" s="18" t="e">
        <f ca="1"/>
        <v>#NAME?</v>
      </c>
      <c r="S180" s="18" t="e">
        <f t="shared" ca="1" si="9"/>
        <v>#NAME?</v>
      </c>
      <c r="T180" s="14" t="e">
        <f t="shared" ca="1" si="10"/>
        <v>#NAME?</v>
      </c>
      <c r="U180" s="14">
        <f t="shared" ca="1" si="11"/>
        <v>0</v>
      </c>
    </row>
    <row r="181" spans="1:21" ht="30">
      <c r="A181" s="82">
        <v>5</v>
      </c>
      <c r="B181" s="40" t="s">
        <v>289</v>
      </c>
      <c r="C181" s="82">
        <v>445372</v>
      </c>
      <c r="D181" s="83" t="s">
        <v>321</v>
      </c>
      <c r="E181" s="40" t="s">
        <v>79</v>
      </c>
      <c r="F181" s="82" t="s">
        <v>30</v>
      </c>
      <c r="G181" s="82" t="s">
        <v>17</v>
      </c>
      <c r="H181" s="84">
        <v>1</v>
      </c>
      <c r="I181" s="1">
        <f>VLOOKUP(B181,'RESUMO FUNCIONÁRIOS I'!$T$3:$W$10,4,FALSE)</f>
        <v>2</v>
      </c>
      <c r="J181" s="14">
        <f t="shared" si="30"/>
        <v>2</v>
      </c>
      <c r="K181" s="18"/>
      <c r="Q181" s="18" t="e">
        <f t="shared" ca="1" si="8"/>
        <v>#NAME?</v>
      </c>
      <c r="R181" s="18" t="e">
        <f ca="1"/>
        <v>#NAME?</v>
      </c>
      <c r="S181" s="18" t="e">
        <f t="shared" ca="1" si="9"/>
        <v>#NAME?</v>
      </c>
      <c r="T181" s="14" t="e">
        <f t="shared" ca="1" si="10"/>
        <v>#NAME?</v>
      </c>
      <c r="U181" s="14">
        <f t="shared" ca="1" si="11"/>
        <v>0</v>
      </c>
    </row>
    <row r="182" spans="1:21" ht="45">
      <c r="A182" s="82">
        <v>6</v>
      </c>
      <c r="B182" s="40" t="s">
        <v>289</v>
      </c>
      <c r="C182" s="82">
        <v>374303</v>
      </c>
      <c r="D182" s="83" t="s">
        <v>175</v>
      </c>
      <c r="E182" s="40" t="s">
        <v>79</v>
      </c>
      <c r="F182" s="82" t="s">
        <v>30</v>
      </c>
      <c r="G182" s="82" t="s">
        <v>17</v>
      </c>
      <c r="H182" s="84">
        <v>1</v>
      </c>
      <c r="I182" s="1">
        <f>VLOOKUP(B182,'RESUMO FUNCIONÁRIOS I'!$T$3:$W$10,4,FALSE)</f>
        <v>2</v>
      </c>
      <c r="J182" s="14">
        <f t="shared" si="30"/>
        <v>2</v>
      </c>
      <c r="K182" s="18"/>
      <c r="Q182" s="18" t="e">
        <f t="shared" ca="1" si="8"/>
        <v>#NAME?</v>
      </c>
      <c r="R182" s="18" t="e">
        <f ca="1"/>
        <v>#NAME?</v>
      </c>
      <c r="S182" s="18" t="e">
        <f t="shared" ca="1" si="9"/>
        <v>#NAME?</v>
      </c>
      <c r="T182" s="14" t="e">
        <f t="shared" ca="1" si="10"/>
        <v>#NAME?</v>
      </c>
      <c r="U182" s="14">
        <f t="shared" ca="1" si="11"/>
        <v>0</v>
      </c>
    </row>
    <row r="183" spans="1:21" ht="30">
      <c r="A183" s="82">
        <v>7</v>
      </c>
      <c r="B183" s="40" t="s">
        <v>289</v>
      </c>
      <c r="C183" s="82">
        <v>409621</v>
      </c>
      <c r="D183" s="85" t="s">
        <v>177</v>
      </c>
      <c r="E183" s="40" t="s">
        <v>79</v>
      </c>
      <c r="F183" s="82" t="s">
        <v>30</v>
      </c>
      <c r="G183" s="82" t="s">
        <v>17</v>
      </c>
      <c r="H183" s="84">
        <v>1</v>
      </c>
      <c r="I183" s="1">
        <f>VLOOKUP(B183,'RESUMO FUNCIONÁRIOS I'!$T$3:$W$10,4,FALSE)</f>
        <v>2</v>
      </c>
      <c r="J183" s="14">
        <f t="shared" si="30"/>
        <v>2</v>
      </c>
      <c r="K183" s="18"/>
      <c r="Q183" s="18" t="e">
        <f t="shared" ca="1" si="8"/>
        <v>#NAME?</v>
      </c>
      <c r="R183" s="18" t="e">
        <f ca="1"/>
        <v>#NAME?</v>
      </c>
      <c r="S183" s="18" t="e">
        <f t="shared" ca="1" si="9"/>
        <v>#NAME?</v>
      </c>
      <c r="T183" s="14" t="e">
        <f t="shared" ca="1" si="10"/>
        <v>#NAME?</v>
      </c>
      <c r="U183" s="14">
        <f t="shared" ca="1" si="11"/>
        <v>0</v>
      </c>
    </row>
    <row r="184" spans="1:21" ht="30">
      <c r="A184" s="82">
        <v>8</v>
      </c>
      <c r="B184" s="40" t="s">
        <v>289</v>
      </c>
      <c r="C184" s="82">
        <v>454498</v>
      </c>
      <c r="D184" s="85" t="s">
        <v>178</v>
      </c>
      <c r="E184" s="40" t="s">
        <v>79</v>
      </c>
      <c r="F184" s="82" t="s">
        <v>30</v>
      </c>
      <c r="G184" s="82" t="s">
        <v>17</v>
      </c>
      <c r="H184" s="84">
        <v>1</v>
      </c>
      <c r="I184" s="1">
        <f>VLOOKUP(B184,'RESUMO FUNCIONÁRIOS I'!$T$3:$W$10,4,FALSE)</f>
        <v>2</v>
      </c>
      <c r="J184" s="14">
        <f t="shared" si="30"/>
        <v>2</v>
      </c>
      <c r="K184" s="18"/>
      <c r="Q184" s="18" t="e">
        <f t="shared" ca="1" si="8"/>
        <v>#NAME?</v>
      </c>
      <c r="R184" s="18" t="e">
        <f ca="1"/>
        <v>#NAME?</v>
      </c>
      <c r="S184" s="18" t="e">
        <f t="shared" ca="1" si="9"/>
        <v>#NAME?</v>
      </c>
      <c r="T184" s="14" t="e">
        <f t="shared" ca="1" si="10"/>
        <v>#NAME?</v>
      </c>
      <c r="U184" s="14">
        <f t="shared" ca="1" si="11"/>
        <v>0</v>
      </c>
    </row>
    <row r="185" spans="1:21" ht="30">
      <c r="A185" s="82">
        <v>9</v>
      </c>
      <c r="B185" s="40" t="s">
        <v>289</v>
      </c>
      <c r="C185" s="82">
        <v>389022</v>
      </c>
      <c r="D185" s="83" t="s">
        <v>179</v>
      </c>
      <c r="E185" s="40" t="s">
        <v>79</v>
      </c>
      <c r="F185" s="82" t="s">
        <v>30</v>
      </c>
      <c r="G185" s="82" t="s">
        <v>17</v>
      </c>
      <c r="H185" s="84">
        <v>1</v>
      </c>
      <c r="I185" s="1">
        <f>VLOOKUP(B185,'RESUMO FUNCIONÁRIOS I'!$T$3:$W$10,4,FALSE)</f>
        <v>2</v>
      </c>
      <c r="J185" s="14">
        <f t="shared" si="30"/>
        <v>2</v>
      </c>
      <c r="K185" s="18"/>
      <c r="Q185" s="18" t="e">
        <f t="shared" ca="1" si="8"/>
        <v>#NAME?</v>
      </c>
      <c r="R185" s="18" t="e">
        <f ca="1"/>
        <v>#NAME?</v>
      </c>
      <c r="S185" s="18" t="e">
        <f t="shared" ca="1" si="9"/>
        <v>#NAME?</v>
      </c>
      <c r="T185" s="14" t="e">
        <f t="shared" ca="1" si="10"/>
        <v>#NAME?</v>
      </c>
      <c r="U185" s="14">
        <f t="shared" ca="1" si="11"/>
        <v>0</v>
      </c>
    </row>
    <row r="186" spans="1:21" ht="45">
      <c r="A186" s="82">
        <v>10</v>
      </c>
      <c r="B186" s="40" t="s">
        <v>289</v>
      </c>
      <c r="C186" s="82">
        <v>450996</v>
      </c>
      <c r="D186" s="83" t="s">
        <v>182</v>
      </c>
      <c r="E186" s="40" t="s">
        <v>79</v>
      </c>
      <c r="F186" s="82" t="s">
        <v>16</v>
      </c>
      <c r="G186" s="82" t="s">
        <v>17</v>
      </c>
      <c r="H186" s="84">
        <v>2</v>
      </c>
      <c r="I186" s="1">
        <f>VLOOKUP(B186,'RESUMO FUNCIONÁRIOS I'!$T$3:$W$10,4,FALSE)</f>
        <v>2</v>
      </c>
      <c r="J186" s="14">
        <f t="shared" si="30"/>
        <v>4</v>
      </c>
      <c r="K186" s="18"/>
      <c r="Q186" s="18" t="e">
        <f t="shared" ca="1" si="8"/>
        <v>#NAME?</v>
      </c>
      <c r="R186" s="18" t="e">
        <f ca="1"/>
        <v>#NAME?</v>
      </c>
      <c r="S186" s="18" t="e">
        <f t="shared" ca="1" si="9"/>
        <v>#NAME?</v>
      </c>
      <c r="T186" s="14" t="e">
        <f t="shared" ca="1" si="10"/>
        <v>#NAME?</v>
      </c>
      <c r="U186" s="14">
        <f t="shared" ca="1" si="11"/>
        <v>0</v>
      </c>
    </row>
    <row r="187" spans="1:21" ht="30">
      <c r="A187" s="82">
        <v>11</v>
      </c>
      <c r="B187" s="40" t="s">
        <v>289</v>
      </c>
      <c r="C187" s="82">
        <v>312416</v>
      </c>
      <c r="D187" s="83" t="s">
        <v>184</v>
      </c>
      <c r="E187" s="40" t="s">
        <v>79</v>
      </c>
      <c r="F187" s="82" t="s">
        <v>30</v>
      </c>
      <c r="G187" s="82" t="s">
        <v>328</v>
      </c>
      <c r="H187" s="84">
        <v>20</v>
      </c>
      <c r="I187" s="1">
        <f>VLOOKUP(B187,'RESUMO FUNCIONÁRIOS I'!$T$3:$W$10,4,FALSE)</f>
        <v>2</v>
      </c>
      <c r="J187" s="14">
        <f t="shared" si="30"/>
        <v>40</v>
      </c>
      <c r="K187" s="18"/>
      <c r="Q187" s="18" t="e">
        <f t="shared" ca="1" si="8"/>
        <v>#NAME?</v>
      </c>
      <c r="R187" s="18" t="e">
        <f ca="1"/>
        <v>#NAME?</v>
      </c>
      <c r="S187" s="18" t="e">
        <f t="shared" ca="1" si="9"/>
        <v>#NAME?</v>
      </c>
      <c r="T187" s="14" t="e">
        <f t="shared" ca="1" si="10"/>
        <v>#NAME?</v>
      </c>
      <c r="U187" s="14">
        <f t="shared" ca="1" si="11"/>
        <v>0</v>
      </c>
    </row>
    <row r="188" spans="1:21" ht="45">
      <c r="A188" s="82">
        <v>12</v>
      </c>
      <c r="B188" s="40" t="s">
        <v>289</v>
      </c>
      <c r="C188" s="82">
        <v>229632</v>
      </c>
      <c r="D188" s="83" t="s">
        <v>185</v>
      </c>
      <c r="E188" s="40" t="s">
        <v>79</v>
      </c>
      <c r="F188" s="82" t="s">
        <v>30</v>
      </c>
      <c r="G188" s="82" t="s">
        <v>328</v>
      </c>
      <c r="H188" s="84">
        <v>20</v>
      </c>
      <c r="I188" s="1">
        <f>VLOOKUP(B188,'RESUMO FUNCIONÁRIOS I'!$T$3:$W$10,4,FALSE)</f>
        <v>2</v>
      </c>
      <c r="J188" s="14">
        <f t="shared" si="30"/>
        <v>40</v>
      </c>
      <c r="K188" s="18"/>
      <c r="Q188" s="18" t="e">
        <f t="shared" ca="1" si="8"/>
        <v>#NAME?</v>
      </c>
      <c r="R188" s="18" t="e">
        <f ca="1"/>
        <v>#NAME?</v>
      </c>
      <c r="S188" s="18" t="e">
        <f t="shared" ca="1" si="9"/>
        <v>#NAME?</v>
      </c>
      <c r="T188" s="14" t="e">
        <f t="shared" ca="1" si="10"/>
        <v>#NAME?</v>
      </c>
      <c r="U188" s="14">
        <f t="shared" ca="1" si="11"/>
        <v>0</v>
      </c>
    </row>
    <row r="189" spans="1:21" ht="30">
      <c r="A189" s="82">
        <v>13</v>
      </c>
      <c r="B189" s="40" t="s">
        <v>289</v>
      </c>
      <c r="C189" s="82">
        <v>411771</v>
      </c>
      <c r="D189" s="83" t="s">
        <v>186</v>
      </c>
      <c r="E189" s="40" t="s">
        <v>79</v>
      </c>
      <c r="F189" s="82" t="s">
        <v>30</v>
      </c>
      <c r="G189" s="82" t="s">
        <v>17</v>
      </c>
      <c r="H189" s="84">
        <v>1</v>
      </c>
      <c r="I189" s="1">
        <f>VLOOKUP(B189,'RESUMO FUNCIONÁRIOS I'!$T$3:$W$10,4,FALSE)</f>
        <v>2</v>
      </c>
      <c r="J189" s="14">
        <f t="shared" si="30"/>
        <v>2</v>
      </c>
      <c r="K189" s="18"/>
      <c r="Q189" s="18" t="e">
        <f t="shared" ca="1" si="8"/>
        <v>#NAME?</v>
      </c>
      <c r="R189" s="18" t="e">
        <f ca="1"/>
        <v>#NAME?</v>
      </c>
      <c r="S189" s="18" t="e">
        <f t="shared" ca="1" si="9"/>
        <v>#NAME?</v>
      </c>
      <c r="T189" s="14" t="e">
        <f t="shared" ca="1" si="10"/>
        <v>#NAME?</v>
      </c>
      <c r="U189" s="14">
        <f t="shared" ca="1" si="11"/>
        <v>0</v>
      </c>
    </row>
    <row r="190" spans="1:21" ht="45">
      <c r="A190" s="82">
        <v>14</v>
      </c>
      <c r="B190" s="40" t="s">
        <v>289</v>
      </c>
      <c r="C190" s="82">
        <v>354650</v>
      </c>
      <c r="D190" s="83" t="s">
        <v>188</v>
      </c>
      <c r="E190" s="40" t="s">
        <v>79</v>
      </c>
      <c r="F190" s="82" t="s">
        <v>30</v>
      </c>
      <c r="G190" s="82" t="s">
        <v>17</v>
      </c>
      <c r="H190" s="84">
        <v>1</v>
      </c>
      <c r="I190" s="1">
        <f>VLOOKUP(B190,'RESUMO FUNCIONÁRIOS I'!$T$3:$W$10,4,FALSE)</f>
        <v>2</v>
      </c>
      <c r="J190" s="14">
        <f t="shared" si="30"/>
        <v>2</v>
      </c>
      <c r="K190" s="18"/>
      <c r="Q190" s="18" t="e">
        <f t="shared" ca="1" si="8"/>
        <v>#NAME?</v>
      </c>
      <c r="R190" s="18" t="e">
        <f ca="1"/>
        <v>#NAME?</v>
      </c>
      <c r="S190" s="18" t="e">
        <f t="shared" ca="1" si="9"/>
        <v>#NAME?</v>
      </c>
      <c r="T190" s="14" t="e">
        <f t="shared" ca="1" si="10"/>
        <v>#NAME?</v>
      </c>
      <c r="U190" s="14">
        <f t="shared" ca="1" si="11"/>
        <v>0</v>
      </c>
    </row>
    <row r="191" spans="1:21" ht="30">
      <c r="A191" s="82">
        <v>15</v>
      </c>
      <c r="B191" s="40" t="s">
        <v>289</v>
      </c>
      <c r="C191" s="82">
        <v>254527</v>
      </c>
      <c r="D191" s="83" t="s">
        <v>333</v>
      </c>
      <c r="E191" s="40" t="s">
        <v>79</v>
      </c>
      <c r="F191" s="82" t="s">
        <v>30</v>
      </c>
      <c r="G191" s="82" t="s">
        <v>96</v>
      </c>
      <c r="H191" s="84">
        <v>1</v>
      </c>
      <c r="I191" s="1">
        <f>VLOOKUP(B191,'RESUMO FUNCIONÁRIOS I'!$T$3:$W$10,4,FALSE)</f>
        <v>2</v>
      </c>
      <c r="J191" s="14">
        <f t="shared" si="30"/>
        <v>2</v>
      </c>
      <c r="K191" s="18"/>
      <c r="Q191" s="18" t="e">
        <f t="shared" ca="1" si="8"/>
        <v>#NAME?</v>
      </c>
      <c r="R191" s="18" t="e">
        <f ca="1"/>
        <v>#NAME?</v>
      </c>
      <c r="S191" s="18" t="e">
        <f t="shared" ca="1" si="9"/>
        <v>#NAME?</v>
      </c>
      <c r="T191" s="14" t="e">
        <f t="shared" ca="1" si="10"/>
        <v>#NAME?</v>
      </c>
      <c r="U191" s="14">
        <f t="shared" ca="1" si="11"/>
        <v>0</v>
      </c>
    </row>
    <row r="192" spans="1:21" ht="30">
      <c r="A192" s="82">
        <v>16</v>
      </c>
      <c r="B192" s="40" t="s">
        <v>289</v>
      </c>
      <c r="C192" s="82">
        <v>433266</v>
      </c>
      <c r="D192" s="83" t="s">
        <v>335</v>
      </c>
      <c r="E192" s="40" t="s">
        <v>79</v>
      </c>
      <c r="F192" s="82" t="s">
        <v>30</v>
      </c>
      <c r="G192" s="82" t="s">
        <v>96</v>
      </c>
      <c r="H192" s="84">
        <v>1</v>
      </c>
      <c r="I192" s="1">
        <f>VLOOKUP(B192,'RESUMO FUNCIONÁRIOS I'!$T$3:$W$10,4,FALSE)</f>
        <v>2</v>
      </c>
      <c r="J192" s="14">
        <f t="shared" si="30"/>
        <v>2</v>
      </c>
      <c r="K192" s="18"/>
      <c r="Q192" s="18" t="e">
        <f t="shared" ca="1" si="8"/>
        <v>#NAME?</v>
      </c>
      <c r="R192" s="18" t="e">
        <f ca="1"/>
        <v>#NAME?</v>
      </c>
      <c r="S192" s="18" t="e">
        <f t="shared" ca="1" si="9"/>
        <v>#NAME?</v>
      </c>
      <c r="T192" s="14" t="e">
        <f t="shared" ca="1" si="10"/>
        <v>#NAME?</v>
      </c>
      <c r="U192" s="14">
        <f t="shared" ca="1" si="11"/>
        <v>0</v>
      </c>
    </row>
    <row r="193" spans="1:21" ht="45">
      <c r="A193" s="82">
        <v>17</v>
      </c>
      <c r="B193" s="40" t="s">
        <v>289</v>
      </c>
      <c r="C193" s="82">
        <v>365988</v>
      </c>
      <c r="D193" s="83" t="s">
        <v>190</v>
      </c>
      <c r="E193" s="40" t="s">
        <v>79</v>
      </c>
      <c r="F193" s="82" t="s">
        <v>16</v>
      </c>
      <c r="G193" s="82" t="s">
        <v>17</v>
      </c>
      <c r="H193" s="84">
        <v>6</v>
      </c>
      <c r="I193" s="1">
        <f>VLOOKUP(B193,'RESUMO FUNCIONÁRIOS I'!$T$3:$W$10,4,FALSE)</f>
        <v>2</v>
      </c>
      <c r="J193" s="14">
        <f t="shared" si="30"/>
        <v>12</v>
      </c>
      <c r="K193" s="18"/>
      <c r="Q193" s="18" t="e">
        <f t="shared" ca="1" si="8"/>
        <v>#NAME?</v>
      </c>
      <c r="R193" s="18" t="e">
        <f ca="1"/>
        <v>#NAME?</v>
      </c>
      <c r="S193" s="18" t="e">
        <f t="shared" ca="1" si="9"/>
        <v>#NAME?</v>
      </c>
      <c r="T193" s="14" t="e">
        <f t="shared" ca="1" si="10"/>
        <v>#NAME?</v>
      </c>
      <c r="U193" s="14">
        <f t="shared" ca="1" si="11"/>
        <v>0</v>
      </c>
    </row>
    <row r="194" spans="1:21" ht="30">
      <c r="A194" s="82">
        <v>18</v>
      </c>
      <c r="B194" s="40" t="s">
        <v>289</v>
      </c>
      <c r="C194" s="82">
        <v>438644</v>
      </c>
      <c r="D194" s="83" t="s">
        <v>338</v>
      </c>
      <c r="E194" s="40" t="s">
        <v>79</v>
      </c>
      <c r="F194" s="82" t="s">
        <v>30</v>
      </c>
      <c r="G194" s="82" t="s">
        <v>17</v>
      </c>
      <c r="H194" s="84">
        <v>1</v>
      </c>
      <c r="I194" s="1">
        <f>VLOOKUP(B194,'RESUMO FUNCIONÁRIOS I'!$T$3:$W$10,4,FALSE)</f>
        <v>2</v>
      </c>
      <c r="J194" s="14">
        <f t="shared" si="30"/>
        <v>2</v>
      </c>
      <c r="K194" s="18"/>
      <c r="Q194" s="18" t="e">
        <f t="shared" ca="1" si="8"/>
        <v>#NAME?</v>
      </c>
      <c r="R194" s="18" t="e">
        <f ca="1"/>
        <v>#NAME?</v>
      </c>
      <c r="S194" s="18" t="e">
        <f t="shared" ca="1" si="9"/>
        <v>#NAME?</v>
      </c>
      <c r="T194" s="14" t="e">
        <f t="shared" ca="1" si="10"/>
        <v>#NAME?</v>
      </c>
      <c r="U194" s="14">
        <f t="shared" ca="1" si="11"/>
        <v>0</v>
      </c>
    </row>
    <row r="195" spans="1:21" ht="60">
      <c r="A195" s="82">
        <v>19</v>
      </c>
      <c r="B195" s="40" t="s">
        <v>289</v>
      </c>
      <c r="C195" s="82">
        <v>393217</v>
      </c>
      <c r="D195" s="83" t="s">
        <v>192</v>
      </c>
      <c r="E195" s="40" t="s">
        <v>79</v>
      </c>
      <c r="F195" s="82" t="s">
        <v>30</v>
      </c>
      <c r="G195" s="82" t="s">
        <v>17</v>
      </c>
      <c r="H195" s="84">
        <v>1</v>
      </c>
      <c r="I195" s="1">
        <f>VLOOKUP(B195,'RESUMO FUNCIONÁRIOS I'!$T$3:$W$10,4,FALSE)</f>
        <v>2</v>
      </c>
      <c r="J195" s="14">
        <f t="shared" si="30"/>
        <v>2</v>
      </c>
      <c r="K195" s="18"/>
      <c r="Q195" s="18" t="e">
        <f t="shared" ca="1" si="8"/>
        <v>#NAME?</v>
      </c>
      <c r="R195" s="18" t="e">
        <f ca="1"/>
        <v>#NAME?</v>
      </c>
      <c r="S195" s="18" t="e">
        <f t="shared" ca="1" si="9"/>
        <v>#NAME?</v>
      </c>
      <c r="T195" s="14" t="e">
        <f t="shared" ca="1" si="10"/>
        <v>#NAME?</v>
      </c>
      <c r="U195" s="14">
        <f t="shared" ca="1" si="11"/>
        <v>0</v>
      </c>
    </row>
    <row r="196" spans="1:21" ht="45">
      <c r="A196" s="82">
        <v>20</v>
      </c>
      <c r="B196" s="40" t="s">
        <v>289</v>
      </c>
      <c r="C196" s="82">
        <v>62090</v>
      </c>
      <c r="D196" s="83" t="s">
        <v>194</v>
      </c>
      <c r="E196" s="40" t="s">
        <v>79</v>
      </c>
      <c r="F196" s="82" t="s">
        <v>30</v>
      </c>
      <c r="G196" s="82" t="s">
        <v>17</v>
      </c>
      <c r="H196" s="84">
        <v>1</v>
      </c>
      <c r="I196" s="1">
        <f>VLOOKUP(B196,'RESUMO FUNCIONÁRIOS I'!$T$3:$W$10,4,FALSE)</f>
        <v>2</v>
      </c>
      <c r="J196" s="14">
        <f t="shared" si="30"/>
        <v>2</v>
      </c>
      <c r="K196" s="18"/>
      <c r="Q196" s="18" t="e">
        <f t="shared" ca="1" si="8"/>
        <v>#NAME?</v>
      </c>
      <c r="R196" s="18" t="e">
        <f ca="1"/>
        <v>#NAME?</v>
      </c>
      <c r="S196" s="18" t="e">
        <f t="shared" ca="1" si="9"/>
        <v>#NAME?</v>
      </c>
      <c r="T196" s="14" t="e">
        <f t="shared" ca="1" si="10"/>
        <v>#NAME?</v>
      </c>
      <c r="U196" s="14">
        <f t="shared" ca="1" si="11"/>
        <v>0</v>
      </c>
    </row>
    <row r="197" spans="1:21" ht="15.75" thickBot="1">
      <c r="I197" s="1"/>
      <c r="J197" s="14"/>
      <c r="K197" s="18"/>
      <c r="Q197" s="18" t="e">
        <f t="shared" ca="1" si="8"/>
        <v>#NAME?</v>
      </c>
      <c r="R197" s="18" t="e">
        <f ca="1"/>
        <v>#NAME?</v>
      </c>
      <c r="S197" s="18" t="e">
        <f t="shared" ca="1" si="9"/>
        <v>#NAME?</v>
      </c>
      <c r="T197" s="14" t="e">
        <f t="shared" ca="1" si="10"/>
        <v>#NAME?</v>
      </c>
      <c r="U197" s="14">
        <f t="shared" ca="1" si="11"/>
        <v>0</v>
      </c>
    </row>
    <row r="198" spans="1:21" ht="19.5" thickBot="1">
      <c r="A198" s="651" t="s">
        <v>343</v>
      </c>
      <c r="B198" s="652"/>
      <c r="C198" s="652"/>
      <c r="D198" s="652"/>
      <c r="E198" s="652"/>
      <c r="F198" s="652"/>
      <c r="G198" s="652"/>
      <c r="H198" s="653"/>
      <c r="I198" s="1"/>
      <c r="J198" s="14"/>
      <c r="K198" s="18"/>
      <c r="Q198" s="18" t="e">
        <f t="shared" ca="1" si="8"/>
        <v>#NAME?</v>
      </c>
      <c r="R198" s="18" t="e">
        <f ca="1"/>
        <v>#NAME?</v>
      </c>
      <c r="S198" s="18" t="e">
        <f t="shared" ca="1" si="9"/>
        <v>#NAME?</v>
      </c>
      <c r="T198" s="14" t="e">
        <f t="shared" ca="1" si="10"/>
        <v>#NAME?</v>
      </c>
      <c r="U198" s="14">
        <f t="shared" ca="1" si="11"/>
        <v>0</v>
      </c>
    </row>
    <row r="199" spans="1:21" ht="15.75" thickBot="1">
      <c r="A199" s="3"/>
      <c r="B199" s="3"/>
      <c r="C199" s="3"/>
      <c r="D199" s="5"/>
      <c r="E199" s="3"/>
      <c r="F199" s="5"/>
      <c r="G199" s="86"/>
      <c r="H199" s="86"/>
      <c r="I199" s="1"/>
      <c r="J199" s="14"/>
      <c r="K199" s="18"/>
      <c r="Q199" s="18" t="e">
        <f t="shared" ca="1" si="8"/>
        <v>#NAME?</v>
      </c>
      <c r="R199" s="18" t="e">
        <f ca="1"/>
        <v>#NAME?</v>
      </c>
      <c r="S199" s="18" t="e">
        <f t="shared" ca="1" si="9"/>
        <v>#NAME?</v>
      </c>
      <c r="T199" s="14" t="e">
        <f t="shared" ca="1" si="10"/>
        <v>#NAME?</v>
      </c>
      <c r="U199" s="14">
        <f t="shared" ca="1" si="11"/>
        <v>0</v>
      </c>
    </row>
    <row r="200" spans="1:21" ht="18.75">
      <c r="A200" s="8" t="s">
        <v>4</v>
      </c>
      <c r="B200" s="9"/>
      <c r="C200" s="9"/>
      <c r="D200" s="9"/>
      <c r="E200" s="9"/>
      <c r="F200" s="9"/>
      <c r="G200" s="9"/>
      <c r="H200" s="9"/>
      <c r="I200" s="1"/>
      <c r="J200" s="14"/>
      <c r="K200" s="18"/>
      <c r="Q200" s="18" t="e">
        <f t="shared" ca="1" si="8"/>
        <v>#NAME?</v>
      </c>
      <c r="R200" s="18" t="e">
        <f ca="1"/>
        <v>#NAME?</v>
      </c>
      <c r="S200" s="18" t="e">
        <f t="shared" ca="1" si="9"/>
        <v>#NAME?</v>
      </c>
      <c r="T200" s="14" t="e">
        <f t="shared" ca="1" si="10"/>
        <v>#NAME?</v>
      </c>
      <c r="U200" s="14">
        <f t="shared" ca="1" si="11"/>
        <v>0</v>
      </c>
    </row>
    <row r="201" spans="1:21" ht="60">
      <c r="A201" s="87" t="s">
        <v>5</v>
      </c>
      <c r="B201" s="11" t="s">
        <v>6</v>
      </c>
      <c r="C201" s="17">
        <v>458140</v>
      </c>
      <c r="D201" s="39" t="s">
        <v>347</v>
      </c>
      <c r="E201" s="11" t="s">
        <v>9</v>
      </c>
      <c r="F201" s="12" t="s">
        <v>10</v>
      </c>
      <c r="G201" s="12" t="s">
        <v>11</v>
      </c>
      <c r="H201" s="12" t="s">
        <v>23</v>
      </c>
      <c r="I201" s="1"/>
      <c r="J201" s="14"/>
      <c r="K201" s="18"/>
      <c r="Q201" s="18"/>
      <c r="R201" s="18" t="e">
        <f ca="1"/>
        <v>#NAME?</v>
      </c>
    </row>
    <row r="202" spans="1:21" ht="45">
      <c r="A202" s="17">
        <v>1</v>
      </c>
      <c r="B202" s="88" t="s">
        <v>349</v>
      </c>
      <c r="C202" s="17">
        <v>477900</v>
      </c>
      <c r="D202" s="39" t="s">
        <v>350</v>
      </c>
      <c r="E202" s="15" t="s">
        <v>4</v>
      </c>
      <c r="F202" s="17" t="s">
        <v>16</v>
      </c>
      <c r="G202" s="17" t="s">
        <v>17</v>
      </c>
      <c r="H202" s="15">
        <v>4</v>
      </c>
      <c r="I202" s="1">
        <f>VLOOKUP(B202,'RESUMO FUNCIONÁRIOS I'!$T$3:$W$10,4,FALSE)</f>
        <v>2</v>
      </c>
      <c r="J202" s="14">
        <f t="shared" ref="J202:J205" si="31">I202*H202</f>
        <v>8</v>
      </c>
      <c r="K202" s="18"/>
      <c r="Q202" s="18"/>
      <c r="R202" s="18" t="e">
        <f ca="1"/>
        <v>#NAME?</v>
      </c>
    </row>
    <row r="203" spans="1:21" ht="45">
      <c r="A203" s="17">
        <v>2</v>
      </c>
      <c r="B203" s="88" t="s">
        <v>349</v>
      </c>
      <c r="C203" s="17">
        <v>439776</v>
      </c>
      <c r="D203" s="39" t="s">
        <v>352</v>
      </c>
      <c r="E203" s="15" t="s">
        <v>4</v>
      </c>
      <c r="F203" s="17" t="s">
        <v>16</v>
      </c>
      <c r="G203" s="17" t="s">
        <v>17</v>
      </c>
      <c r="H203" s="15">
        <v>4</v>
      </c>
      <c r="I203" s="1">
        <f>VLOOKUP(B203,'RESUMO FUNCIONÁRIOS I'!$T$3:$W$10,4,FALSE)</f>
        <v>2</v>
      </c>
      <c r="J203" s="14">
        <f t="shared" si="31"/>
        <v>8</v>
      </c>
      <c r="K203" s="18"/>
      <c r="Q203" s="18"/>
      <c r="R203" s="18" t="e">
        <f ca="1"/>
        <v>#NAME?</v>
      </c>
    </row>
    <row r="204" spans="1:21">
      <c r="A204" s="17">
        <v>3</v>
      </c>
      <c r="B204" s="88" t="s">
        <v>349</v>
      </c>
      <c r="E204" s="15" t="s">
        <v>4</v>
      </c>
      <c r="F204" s="17" t="s">
        <v>16</v>
      </c>
      <c r="G204" s="17" t="s">
        <v>17</v>
      </c>
      <c r="H204" s="15">
        <v>2</v>
      </c>
      <c r="I204" s="1">
        <f>VLOOKUP(B204,'RESUMO FUNCIONÁRIOS I'!$T$3:$W$10,4,FALSE)</f>
        <v>2</v>
      </c>
      <c r="J204" s="14">
        <f t="shared" si="31"/>
        <v>4</v>
      </c>
      <c r="K204" s="18"/>
      <c r="Q204" s="18"/>
      <c r="R204" s="18" t="e">
        <f ca="1"/>
        <v>#NAME?</v>
      </c>
    </row>
    <row r="205" spans="1:21" ht="18.75">
      <c r="A205" s="8" t="s">
        <v>22</v>
      </c>
      <c r="B205" s="9"/>
      <c r="C205" s="9"/>
      <c r="D205" s="9"/>
      <c r="E205" s="9"/>
      <c r="F205" s="9"/>
      <c r="G205" s="9"/>
      <c r="H205" s="9"/>
      <c r="I205" s="1"/>
      <c r="J205" s="14">
        <f t="shared" si="31"/>
        <v>0</v>
      </c>
      <c r="K205" s="18"/>
      <c r="Q205" s="18"/>
      <c r="R205" s="18" t="e">
        <f ca="1"/>
        <v>#NAME?</v>
      </c>
    </row>
    <row r="206" spans="1:21">
      <c r="A206" s="11" t="s">
        <v>5</v>
      </c>
      <c r="B206" s="11" t="s">
        <v>6</v>
      </c>
      <c r="C206" s="11" t="s">
        <v>52</v>
      </c>
      <c r="D206" s="11" t="s">
        <v>8</v>
      </c>
      <c r="E206" s="11" t="s">
        <v>9</v>
      </c>
      <c r="F206" s="12" t="s">
        <v>10</v>
      </c>
      <c r="G206" s="12" t="s">
        <v>11</v>
      </c>
      <c r="H206" s="12" t="s">
        <v>23</v>
      </c>
      <c r="I206" s="1"/>
      <c r="J206" s="14"/>
      <c r="K206" s="18"/>
      <c r="Q206" s="18"/>
      <c r="R206" s="18"/>
    </row>
    <row r="207" spans="1:21" ht="30">
      <c r="A207" s="17">
        <v>1</v>
      </c>
      <c r="B207" s="15" t="s">
        <v>349</v>
      </c>
      <c r="C207" s="17">
        <v>150242</v>
      </c>
      <c r="D207" s="39" t="s">
        <v>354</v>
      </c>
      <c r="E207" s="15" t="s">
        <v>26</v>
      </c>
      <c r="F207" s="17" t="s">
        <v>16</v>
      </c>
      <c r="G207" s="17" t="s">
        <v>27</v>
      </c>
      <c r="H207" s="15">
        <v>2</v>
      </c>
      <c r="I207" s="1">
        <f>VLOOKUP(B207,'RESUMO FUNCIONÁRIOS I'!$T$3:$W$10,4,FALSE)</f>
        <v>2</v>
      </c>
      <c r="J207" s="14">
        <f t="shared" ref="J207:J215" si="32">I207*H207</f>
        <v>4</v>
      </c>
      <c r="K207" s="18"/>
      <c r="Q207" s="18"/>
      <c r="R207" s="18"/>
    </row>
    <row r="208" spans="1:21">
      <c r="A208" s="15">
        <v>2</v>
      </c>
      <c r="B208" s="15" t="s">
        <v>349</v>
      </c>
      <c r="C208" s="43">
        <v>319636</v>
      </c>
      <c r="D208" s="19" t="s">
        <v>355</v>
      </c>
      <c r="E208" s="15" t="s">
        <v>26</v>
      </c>
      <c r="F208" s="89" t="s">
        <v>30</v>
      </c>
      <c r="G208" s="15" t="s">
        <v>17</v>
      </c>
      <c r="H208" s="15">
        <v>1</v>
      </c>
      <c r="I208" s="1">
        <f>VLOOKUP(B208,'RESUMO FUNCIONÁRIOS I'!$T$3:$W$10,4,FALSE)</f>
        <v>2</v>
      </c>
      <c r="J208" s="14">
        <f t="shared" si="32"/>
        <v>2</v>
      </c>
      <c r="K208" s="18"/>
      <c r="Q208" s="18"/>
      <c r="R208" s="18"/>
    </row>
    <row r="209" spans="1:18" ht="30">
      <c r="A209" s="17">
        <v>3</v>
      </c>
      <c r="B209" s="15" t="s">
        <v>349</v>
      </c>
      <c r="C209" s="43">
        <v>468649</v>
      </c>
      <c r="D209" s="19" t="s">
        <v>356</v>
      </c>
      <c r="E209" s="15" t="s">
        <v>26</v>
      </c>
      <c r="F209" s="17" t="s">
        <v>30</v>
      </c>
      <c r="G209" s="15" t="s">
        <v>17</v>
      </c>
      <c r="H209" s="15">
        <v>1</v>
      </c>
      <c r="I209" s="1">
        <f>VLOOKUP(B209,'RESUMO FUNCIONÁRIOS I'!$T$3:$W$10,4,FALSE)</f>
        <v>2</v>
      </c>
      <c r="J209" s="14">
        <f t="shared" si="32"/>
        <v>2</v>
      </c>
      <c r="K209" s="18"/>
      <c r="Q209" s="18"/>
      <c r="R209" s="18"/>
    </row>
    <row r="210" spans="1:18" ht="30">
      <c r="A210" s="15">
        <v>4</v>
      </c>
      <c r="B210" s="15" t="s">
        <v>349</v>
      </c>
      <c r="C210" s="43">
        <v>318409</v>
      </c>
      <c r="D210" s="19" t="s">
        <v>357</v>
      </c>
      <c r="E210" s="15" t="s">
        <v>26</v>
      </c>
      <c r="F210" s="17" t="s">
        <v>30</v>
      </c>
      <c r="G210" s="15" t="s">
        <v>27</v>
      </c>
      <c r="H210" s="15">
        <v>4</v>
      </c>
      <c r="I210" s="1">
        <f>VLOOKUP(B210,'RESUMO FUNCIONÁRIOS I'!$T$3:$W$10,4,FALSE)</f>
        <v>2</v>
      </c>
      <c r="J210" s="14">
        <f t="shared" si="32"/>
        <v>8</v>
      </c>
      <c r="K210" s="18"/>
      <c r="Q210" s="18"/>
      <c r="R210" s="18"/>
    </row>
    <row r="211" spans="1:18" ht="30">
      <c r="A211" s="17">
        <v>5</v>
      </c>
      <c r="B211" s="15" t="s">
        <v>349</v>
      </c>
      <c r="C211" s="15">
        <v>355664</v>
      </c>
      <c r="D211" s="38" t="s">
        <v>358</v>
      </c>
      <c r="E211" s="15" t="s">
        <v>26</v>
      </c>
      <c r="F211" s="17" t="s">
        <v>16</v>
      </c>
      <c r="G211" s="15" t="s">
        <v>27</v>
      </c>
      <c r="H211" s="15">
        <f>2*4*12</f>
        <v>96</v>
      </c>
      <c r="I211" s="1">
        <f>VLOOKUP(B211,'RESUMO FUNCIONÁRIOS I'!$T$3:$W$10,4,FALSE)</f>
        <v>2</v>
      </c>
      <c r="J211" s="14">
        <f t="shared" si="32"/>
        <v>192</v>
      </c>
      <c r="K211" s="18"/>
      <c r="Q211" s="18"/>
      <c r="R211" s="18"/>
    </row>
    <row r="212" spans="1:18">
      <c r="A212" s="15">
        <v>6</v>
      </c>
      <c r="B212" s="15" t="s">
        <v>349</v>
      </c>
      <c r="C212" s="15">
        <v>359468</v>
      </c>
      <c r="D212" s="38" t="s">
        <v>359</v>
      </c>
      <c r="E212" s="15" t="s">
        <v>26</v>
      </c>
      <c r="F212" s="17" t="s">
        <v>16</v>
      </c>
      <c r="G212" s="15" t="s">
        <v>17</v>
      </c>
      <c r="H212" s="15">
        <f>5*12</f>
        <v>60</v>
      </c>
      <c r="I212" s="1">
        <f>VLOOKUP(B212,'RESUMO FUNCIONÁRIOS I'!$T$3:$W$10,4,FALSE)</f>
        <v>2</v>
      </c>
      <c r="J212" s="14">
        <f t="shared" si="32"/>
        <v>120</v>
      </c>
      <c r="K212" s="18"/>
      <c r="Q212" s="18"/>
      <c r="R212" s="18"/>
    </row>
    <row r="213" spans="1:18" ht="45">
      <c r="A213" s="17">
        <v>7</v>
      </c>
      <c r="B213" s="15" t="s">
        <v>349</v>
      </c>
      <c r="C213" s="17">
        <v>450515</v>
      </c>
      <c r="D213" s="39" t="s">
        <v>360</v>
      </c>
      <c r="E213" s="15" t="s">
        <v>26</v>
      </c>
      <c r="F213" s="17" t="s">
        <v>16</v>
      </c>
      <c r="G213" s="17" t="s">
        <v>17</v>
      </c>
      <c r="H213" s="15">
        <v>2</v>
      </c>
      <c r="I213" s="1">
        <f>VLOOKUP(B213,'RESUMO FUNCIONÁRIOS I'!$T$3:$W$10,4,FALSE)</f>
        <v>2</v>
      </c>
      <c r="J213" s="14">
        <f t="shared" si="32"/>
        <v>4</v>
      </c>
      <c r="K213" s="18"/>
      <c r="Q213" s="18"/>
      <c r="R213" s="18"/>
    </row>
    <row r="214" spans="1:18" ht="30">
      <c r="A214" s="15">
        <v>8</v>
      </c>
      <c r="B214" s="15" t="s">
        <v>349</v>
      </c>
      <c r="C214" s="17">
        <v>337283</v>
      </c>
      <c r="D214" s="39" t="s">
        <v>361</v>
      </c>
      <c r="E214" s="15" t="s">
        <v>26</v>
      </c>
      <c r="F214" s="17" t="s">
        <v>16</v>
      </c>
      <c r="G214" s="17" t="s">
        <v>17</v>
      </c>
      <c r="H214" s="15">
        <v>4</v>
      </c>
      <c r="I214" s="1">
        <f>VLOOKUP(B214,'RESUMO FUNCIONÁRIOS I'!$T$3:$W$10,4,FALSE)</f>
        <v>2</v>
      </c>
      <c r="J214" s="14">
        <f t="shared" si="32"/>
        <v>8</v>
      </c>
      <c r="K214" s="18"/>
      <c r="Q214" s="18"/>
      <c r="R214" s="18"/>
    </row>
    <row r="215" spans="1:18" ht="60">
      <c r="A215" s="17">
        <v>9</v>
      </c>
      <c r="B215" s="15" t="s">
        <v>349</v>
      </c>
      <c r="C215" s="17">
        <v>384283</v>
      </c>
      <c r="D215" s="39" t="s">
        <v>362</v>
      </c>
      <c r="E215" s="15" t="s">
        <v>26</v>
      </c>
      <c r="F215" s="17" t="s">
        <v>30</v>
      </c>
      <c r="G215" s="17" t="s">
        <v>17</v>
      </c>
      <c r="H215" s="15">
        <v>1</v>
      </c>
      <c r="I215" s="1">
        <f>VLOOKUP(B215,'RESUMO FUNCIONÁRIOS I'!$T$3:$W$10,4,FALSE)</f>
        <v>2</v>
      </c>
      <c r="J215" s="14">
        <f t="shared" si="32"/>
        <v>2</v>
      </c>
      <c r="K215" s="18"/>
      <c r="Q215" s="18"/>
      <c r="R215" s="18"/>
    </row>
    <row r="216" spans="1:18">
      <c r="J216" s="14"/>
      <c r="K216" s="18"/>
      <c r="Q216" s="18"/>
      <c r="R216" s="18"/>
    </row>
    <row r="217" spans="1:18" ht="37.5">
      <c r="A217" s="23" t="s">
        <v>31</v>
      </c>
      <c r="B217" s="24"/>
      <c r="C217" s="24"/>
      <c r="D217" s="24"/>
      <c r="E217" s="24"/>
      <c r="F217" s="24"/>
      <c r="G217" s="24"/>
      <c r="H217" s="24"/>
      <c r="I217" s="1"/>
      <c r="J217" s="14"/>
      <c r="K217" s="18"/>
      <c r="Q217" s="18"/>
      <c r="R217" s="18"/>
    </row>
    <row r="218" spans="1:18">
      <c r="A218" s="26" t="s">
        <v>5</v>
      </c>
      <c r="B218" s="11" t="s">
        <v>6</v>
      </c>
      <c r="C218" s="26" t="s">
        <v>7</v>
      </c>
      <c r="D218" s="26" t="s">
        <v>8</v>
      </c>
      <c r="E218" s="11" t="s">
        <v>9</v>
      </c>
      <c r="F218" s="12" t="s">
        <v>10</v>
      </c>
      <c r="G218" s="12" t="s">
        <v>11</v>
      </c>
      <c r="H218" s="12" t="s">
        <v>23</v>
      </c>
      <c r="I218" s="1"/>
      <c r="J218" s="14"/>
      <c r="K218" s="18"/>
      <c r="Q218" s="18"/>
      <c r="R218" s="18"/>
    </row>
    <row r="219" spans="1:18">
      <c r="A219" s="40">
        <v>2</v>
      </c>
      <c r="B219" s="40" t="s">
        <v>349</v>
      </c>
      <c r="C219" s="40">
        <v>402035</v>
      </c>
      <c r="D219" s="90" t="s">
        <v>363</v>
      </c>
      <c r="E219" s="40" t="s">
        <v>79</v>
      </c>
      <c r="F219" s="91" t="s">
        <v>30</v>
      </c>
      <c r="G219" s="40" t="s">
        <v>17</v>
      </c>
      <c r="H219" s="92">
        <v>1</v>
      </c>
      <c r="I219" s="1">
        <f>VLOOKUP(B219,'RESUMO FUNCIONÁRIOS I'!$T$3:$W$10,4,FALSE)</f>
        <v>2</v>
      </c>
      <c r="J219" s="14">
        <f t="shared" ref="J219:J247" si="33">I219*H219</f>
        <v>2</v>
      </c>
      <c r="K219" s="18"/>
      <c r="Q219" s="18"/>
      <c r="R219" s="18"/>
    </row>
    <row r="220" spans="1:18" ht="30">
      <c r="A220" s="40">
        <v>3</v>
      </c>
      <c r="B220" s="40" t="s">
        <v>349</v>
      </c>
      <c r="C220" s="40">
        <v>215154</v>
      </c>
      <c r="D220" s="90" t="s">
        <v>364</v>
      </c>
      <c r="E220" s="40" t="s">
        <v>79</v>
      </c>
      <c r="F220" s="91" t="s">
        <v>16</v>
      </c>
      <c r="G220" s="40" t="s">
        <v>17</v>
      </c>
      <c r="H220" s="92">
        <v>2</v>
      </c>
      <c r="I220" s="1">
        <f>VLOOKUP(B220,'RESUMO FUNCIONÁRIOS I'!$T$3:$W$10,4,FALSE)</f>
        <v>2</v>
      </c>
      <c r="J220" s="14">
        <f t="shared" si="33"/>
        <v>4</v>
      </c>
      <c r="K220" s="18"/>
      <c r="Q220" s="18"/>
      <c r="R220" s="18"/>
    </row>
    <row r="221" spans="1:18">
      <c r="A221" s="40">
        <v>4</v>
      </c>
      <c r="B221" s="40" t="s">
        <v>349</v>
      </c>
      <c r="C221" s="40">
        <v>467653</v>
      </c>
      <c r="D221" s="90" t="s">
        <v>365</v>
      </c>
      <c r="E221" s="40" t="s">
        <v>79</v>
      </c>
      <c r="F221" s="91" t="s">
        <v>72</v>
      </c>
      <c r="G221" s="40" t="s">
        <v>17</v>
      </c>
      <c r="H221" s="92">
        <v>1</v>
      </c>
      <c r="I221" s="1">
        <f>VLOOKUP(B221,'RESUMO FUNCIONÁRIOS I'!$T$3:$W$10,4,FALSE)</f>
        <v>2</v>
      </c>
      <c r="J221" s="14">
        <f t="shared" si="33"/>
        <v>2</v>
      </c>
      <c r="K221" s="18"/>
      <c r="Q221" s="18"/>
      <c r="R221" s="18"/>
    </row>
    <row r="222" spans="1:18">
      <c r="A222" s="40">
        <v>5</v>
      </c>
      <c r="B222" s="40" t="s">
        <v>349</v>
      </c>
      <c r="C222" s="40">
        <v>321586</v>
      </c>
      <c r="D222" s="90" t="s">
        <v>200</v>
      </c>
      <c r="E222" s="40" t="s">
        <v>79</v>
      </c>
      <c r="F222" s="91" t="s">
        <v>30</v>
      </c>
      <c r="G222" s="40" t="s">
        <v>17</v>
      </c>
      <c r="H222" s="92">
        <v>60</v>
      </c>
      <c r="I222" s="1">
        <f>VLOOKUP(B222,'RESUMO FUNCIONÁRIOS I'!$T$3:$W$10,4,FALSE)</f>
        <v>2</v>
      </c>
      <c r="J222" s="14">
        <f t="shared" si="33"/>
        <v>120</v>
      </c>
      <c r="K222" s="18"/>
      <c r="Q222" s="18"/>
      <c r="R222" s="18"/>
    </row>
    <row r="223" spans="1:18">
      <c r="A223" s="40">
        <v>6</v>
      </c>
      <c r="B223" s="40" t="s">
        <v>349</v>
      </c>
      <c r="C223" s="40">
        <v>449661</v>
      </c>
      <c r="D223" s="90" t="s">
        <v>202</v>
      </c>
      <c r="E223" s="40" t="s">
        <v>79</v>
      </c>
      <c r="F223" s="91" t="s">
        <v>30</v>
      </c>
      <c r="G223" s="40" t="s">
        <v>17</v>
      </c>
      <c r="H223" s="92">
        <v>60</v>
      </c>
      <c r="I223" s="1">
        <f>VLOOKUP(B223,'RESUMO FUNCIONÁRIOS I'!$T$3:$W$10,4,FALSE)</f>
        <v>2</v>
      </c>
      <c r="J223" s="14">
        <f t="shared" si="33"/>
        <v>120</v>
      </c>
      <c r="K223" s="18"/>
      <c r="Q223" s="18"/>
      <c r="R223" s="18"/>
    </row>
    <row r="224" spans="1:18">
      <c r="A224" s="40">
        <v>7</v>
      </c>
      <c r="B224" s="40" t="s">
        <v>349</v>
      </c>
      <c r="C224" s="40">
        <v>454303</v>
      </c>
      <c r="D224" s="90" t="s">
        <v>204</v>
      </c>
      <c r="E224" s="40" t="s">
        <v>79</v>
      </c>
      <c r="F224" s="91" t="s">
        <v>30</v>
      </c>
      <c r="G224" s="40" t="s">
        <v>17</v>
      </c>
      <c r="H224" s="92">
        <v>30</v>
      </c>
      <c r="I224" s="1">
        <f>VLOOKUP(B224,'RESUMO FUNCIONÁRIOS I'!$T$3:$W$10,4,FALSE)</f>
        <v>2</v>
      </c>
      <c r="J224" s="14">
        <f t="shared" si="33"/>
        <v>60</v>
      </c>
      <c r="K224" s="18"/>
      <c r="Q224" s="18"/>
      <c r="R224" s="18"/>
    </row>
    <row r="225" spans="1:18">
      <c r="A225" s="40">
        <v>8</v>
      </c>
      <c r="B225" s="40" t="s">
        <v>349</v>
      </c>
      <c r="C225" s="40">
        <v>454293</v>
      </c>
      <c r="D225" s="90" t="s">
        <v>206</v>
      </c>
      <c r="E225" s="40" t="s">
        <v>79</v>
      </c>
      <c r="F225" s="91" t="s">
        <v>30</v>
      </c>
      <c r="G225" s="40" t="s">
        <v>17</v>
      </c>
      <c r="H225" s="92">
        <v>60</v>
      </c>
      <c r="I225" s="1">
        <f>VLOOKUP(B225,'RESUMO FUNCIONÁRIOS I'!$T$3:$W$10,4,FALSE)</f>
        <v>2</v>
      </c>
      <c r="J225" s="14">
        <f t="shared" si="33"/>
        <v>120</v>
      </c>
      <c r="K225" s="18"/>
      <c r="Q225" s="18"/>
      <c r="R225" s="18"/>
    </row>
    <row r="226" spans="1:18">
      <c r="A226" s="40">
        <v>9</v>
      </c>
      <c r="B226" s="40" t="s">
        <v>349</v>
      </c>
      <c r="C226" s="40">
        <v>454298</v>
      </c>
      <c r="D226" s="90" t="s">
        <v>208</v>
      </c>
      <c r="E226" s="40" t="s">
        <v>79</v>
      </c>
      <c r="F226" s="91" t="s">
        <v>30</v>
      </c>
      <c r="G226" s="40" t="s">
        <v>17</v>
      </c>
      <c r="H226" s="92">
        <v>30</v>
      </c>
      <c r="I226" s="1">
        <f>VLOOKUP(B226,'RESUMO FUNCIONÁRIOS I'!$T$3:$W$10,4,FALSE)</f>
        <v>2</v>
      </c>
      <c r="J226" s="14">
        <f t="shared" si="33"/>
        <v>60</v>
      </c>
    </row>
    <row r="227" spans="1:18">
      <c r="A227" s="40">
        <v>10</v>
      </c>
      <c r="B227" s="40" t="s">
        <v>349</v>
      </c>
      <c r="C227" s="40">
        <v>454297</v>
      </c>
      <c r="D227" s="90" t="s">
        <v>209</v>
      </c>
      <c r="E227" s="40" t="s">
        <v>79</v>
      </c>
      <c r="F227" s="91" t="s">
        <v>30</v>
      </c>
      <c r="G227" s="40" t="s">
        <v>17</v>
      </c>
      <c r="H227" s="92">
        <v>60</v>
      </c>
      <c r="I227" s="1">
        <f>VLOOKUP(B227,'RESUMO FUNCIONÁRIOS I'!$T$3:$W$10,4,FALSE)</f>
        <v>2</v>
      </c>
      <c r="J227" s="14">
        <f t="shared" si="33"/>
        <v>120</v>
      </c>
    </row>
    <row r="228" spans="1:18" ht="30">
      <c r="A228" s="40">
        <v>11</v>
      </c>
      <c r="B228" s="40" t="s">
        <v>349</v>
      </c>
      <c r="C228" s="40">
        <v>439066</v>
      </c>
      <c r="D228" s="93" t="s">
        <v>366</v>
      </c>
      <c r="E228" s="40" t="s">
        <v>79</v>
      </c>
      <c r="F228" s="91" t="s">
        <v>30</v>
      </c>
      <c r="G228" s="40" t="s">
        <v>17</v>
      </c>
      <c r="H228" s="92">
        <v>1</v>
      </c>
      <c r="I228" s="1">
        <f>VLOOKUP(B228,'RESUMO FUNCIONÁRIOS I'!$T$3:$W$10,4,FALSE)</f>
        <v>2</v>
      </c>
      <c r="J228" s="14">
        <f t="shared" si="33"/>
        <v>2</v>
      </c>
    </row>
    <row r="229" spans="1:18">
      <c r="A229" s="40">
        <v>12</v>
      </c>
      <c r="B229" s="40" t="s">
        <v>349</v>
      </c>
      <c r="C229" s="40">
        <v>217681</v>
      </c>
      <c r="D229" s="90" t="s">
        <v>367</v>
      </c>
      <c r="E229" s="40" t="s">
        <v>79</v>
      </c>
      <c r="F229" s="91" t="s">
        <v>30</v>
      </c>
      <c r="G229" s="40" t="s">
        <v>17</v>
      </c>
      <c r="H229" s="92">
        <v>1</v>
      </c>
      <c r="I229" s="1">
        <f>VLOOKUP(B229,'RESUMO FUNCIONÁRIOS I'!$T$3:$W$10,4,FALSE)</f>
        <v>2</v>
      </c>
      <c r="J229" s="14">
        <f t="shared" si="33"/>
        <v>2</v>
      </c>
    </row>
    <row r="230" spans="1:18">
      <c r="A230" s="40">
        <v>14</v>
      </c>
      <c r="B230" s="40" t="s">
        <v>349</v>
      </c>
      <c r="C230" s="40">
        <v>8940</v>
      </c>
      <c r="D230" s="90" t="s">
        <v>368</v>
      </c>
      <c r="E230" s="40" t="s">
        <v>79</v>
      </c>
      <c r="F230" s="91" t="s">
        <v>30</v>
      </c>
      <c r="G230" s="40" t="s">
        <v>17</v>
      </c>
      <c r="H230" s="92">
        <v>1</v>
      </c>
      <c r="I230" s="1">
        <f>VLOOKUP(B230,'RESUMO FUNCIONÁRIOS I'!$T$3:$W$10,4,FALSE)</f>
        <v>2</v>
      </c>
      <c r="J230" s="14">
        <f t="shared" si="33"/>
        <v>2</v>
      </c>
    </row>
    <row r="231" spans="1:18">
      <c r="A231" s="40">
        <v>15</v>
      </c>
      <c r="B231" s="40" t="s">
        <v>349</v>
      </c>
      <c r="C231" s="40">
        <v>411771</v>
      </c>
      <c r="D231" s="90" t="s">
        <v>369</v>
      </c>
      <c r="E231" s="40" t="s">
        <v>79</v>
      </c>
      <c r="F231" s="91" t="s">
        <v>30</v>
      </c>
      <c r="G231" s="40" t="s">
        <v>17</v>
      </c>
      <c r="H231" s="92">
        <v>1</v>
      </c>
      <c r="I231" s="1">
        <f>VLOOKUP(B231,'RESUMO FUNCIONÁRIOS I'!$T$3:$W$10,4,FALSE)</f>
        <v>2</v>
      </c>
      <c r="J231" s="14">
        <f t="shared" si="33"/>
        <v>2</v>
      </c>
    </row>
    <row r="232" spans="1:18" ht="30">
      <c r="A232" s="40">
        <f t="shared" ref="A232:A247" si="34">A231+1</f>
        <v>16</v>
      </c>
      <c r="B232" s="40" t="s">
        <v>349</v>
      </c>
      <c r="C232" s="40">
        <v>71439</v>
      </c>
      <c r="D232" s="90" t="s">
        <v>370</v>
      </c>
      <c r="E232" s="40" t="s">
        <v>79</v>
      </c>
      <c r="F232" s="91" t="s">
        <v>30</v>
      </c>
      <c r="G232" s="40" t="s">
        <v>17</v>
      </c>
      <c r="H232" s="92">
        <v>1</v>
      </c>
      <c r="I232" s="1">
        <f>VLOOKUP(B232,'RESUMO FUNCIONÁRIOS I'!$T$3:$W$10,4,FALSE)</f>
        <v>2</v>
      </c>
      <c r="J232" s="14">
        <f t="shared" si="33"/>
        <v>2</v>
      </c>
    </row>
    <row r="233" spans="1:18" ht="30">
      <c r="A233" s="40">
        <f t="shared" si="34"/>
        <v>17</v>
      </c>
      <c r="B233" s="40" t="s">
        <v>349</v>
      </c>
      <c r="C233" s="40">
        <v>254527</v>
      </c>
      <c r="D233" s="90" t="s">
        <v>371</v>
      </c>
      <c r="E233" s="40" t="s">
        <v>79</v>
      </c>
      <c r="F233" s="91" t="s">
        <v>16</v>
      </c>
      <c r="G233" s="40" t="s">
        <v>96</v>
      </c>
      <c r="H233" s="92">
        <v>2</v>
      </c>
      <c r="I233" s="1">
        <f>VLOOKUP(B233,'RESUMO FUNCIONÁRIOS I'!$T$3:$W$10,4,FALSE)</f>
        <v>2</v>
      </c>
      <c r="J233" s="14">
        <f t="shared" si="33"/>
        <v>4</v>
      </c>
    </row>
    <row r="234" spans="1:18" ht="30">
      <c r="A234" s="40">
        <f t="shared" si="34"/>
        <v>18</v>
      </c>
      <c r="B234" s="40" t="s">
        <v>349</v>
      </c>
      <c r="C234" s="40">
        <v>428613</v>
      </c>
      <c r="D234" s="90" t="s">
        <v>372</v>
      </c>
      <c r="E234" s="40" t="s">
        <v>79</v>
      </c>
      <c r="F234" s="91" t="s">
        <v>30</v>
      </c>
      <c r="G234" s="40" t="s">
        <v>17</v>
      </c>
      <c r="H234" s="92">
        <v>1</v>
      </c>
      <c r="I234" s="1">
        <f>VLOOKUP(B234,'RESUMO FUNCIONÁRIOS I'!$T$3:$W$10,4,FALSE)</f>
        <v>2</v>
      </c>
      <c r="J234" s="14">
        <f t="shared" si="33"/>
        <v>2</v>
      </c>
    </row>
    <row r="235" spans="1:18" ht="30">
      <c r="A235" s="40">
        <f t="shared" si="34"/>
        <v>19</v>
      </c>
      <c r="B235" s="40" t="s">
        <v>349</v>
      </c>
      <c r="C235" s="40">
        <v>445164</v>
      </c>
      <c r="D235" s="90" t="s">
        <v>373</v>
      </c>
      <c r="E235" s="40" t="s">
        <v>79</v>
      </c>
      <c r="F235" s="91" t="s">
        <v>16</v>
      </c>
      <c r="G235" s="40" t="s">
        <v>17</v>
      </c>
      <c r="H235" s="92">
        <v>4</v>
      </c>
      <c r="I235" s="1">
        <f>VLOOKUP(B235,'RESUMO FUNCIONÁRIOS I'!$T$3:$W$10,4,FALSE)</f>
        <v>2</v>
      </c>
      <c r="J235" s="14">
        <f t="shared" si="33"/>
        <v>8</v>
      </c>
    </row>
    <row r="236" spans="1:18" ht="30">
      <c r="A236" s="40">
        <f t="shared" si="34"/>
        <v>20</v>
      </c>
      <c r="B236" s="40" t="s">
        <v>349</v>
      </c>
      <c r="C236" s="40">
        <v>445941</v>
      </c>
      <c r="D236" s="90" t="s">
        <v>374</v>
      </c>
      <c r="E236" s="40" t="s">
        <v>79</v>
      </c>
      <c r="F236" s="91" t="s">
        <v>30</v>
      </c>
      <c r="G236" s="40" t="s">
        <v>17</v>
      </c>
      <c r="H236" s="92">
        <v>1</v>
      </c>
      <c r="I236" s="1">
        <f>VLOOKUP(B236,'RESUMO FUNCIONÁRIOS I'!$T$3:$W$10,4,FALSE)</f>
        <v>2</v>
      </c>
      <c r="J236" s="14">
        <f t="shared" si="33"/>
        <v>2</v>
      </c>
    </row>
    <row r="237" spans="1:18">
      <c r="A237" s="40">
        <f t="shared" si="34"/>
        <v>21</v>
      </c>
      <c r="B237" s="40" t="s">
        <v>349</v>
      </c>
      <c r="C237" s="40">
        <v>365988</v>
      </c>
      <c r="D237" s="90" t="s">
        <v>375</v>
      </c>
      <c r="E237" s="40" t="s">
        <v>79</v>
      </c>
      <c r="F237" s="91" t="s">
        <v>16</v>
      </c>
      <c r="G237" s="40" t="s">
        <v>17</v>
      </c>
      <c r="H237" s="92">
        <v>6</v>
      </c>
      <c r="I237" s="1">
        <f>VLOOKUP(B237,'RESUMO FUNCIONÁRIOS I'!$T$3:$W$10,4,FALSE)</f>
        <v>2</v>
      </c>
      <c r="J237" s="14">
        <f t="shared" si="33"/>
        <v>12</v>
      </c>
    </row>
    <row r="238" spans="1:18">
      <c r="A238" s="40">
        <f t="shared" si="34"/>
        <v>22</v>
      </c>
      <c r="B238" s="40" t="s">
        <v>349</v>
      </c>
      <c r="C238" s="40">
        <v>316333</v>
      </c>
      <c r="D238" s="90" t="s">
        <v>376</v>
      </c>
      <c r="E238" s="40" t="s">
        <v>79</v>
      </c>
      <c r="F238" s="91" t="s">
        <v>16</v>
      </c>
      <c r="G238" s="40" t="s">
        <v>17</v>
      </c>
      <c r="H238" s="92">
        <v>2</v>
      </c>
      <c r="I238" s="1">
        <f>VLOOKUP(B238,'RESUMO FUNCIONÁRIOS I'!$T$3:$W$10,4,FALSE)</f>
        <v>2</v>
      </c>
      <c r="J238" s="14">
        <f t="shared" si="33"/>
        <v>4</v>
      </c>
    </row>
    <row r="239" spans="1:18">
      <c r="A239" s="40">
        <f t="shared" si="34"/>
        <v>23</v>
      </c>
      <c r="B239" s="40" t="s">
        <v>349</v>
      </c>
      <c r="C239" s="40">
        <v>324204</v>
      </c>
      <c r="D239" s="90" t="s">
        <v>377</v>
      </c>
      <c r="E239" s="40" t="s">
        <v>79</v>
      </c>
      <c r="F239" s="91" t="s">
        <v>30</v>
      </c>
      <c r="G239" s="40" t="s">
        <v>17</v>
      </c>
      <c r="H239" s="92">
        <v>1</v>
      </c>
      <c r="I239" s="1">
        <f>VLOOKUP(B239,'RESUMO FUNCIONÁRIOS I'!$T$3:$W$10,4,FALSE)</f>
        <v>2</v>
      </c>
      <c r="J239" s="14">
        <f t="shared" si="33"/>
        <v>2</v>
      </c>
    </row>
    <row r="240" spans="1:18">
      <c r="A240" s="40">
        <f t="shared" si="34"/>
        <v>24</v>
      </c>
      <c r="B240" s="40" t="s">
        <v>349</v>
      </c>
      <c r="C240" s="40">
        <v>341794</v>
      </c>
      <c r="D240" s="90" t="s">
        <v>378</v>
      </c>
      <c r="E240" s="40" t="s">
        <v>79</v>
      </c>
      <c r="F240" s="91" t="s">
        <v>30</v>
      </c>
      <c r="G240" s="40" t="s">
        <v>17</v>
      </c>
      <c r="H240" s="92">
        <v>1</v>
      </c>
      <c r="I240" s="1">
        <f>VLOOKUP(B240,'RESUMO FUNCIONÁRIOS I'!$T$3:$W$10,4,FALSE)</f>
        <v>2</v>
      </c>
      <c r="J240" s="14">
        <f t="shared" si="33"/>
        <v>2</v>
      </c>
    </row>
    <row r="241" spans="1:10">
      <c r="A241" s="40">
        <f t="shared" si="34"/>
        <v>25</v>
      </c>
      <c r="B241" s="40" t="s">
        <v>349</v>
      </c>
      <c r="C241" s="40">
        <v>312507</v>
      </c>
      <c r="D241" s="90" t="s">
        <v>379</v>
      </c>
      <c r="E241" s="40" t="s">
        <v>79</v>
      </c>
      <c r="F241" s="91" t="s">
        <v>30</v>
      </c>
      <c r="G241" s="40" t="s">
        <v>17</v>
      </c>
      <c r="H241" s="92">
        <v>1</v>
      </c>
      <c r="I241" s="1">
        <f>VLOOKUP(B241,'RESUMO FUNCIONÁRIOS I'!$T$3:$W$10,4,FALSE)</f>
        <v>2</v>
      </c>
      <c r="J241" s="14">
        <f t="shared" si="33"/>
        <v>2</v>
      </c>
    </row>
    <row r="242" spans="1:10" ht="30">
      <c r="A242" s="40">
        <f t="shared" si="34"/>
        <v>26</v>
      </c>
      <c r="B242" s="40" t="s">
        <v>349</v>
      </c>
      <c r="C242" s="40">
        <v>438644</v>
      </c>
      <c r="D242" s="90" t="s">
        <v>380</v>
      </c>
      <c r="E242" s="40" t="s">
        <v>79</v>
      </c>
      <c r="F242" s="91" t="s">
        <v>30</v>
      </c>
      <c r="G242" s="40" t="s">
        <v>17</v>
      </c>
      <c r="H242" s="92">
        <v>1</v>
      </c>
      <c r="I242" s="1">
        <f>VLOOKUP(B242,'RESUMO FUNCIONÁRIOS I'!$T$3:$W$10,4,FALSE)</f>
        <v>2</v>
      </c>
      <c r="J242" s="14">
        <f t="shared" si="33"/>
        <v>2</v>
      </c>
    </row>
    <row r="243" spans="1:10">
      <c r="A243" s="40">
        <f t="shared" si="34"/>
        <v>27</v>
      </c>
      <c r="B243" s="40" t="s">
        <v>349</v>
      </c>
      <c r="C243" s="40">
        <v>393762</v>
      </c>
      <c r="D243" s="90" t="s">
        <v>381</v>
      </c>
      <c r="E243" s="40" t="s">
        <v>79</v>
      </c>
      <c r="F243" s="91" t="s">
        <v>30</v>
      </c>
      <c r="G243" s="40" t="s">
        <v>11</v>
      </c>
      <c r="H243" s="92">
        <v>1</v>
      </c>
      <c r="I243" s="1">
        <f>VLOOKUP(B243,'RESUMO FUNCIONÁRIOS I'!$T$3:$W$10,4,FALSE)</f>
        <v>2</v>
      </c>
      <c r="J243" s="14">
        <f t="shared" si="33"/>
        <v>2</v>
      </c>
    </row>
    <row r="244" spans="1:10">
      <c r="A244" s="40">
        <f t="shared" si="34"/>
        <v>28</v>
      </c>
      <c r="B244" s="40" t="s">
        <v>349</v>
      </c>
      <c r="C244" s="40">
        <v>216750</v>
      </c>
      <c r="D244" s="90" t="s">
        <v>382</v>
      </c>
      <c r="E244" s="40" t="s">
        <v>79</v>
      </c>
      <c r="F244" s="91" t="s">
        <v>30</v>
      </c>
      <c r="G244" s="40" t="s">
        <v>17</v>
      </c>
      <c r="H244" s="92">
        <v>1</v>
      </c>
      <c r="I244" s="1">
        <f>VLOOKUP(B244,'RESUMO FUNCIONÁRIOS I'!$T$3:$W$10,4,FALSE)</f>
        <v>2</v>
      </c>
      <c r="J244" s="14">
        <f t="shared" si="33"/>
        <v>2</v>
      </c>
    </row>
    <row r="245" spans="1:10" ht="30">
      <c r="A245" s="40">
        <f t="shared" si="34"/>
        <v>29</v>
      </c>
      <c r="B245" s="40" t="s">
        <v>349</v>
      </c>
      <c r="C245" s="40">
        <v>216763</v>
      </c>
      <c r="D245" s="90" t="s">
        <v>383</v>
      </c>
      <c r="E245" s="40" t="s">
        <v>79</v>
      </c>
      <c r="F245" s="91" t="s">
        <v>30</v>
      </c>
      <c r="G245" s="40" t="s">
        <v>17</v>
      </c>
      <c r="H245" s="92">
        <v>1</v>
      </c>
      <c r="I245" s="1">
        <f>VLOOKUP(B245,'RESUMO FUNCIONÁRIOS I'!$T$3:$W$10,4,FALSE)</f>
        <v>2</v>
      </c>
      <c r="J245" s="14">
        <f t="shared" si="33"/>
        <v>2</v>
      </c>
    </row>
    <row r="246" spans="1:10">
      <c r="A246" s="40">
        <f t="shared" si="34"/>
        <v>30</v>
      </c>
      <c r="B246" s="40" t="s">
        <v>349</v>
      </c>
      <c r="C246" s="40">
        <v>407276</v>
      </c>
      <c r="D246" s="90" t="s">
        <v>384</v>
      </c>
      <c r="E246" s="40" t="s">
        <v>79</v>
      </c>
      <c r="F246" s="91" t="s">
        <v>30</v>
      </c>
      <c r="G246" s="40" t="s">
        <v>17</v>
      </c>
      <c r="H246" s="92">
        <v>1</v>
      </c>
      <c r="I246" s="1">
        <f>VLOOKUP(B246,'RESUMO FUNCIONÁRIOS I'!$T$3:$W$10,4,FALSE)</f>
        <v>2</v>
      </c>
      <c r="J246" s="14">
        <f t="shared" si="33"/>
        <v>2</v>
      </c>
    </row>
    <row r="247" spans="1:10">
      <c r="A247" s="40">
        <f t="shared" si="34"/>
        <v>31</v>
      </c>
      <c r="B247" s="40" t="s">
        <v>349</v>
      </c>
      <c r="C247" s="40">
        <v>369095</v>
      </c>
      <c r="D247" s="90" t="s">
        <v>385</v>
      </c>
      <c r="E247" s="40" t="s">
        <v>79</v>
      </c>
      <c r="F247" s="91" t="s">
        <v>30</v>
      </c>
      <c r="G247" s="40" t="s">
        <v>17</v>
      </c>
      <c r="H247" s="92">
        <v>1</v>
      </c>
      <c r="I247" s="1">
        <f>VLOOKUP(B247,'RESUMO FUNCIONÁRIOS I'!$T$3:$W$10,4,FALSE)</f>
        <v>2</v>
      </c>
      <c r="J247" s="14">
        <f t="shared" si="33"/>
        <v>2</v>
      </c>
    </row>
    <row r="248" spans="1:10" ht="15.75" thickBot="1">
      <c r="I248" s="1"/>
      <c r="J248" s="14"/>
    </row>
    <row r="249" spans="1:10" ht="19.5" thickBot="1">
      <c r="A249" s="651" t="s">
        <v>386</v>
      </c>
      <c r="B249" s="652"/>
      <c r="C249" s="652"/>
      <c r="D249" s="652"/>
      <c r="E249" s="652"/>
      <c r="F249" s="652"/>
      <c r="G249" s="652"/>
      <c r="H249" s="653"/>
      <c r="I249" s="1"/>
      <c r="J249" s="14"/>
    </row>
    <row r="250" spans="1:10" ht="15.75" thickBot="1">
      <c r="A250" s="3"/>
      <c r="B250" s="3"/>
      <c r="C250" s="3"/>
      <c r="D250" s="5"/>
      <c r="E250" s="3"/>
      <c r="F250" s="3"/>
      <c r="G250" s="5"/>
      <c r="H250" s="5"/>
      <c r="I250" s="1"/>
      <c r="J250" s="14"/>
    </row>
    <row r="251" spans="1:10" ht="18.75">
      <c r="A251" s="8" t="s">
        <v>4</v>
      </c>
      <c r="B251" s="9"/>
      <c r="C251" s="9"/>
      <c r="D251" s="9"/>
      <c r="E251" s="9"/>
      <c r="F251" s="9"/>
      <c r="G251" s="9"/>
      <c r="H251" s="9"/>
      <c r="I251" s="1"/>
      <c r="J251" s="14"/>
    </row>
    <row r="252" spans="1:10">
      <c r="A252" s="37" t="s">
        <v>5</v>
      </c>
      <c r="B252" s="11" t="s">
        <v>6</v>
      </c>
      <c r="C252" s="37" t="s">
        <v>7</v>
      </c>
      <c r="D252" s="37" t="s">
        <v>8</v>
      </c>
      <c r="E252" s="11" t="s">
        <v>9</v>
      </c>
      <c r="F252" s="12" t="s">
        <v>10</v>
      </c>
      <c r="G252" s="12" t="s">
        <v>11</v>
      </c>
      <c r="H252" s="12" t="s">
        <v>23</v>
      </c>
      <c r="I252" s="1"/>
      <c r="J252" s="14"/>
    </row>
    <row r="253" spans="1:10" ht="30">
      <c r="A253" s="17">
        <v>1</v>
      </c>
      <c r="B253" s="15" t="s">
        <v>387</v>
      </c>
      <c r="C253" s="17">
        <v>255987</v>
      </c>
      <c r="D253" s="39" t="s">
        <v>388</v>
      </c>
      <c r="E253" s="15" t="s">
        <v>4</v>
      </c>
      <c r="F253" s="17" t="s">
        <v>16</v>
      </c>
      <c r="G253" s="17" t="s">
        <v>17</v>
      </c>
      <c r="H253" s="15">
        <v>4</v>
      </c>
      <c r="I253" s="1">
        <f>VLOOKUP(B253,'RESUMO FUNCIONÁRIOS I'!$T$3:$W$10,4,FALSE)</f>
        <v>1</v>
      </c>
      <c r="J253" s="14">
        <f t="shared" ref="J253:J255" si="35">I253*H253</f>
        <v>4</v>
      </c>
    </row>
    <row r="254" spans="1:10" ht="45">
      <c r="A254" s="17">
        <v>2</v>
      </c>
      <c r="B254" s="15" t="s">
        <v>387</v>
      </c>
      <c r="C254" s="17">
        <v>477900</v>
      </c>
      <c r="D254" s="39" t="s">
        <v>389</v>
      </c>
      <c r="E254" s="15" t="s">
        <v>4</v>
      </c>
      <c r="F254" s="17" t="s">
        <v>16</v>
      </c>
      <c r="G254" s="17" t="s">
        <v>17</v>
      </c>
      <c r="H254" s="15">
        <v>4</v>
      </c>
      <c r="I254" s="1">
        <f>VLOOKUP(B254,'RESUMO FUNCIONÁRIOS I'!$T$3:$W$10,4,FALSE)</f>
        <v>1</v>
      </c>
      <c r="J254" s="14">
        <f t="shared" si="35"/>
        <v>4</v>
      </c>
    </row>
    <row r="255" spans="1:10" ht="45">
      <c r="A255" s="17">
        <v>3</v>
      </c>
      <c r="B255" s="88" t="s">
        <v>387</v>
      </c>
      <c r="C255" s="17">
        <v>439776</v>
      </c>
      <c r="D255" s="39" t="s">
        <v>390</v>
      </c>
      <c r="E255" s="88" t="s">
        <v>4</v>
      </c>
      <c r="F255" s="17" t="s">
        <v>16</v>
      </c>
      <c r="G255" s="17" t="s">
        <v>17</v>
      </c>
      <c r="H255" s="15">
        <v>2</v>
      </c>
      <c r="I255" s="1">
        <f>VLOOKUP(B255,'RESUMO FUNCIONÁRIOS I'!$T$3:$W$10,4,FALSE)</f>
        <v>1</v>
      </c>
      <c r="J255" s="14">
        <f t="shared" si="35"/>
        <v>2</v>
      </c>
    </row>
    <row r="256" spans="1:10" ht="18.75">
      <c r="A256" s="8" t="s">
        <v>22</v>
      </c>
      <c r="B256" s="9"/>
      <c r="C256" s="9"/>
      <c r="D256" s="9"/>
      <c r="E256" s="9"/>
      <c r="F256" s="9"/>
      <c r="G256" s="9"/>
      <c r="H256" s="9"/>
      <c r="I256" s="1"/>
      <c r="J256" s="14"/>
    </row>
    <row r="257" spans="1:10">
      <c r="A257" s="26" t="s">
        <v>5</v>
      </c>
      <c r="B257" s="11" t="s">
        <v>6</v>
      </c>
      <c r="C257" s="26" t="s">
        <v>7</v>
      </c>
      <c r="D257" s="11" t="s">
        <v>8</v>
      </c>
      <c r="E257" s="11" t="s">
        <v>9</v>
      </c>
      <c r="F257" s="12" t="s">
        <v>10</v>
      </c>
      <c r="G257" s="12" t="s">
        <v>11</v>
      </c>
      <c r="H257" s="12" t="s">
        <v>23</v>
      </c>
      <c r="I257" s="1"/>
      <c r="J257" s="14"/>
    </row>
    <row r="258" spans="1:10" ht="30">
      <c r="A258" s="82">
        <v>1</v>
      </c>
      <c r="B258" s="40" t="s">
        <v>387</v>
      </c>
      <c r="C258" s="82">
        <v>150242</v>
      </c>
      <c r="D258" s="83" t="s">
        <v>391</v>
      </c>
      <c r="E258" s="40" t="s">
        <v>26</v>
      </c>
      <c r="F258" s="82" t="s">
        <v>16</v>
      </c>
      <c r="G258" s="82" t="s">
        <v>27</v>
      </c>
      <c r="H258" s="84">
        <v>2</v>
      </c>
      <c r="I258" s="1">
        <f>VLOOKUP(B258,'RESUMO FUNCIONÁRIOS I'!$T$3:$W$10,4,FALSE)</f>
        <v>1</v>
      </c>
      <c r="J258" s="14">
        <f t="shared" ref="J258:J261" si="36">I258*H258</f>
        <v>2</v>
      </c>
    </row>
    <row r="259" spans="1:10" ht="30">
      <c r="A259" s="94">
        <v>2</v>
      </c>
      <c r="B259" s="40" t="s">
        <v>387</v>
      </c>
      <c r="C259" s="94">
        <v>221218</v>
      </c>
      <c r="D259" s="95" t="s">
        <v>392</v>
      </c>
      <c r="E259" s="40" t="s">
        <v>26</v>
      </c>
      <c r="F259" s="82" t="s">
        <v>30</v>
      </c>
      <c r="G259" s="91" t="s">
        <v>17</v>
      </c>
      <c r="H259" s="40">
        <v>1</v>
      </c>
      <c r="I259" s="1">
        <f>VLOOKUP(B259,'RESUMO FUNCIONÁRIOS I'!$T$3:$W$10,4,FALSE)</f>
        <v>1</v>
      </c>
      <c r="J259" s="14">
        <f t="shared" si="36"/>
        <v>1</v>
      </c>
    </row>
    <row r="260" spans="1:10" ht="60">
      <c r="A260" s="40">
        <v>3</v>
      </c>
      <c r="B260" s="40" t="s">
        <v>387</v>
      </c>
      <c r="C260" s="96">
        <v>321856</v>
      </c>
      <c r="D260" s="95" t="s">
        <v>393</v>
      </c>
      <c r="E260" s="40" t="s">
        <v>26</v>
      </c>
      <c r="F260" s="91" t="s">
        <v>30</v>
      </c>
      <c r="G260" s="40" t="s">
        <v>27</v>
      </c>
      <c r="H260" s="40">
        <v>1</v>
      </c>
      <c r="I260" s="1">
        <f>VLOOKUP(B260,'RESUMO FUNCIONÁRIOS I'!$T$3:$W$10,4,FALSE)</f>
        <v>1</v>
      </c>
      <c r="J260" s="14">
        <f t="shared" si="36"/>
        <v>1</v>
      </c>
    </row>
    <row r="261" spans="1:10" ht="30">
      <c r="A261" s="40">
        <v>4</v>
      </c>
      <c r="B261" s="40" t="s">
        <v>387</v>
      </c>
      <c r="C261" s="96">
        <v>304336</v>
      </c>
      <c r="D261" s="95" t="s">
        <v>394</v>
      </c>
      <c r="E261" s="40" t="s">
        <v>26</v>
      </c>
      <c r="F261" s="91" t="s">
        <v>30</v>
      </c>
      <c r="G261" s="40" t="s">
        <v>27</v>
      </c>
      <c r="H261" s="40">
        <v>1</v>
      </c>
      <c r="I261" s="1">
        <f>VLOOKUP(B261,'RESUMO FUNCIONÁRIOS I'!$T$3:$W$10,4,FALSE)</f>
        <v>1</v>
      </c>
      <c r="J261" s="14">
        <f t="shared" si="36"/>
        <v>1</v>
      </c>
    </row>
    <row r="262" spans="1:10" ht="37.5">
      <c r="A262" s="23" t="s">
        <v>31</v>
      </c>
      <c r="B262" s="24"/>
      <c r="C262" s="24"/>
      <c r="D262" s="24"/>
      <c r="E262" s="24"/>
      <c r="F262" s="24"/>
      <c r="G262" s="24"/>
      <c r="H262" s="24"/>
      <c r="I262" s="1"/>
      <c r="J262" s="14"/>
    </row>
    <row r="263" spans="1:10">
      <c r="A263" s="26" t="s">
        <v>5</v>
      </c>
      <c r="B263" s="11" t="s">
        <v>6</v>
      </c>
      <c r="C263" s="26" t="s">
        <v>7</v>
      </c>
      <c r="D263" s="26" t="s">
        <v>8</v>
      </c>
      <c r="E263" s="11" t="s">
        <v>9</v>
      </c>
      <c r="F263" s="12" t="s">
        <v>10</v>
      </c>
      <c r="G263" s="12" t="s">
        <v>11</v>
      </c>
      <c r="H263" s="12" t="s">
        <v>23</v>
      </c>
      <c r="I263" s="1"/>
      <c r="J263" s="14"/>
    </row>
    <row r="264" spans="1:10" ht="30">
      <c r="A264" s="94">
        <v>1</v>
      </c>
      <c r="B264" s="40" t="s">
        <v>387</v>
      </c>
      <c r="C264" s="94">
        <v>370528</v>
      </c>
      <c r="D264" s="97" t="s">
        <v>395</v>
      </c>
      <c r="E264" s="40" t="s">
        <v>79</v>
      </c>
      <c r="F264" s="98" t="s">
        <v>72</v>
      </c>
      <c r="G264" s="91" t="s">
        <v>17</v>
      </c>
      <c r="H264" s="91">
        <v>1</v>
      </c>
      <c r="I264" s="1">
        <f>VLOOKUP(B264,'RESUMO FUNCIONÁRIOS I'!$T$3:$W$10,4,FALSE)</f>
        <v>1</v>
      </c>
      <c r="J264" s="14">
        <f t="shared" ref="J264:J271" si="37">I264*H264</f>
        <v>1</v>
      </c>
    </row>
    <row r="265" spans="1:10">
      <c r="A265" s="40">
        <v>2</v>
      </c>
      <c r="B265" s="40" t="s">
        <v>387</v>
      </c>
      <c r="C265" s="40">
        <v>300682</v>
      </c>
      <c r="D265" s="95" t="s">
        <v>396</v>
      </c>
      <c r="E265" s="40" t="s">
        <v>79</v>
      </c>
      <c r="F265" s="98" t="s">
        <v>72</v>
      </c>
      <c r="G265" s="91" t="s">
        <v>17</v>
      </c>
      <c r="H265" s="40">
        <v>1</v>
      </c>
      <c r="I265" s="1">
        <f>VLOOKUP(B265,'RESUMO FUNCIONÁRIOS I'!$T$3:$W$10,4,FALSE)</f>
        <v>1</v>
      </c>
      <c r="J265" s="14">
        <f t="shared" si="37"/>
        <v>1</v>
      </c>
    </row>
    <row r="266" spans="1:10" ht="45">
      <c r="A266" s="94">
        <v>3</v>
      </c>
      <c r="B266" s="40" t="s">
        <v>387</v>
      </c>
      <c r="C266" s="96">
        <v>336881</v>
      </c>
      <c r="D266" s="13" t="s">
        <v>397</v>
      </c>
      <c r="E266" s="40" t="s">
        <v>79</v>
      </c>
      <c r="F266" s="98" t="s">
        <v>72</v>
      </c>
      <c r="G266" s="40" t="s">
        <v>17</v>
      </c>
      <c r="H266" s="40">
        <v>1</v>
      </c>
      <c r="I266" s="1">
        <f>VLOOKUP(B266,'RESUMO FUNCIONÁRIOS I'!$T$3:$W$10,4,FALSE)</f>
        <v>1</v>
      </c>
      <c r="J266" s="14">
        <f t="shared" si="37"/>
        <v>1</v>
      </c>
    </row>
    <row r="267" spans="1:10" ht="45">
      <c r="A267" s="40">
        <v>4</v>
      </c>
      <c r="B267" s="40" t="s">
        <v>387</v>
      </c>
      <c r="C267" s="40">
        <v>354551</v>
      </c>
      <c r="D267" s="13" t="s">
        <v>398</v>
      </c>
      <c r="E267" s="40" t="s">
        <v>79</v>
      </c>
      <c r="F267" s="98" t="s">
        <v>72</v>
      </c>
      <c r="G267" s="91" t="s">
        <v>17</v>
      </c>
      <c r="H267" s="40">
        <v>1</v>
      </c>
      <c r="I267" s="1">
        <f>VLOOKUP(B267,'RESUMO FUNCIONÁRIOS I'!$T$3:$W$10,4,FALSE)</f>
        <v>1</v>
      </c>
      <c r="J267" s="14">
        <f t="shared" si="37"/>
        <v>1</v>
      </c>
    </row>
    <row r="268" spans="1:10" ht="30">
      <c r="A268" s="94">
        <v>5</v>
      </c>
      <c r="B268" s="40" t="s">
        <v>387</v>
      </c>
      <c r="C268" s="40">
        <v>328218</v>
      </c>
      <c r="D268" s="97" t="s">
        <v>399</v>
      </c>
      <c r="E268" s="40" t="s">
        <v>79</v>
      </c>
      <c r="F268" s="98" t="s">
        <v>72</v>
      </c>
      <c r="G268" s="91" t="s">
        <v>96</v>
      </c>
      <c r="H268" s="40">
        <v>1</v>
      </c>
      <c r="I268" s="1">
        <f>VLOOKUP(B268,'RESUMO FUNCIONÁRIOS I'!$T$3:$W$10,4,FALSE)</f>
        <v>1</v>
      </c>
      <c r="J268" s="14">
        <f t="shared" si="37"/>
        <v>1</v>
      </c>
    </row>
    <row r="269" spans="1:10" ht="30">
      <c r="A269" s="40">
        <v>6</v>
      </c>
      <c r="B269" s="40" t="s">
        <v>387</v>
      </c>
      <c r="C269" s="40">
        <v>446447</v>
      </c>
      <c r="D269" s="97" t="s">
        <v>400</v>
      </c>
      <c r="E269" s="40" t="s">
        <v>79</v>
      </c>
      <c r="F269" s="98" t="s">
        <v>72</v>
      </c>
      <c r="G269" s="91" t="s">
        <v>96</v>
      </c>
      <c r="H269" s="40">
        <v>1</v>
      </c>
      <c r="I269" s="1">
        <f>VLOOKUP(B269,'RESUMO FUNCIONÁRIOS I'!$T$3:$W$10,4,FALSE)</f>
        <v>1</v>
      </c>
      <c r="J269" s="14">
        <f t="shared" si="37"/>
        <v>1</v>
      </c>
    </row>
    <row r="270" spans="1:10">
      <c r="A270" s="94">
        <v>7</v>
      </c>
      <c r="B270" s="40" t="s">
        <v>387</v>
      </c>
      <c r="C270" s="40">
        <v>422318</v>
      </c>
      <c r="D270" s="95" t="s">
        <v>401</v>
      </c>
      <c r="E270" s="40" t="s">
        <v>79</v>
      </c>
      <c r="F270" s="98" t="s">
        <v>72</v>
      </c>
      <c r="G270" s="91" t="s">
        <v>17</v>
      </c>
      <c r="H270" s="40">
        <v>1</v>
      </c>
      <c r="I270" s="1">
        <f>VLOOKUP(B270,'RESUMO FUNCIONÁRIOS I'!$T$3:$W$10,4,FALSE)</f>
        <v>1</v>
      </c>
      <c r="J270" s="14">
        <f t="shared" si="37"/>
        <v>1</v>
      </c>
    </row>
    <row r="271" spans="1:10" ht="30">
      <c r="A271" s="99">
        <v>8</v>
      </c>
      <c r="B271" s="99" t="s">
        <v>387</v>
      </c>
      <c r="C271" s="100">
        <v>432052</v>
      </c>
      <c r="D271" s="101" t="s">
        <v>402</v>
      </c>
      <c r="E271" s="99" t="s">
        <v>79</v>
      </c>
      <c r="F271" s="102" t="s">
        <v>72</v>
      </c>
      <c r="G271" s="103" t="s">
        <v>17</v>
      </c>
      <c r="H271" s="103">
        <v>1</v>
      </c>
      <c r="I271" s="1">
        <f>VLOOKUP(B271,'RESUMO FUNCIONÁRIOS I'!$T$3:$W$10,4,FALSE)</f>
        <v>1</v>
      </c>
      <c r="J271" s="14">
        <f t="shared" si="37"/>
        <v>1</v>
      </c>
    </row>
    <row r="272" spans="1:10" ht="19.5" thickBot="1">
      <c r="A272" s="659" t="s">
        <v>403</v>
      </c>
      <c r="B272" s="660"/>
      <c r="C272" s="660"/>
      <c r="D272" s="660"/>
      <c r="E272" s="660"/>
      <c r="F272" s="660"/>
      <c r="G272" s="660"/>
      <c r="H272" s="660"/>
      <c r="I272" s="1"/>
      <c r="J272" s="14"/>
    </row>
    <row r="273" spans="1:10" ht="15.75" thickBot="1">
      <c r="A273" s="94">
        <v>1</v>
      </c>
      <c r="B273" s="104" t="s">
        <v>6</v>
      </c>
      <c r="C273" s="105" t="s">
        <v>7</v>
      </c>
      <c r="D273" s="105" t="s">
        <v>8</v>
      </c>
      <c r="E273" s="21" t="s">
        <v>9</v>
      </c>
      <c r="F273" s="106" t="s">
        <v>10</v>
      </c>
      <c r="G273" s="106" t="s">
        <v>11</v>
      </c>
      <c r="H273" s="106" t="s">
        <v>404</v>
      </c>
      <c r="I273" s="1"/>
      <c r="J273" s="14"/>
    </row>
    <row r="274" spans="1:10" ht="30">
      <c r="A274" s="94">
        <v>2</v>
      </c>
      <c r="B274" s="99" t="s">
        <v>79</v>
      </c>
      <c r="C274" s="107">
        <v>466612</v>
      </c>
      <c r="D274" s="108" t="s">
        <v>405</v>
      </c>
      <c r="E274" s="99" t="s">
        <v>79</v>
      </c>
      <c r="F274" s="109" t="s">
        <v>30</v>
      </c>
      <c r="G274" s="107" t="s">
        <v>17</v>
      </c>
      <c r="H274" s="110">
        <v>2</v>
      </c>
      <c r="I274" s="1">
        <f>VLOOKUP(B274,'RESUMO FUNCIONÁRIOS I'!$T$3:$W$11,4,FALSE)</f>
        <v>1</v>
      </c>
      <c r="J274" s="14">
        <f t="shared" ref="J274:J350" si="38">I274*H274</f>
        <v>2</v>
      </c>
    </row>
    <row r="275" spans="1:10">
      <c r="A275" s="94">
        <v>3</v>
      </c>
      <c r="B275" s="99" t="s">
        <v>79</v>
      </c>
      <c r="C275" s="107">
        <v>441194</v>
      </c>
      <c r="D275" s="108" t="s">
        <v>406</v>
      </c>
      <c r="E275" s="99" t="s">
        <v>79</v>
      </c>
      <c r="F275" s="109" t="s">
        <v>30</v>
      </c>
      <c r="G275" s="107" t="s">
        <v>17</v>
      </c>
      <c r="H275" s="111">
        <v>4</v>
      </c>
      <c r="I275" s="1">
        <f>VLOOKUP(B275,'RESUMO FUNCIONÁRIOS I'!$T$3:$W$11,4,FALSE)</f>
        <v>1</v>
      </c>
      <c r="J275" s="14">
        <f t="shared" si="38"/>
        <v>4</v>
      </c>
    </row>
    <row r="276" spans="1:10" ht="30">
      <c r="A276" s="112">
        <v>4</v>
      </c>
      <c r="B276" s="113" t="s">
        <v>79</v>
      </c>
      <c r="C276" s="114">
        <v>396950</v>
      </c>
      <c r="D276" s="115" t="s">
        <v>407</v>
      </c>
      <c r="E276" s="113" t="s">
        <v>79</v>
      </c>
      <c r="F276" s="116" t="s">
        <v>16</v>
      </c>
      <c r="G276" s="114" t="s">
        <v>17</v>
      </c>
      <c r="H276" s="117">
        <v>2</v>
      </c>
      <c r="I276" s="1">
        <f>VLOOKUP(B276,'RESUMO FUNCIONÁRIOS I'!$T$3:$W$11,4,FALSE)</f>
        <v>1</v>
      </c>
      <c r="J276" s="14">
        <f t="shared" si="38"/>
        <v>2</v>
      </c>
    </row>
    <row r="277" spans="1:10" ht="30">
      <c r="A277" s="112">
        <v>5</v>
      </c>
      <c r="B277" s="113" t="s">
        <v>79</v>
      </c>
      <c r="C277" s="114">
        <v>417992</v>
      </c>
      <c r="D277" s="115" t="s">
        <v>408</v>
      </c>
      <c r="E277" s="113" t="s">
        <v>79</v>
      </c>
      <c r="F277" s="116" t="s">
        <v>16</v>
      </c>
      <c r="G277" s="114" t="s">
        <v>17</v>
      </c>
      <c r="H277" s="117">
        <v>10</v>
      </c>
      <c r="I277" s="1">
        <f>VLOOKUP(B277,'RESUMO FUNCIONÁRIOS I'!$T$3:$W$11,4,FALSE)</f>
        <v>1</v>
      </c>
      <c r="J277" s="14">
        <f t="shared" si="38"/>
        <v>10</v>
      </c>
    </row>
    <row r="278" spans="1:10" ht="45">
      <c r="A278" s="112">
        <v>6</v>
      </c>
      <c r="B278" s="113" t="s">
        <v>79</v>
      </c>
      <c r="C278" s="114">
        <v>347636</v>
      </c>
      <c r="D278" s="115" t="s">
        <v>246</v>
      </c>
      <c r="E278" s="113" t="s">
        <v>79</v>
      </c>
      <c r="F278" s="116" t="s">
        <v>30</v>
      </c>
      <c r="G278" s="114" t="s">
        <v>17</v>
      </c>
      <c r="H278" s="117">
        <v>2</v>
      </c>
      <c r="I278" s="1">
        <f>VLOOKUP(B278,'RESUMO FUNCIONÁRIOS I'!$T$3:$W$11,4,FALSE)</f>
        <v>1</v>
      </c>
      <c r="J278" s="14">
        <f t="shared" si="38"/>
        <v>2</v>
      </c>
    </row>
    <row r="279" spans="1:10" ht="30">
      <c r="A279" s="94">
        <v>7</v>
      </c>
      <c r="B279" s="99" t="s">
        <v>79</v>
      </c>
      <c r="C279" s="107">
        <v>342482</v>
      </c>
      <c r="D279" s="108" t="s">
        <v>409</v>
      </c>
      <c r="E279" s="99" t="s">
        <v>79</v>
      </c>
      <c r="F279" s="109" t="s">
        <v>30</v>
      </c>
      <c r="G279" s="107" t="s">
        <v>17</v>
      </c>
      <c r="H279" s="110">
        <v>50</v>
      </c>
      <c r="I279" s="1">
        <f>VLOOKUP(B279,'RESUMO FUNCIONÁRIOS I'!$T$3:$W$11,4,FALSE)</f>
        <v>1</v>
      </c>
      <c r="J279" s="14">
        <f t="shared" si="38"/>
        <v>50</v>
      </c>
    </row>
    <row r="280" spans="1:10" ht="30">
      <c r="A280" s="94">
        <v>8</v>
      </c>
      <c r="B280" s="99" t="s">
        <v>79</v>
      </c>
      <c r="C280" s="107">
        <v>342341</v>
      </c>
      <c r="D280" s="108" t="s">
        <v>410</v>
      </c>
      <c r="E280" s="99" t="s">
        <v>79</v>
      </c>
      <c r="F280" s="109" t="s">
        <v>30</v>
      </c>
      <c r="G280" s="107" t="s">
        <v>17</v>
      </c>
      <c r="H280" s="110">
        <v>50</v>
      </c>
      <c r="I280" s="1">
        <f>VLOOKUP(B280,'RESUMO FUNCIONÁRIOS I'!$T$3:$W$11,4,FALSE)</f>
        <v>1</v>
      </c>
      <c r="J280" s="14">
        <f t="shared" si="38"/>
        <v>50</v>
      </c>
    </row>
    <row r="281" spans="1:10" ht="30">
      <c r="A281" s="94">
        <v>9</v>
      </c>
      <c r="B281" s="99" t="s">
        <v>79</v>
      </c>
      <c r="C281" s="107">
        <v>340040</v>
      </c>
      <c r="D281" s="108" t="s">
        <v>411</v>
      </c>
      <c r="E281" s="99" t="s">
        <v>79</v>
      </c>
      <c r="F281" s="109" t="s">
        <v>30</v>
      </c>
      <c r="G281" s="107" t="s">
        <v>17</v>
      </c>
      <c r="H281" s="110">
        <v>50</v>
      </c>
      <c r="I281" s="1">
        <f>VLOOKUP(B281,'RESUMO FUNCIONÁRIOS I'!$T$3:$W$11,4,FALSE)</f>
        <v>1</v>
      </c>
      <c r="J281" s="14">
        <f t="shared" si="38"/>
        <v>50</v>
      </c>
    </row>
    <row r="282" spans="1:10">
      <c r="A282" s="94">
        <v>10</v>
      </c>
      <c r="B282" s="99" t="s">
        <v>79</v>
      </c>
      <c r="C282" s="107">
        <v>342485</v>
      </c>
      <c r="D282" s="108" t="s">
        <v>412</v>
      </c>
      <c r="E282" s="99" t="s">
        <v>79</v>
      </c>
      <c r="F282" s="109" t="s">
        <v>30</v>
      </c>
      <c r="G282" s="107" t="s">
        <v>17</v>
      </c>
      <c r="H282" s="110">
        <v>50</v>
      </c>
      <c r="I282" s="1">
        <f>VLOOKUP(B282,'RESUMO FUNCIONÁRIOS I'!$T$3:$W$11,4,FALSE)</f>
        <v>1</v>
      </c>
      <c r="J282" s="14">
        <f t="shared" si="38"/>
        <v>50</v>
      </c>
    </row>
    <row r="283" spans="1:10" ht="45">
      <c r="A283" s="94">
        <v>11</v>
      </c>
      <c r="B283" s="99" t="s">
        <v>79</v>
      </c>
      <c r="C283" s="107">
        <v>441627</v>
      </c>
      <c r="D283" s="108" t="s">
        <v>413</v>
      </c>
      <c r="E283" s="99" t="s">
        <v>79</v>
      </c>
      <c r="F283" s="109" t="s">
        <v>30</v>
      </c>
      <c r="G283" s="107" t="s">
        <v>17</v>
      </c>
      <c r="H283" s="110">
        <v>10</v>
      </c>
      <c r="I283" s="1">
        <f>VLOOKUP(B283,'RESUMO FUNCIONÁRIOS I'!$T$3:$W$11,4,FALSE)</f>
        <v>1</v>
      </c>
      <c r="J283" s="14">
        <f t="shared" si="38"/>
        <v>10</v>
      </c>
    </row>
    <row r="284" spans="1:10" ht="30">
      <c r="A284" s="94">
        <v>12</v>
      </c>
      <c r="B284" s="99" t="s">
        <v>79</v>
      </c>
      <c r="C284" s="107">
        <v>280646</v>
      </c>
      <c r="D284" s="108" t="s">
        <v>414</v>
      </c>
      <c r="E284" s="99" t="s">
        <v>79</v>
      </c>
      <c r="F284" s="109" t="s">
        <v>30</v>
      </c>
      <c r="G284" s="107" t="s">
        <v>17</v>
      </c>
      <c r="H284" s="110">
        <v>12</v>
      </c>
      <c r="I284" s="1">
        <f>VLOOKUP(B284,'RESUMO FUNCIONÁRIOS I'!$T$3:$W$11,4,FALSE)</f>
        <v>1</v>
      </c>
      <c r="J284" s="14">
        <f t="shared" si="38"/>
        <v>12</v>
      </c>
    </row>
    <row r="285" spans="1:10" ht="30">
      <c r="A285" s="94">
        <v>13</v>
      </c>
      <c r="B285" s="99" t="s">
        <v>79</v>
      </c>
      <c r="C285" s="107">
        <v>266376</v>
      </c>
      <c r="D285" s="108" t="s">
        <v>415</v>
      </c>
      <c r="E285" s="99" t="s">
        <v>79</v>
      </c>
      <c r="F285" s="109" t="s">
        <v>30</v>
      </c>
      <c r="G285" s="107" t="s">
        <v>17</v>
      </c>
      <c r="H285" s="110">
        <v>12</v>
      </c>
      <c r="I285" s="1">
        <f>VLOOKUP(B285,'RESUMO FUNCIONÁRIOS I'!$T$3:$W$11,4,FALSE)</f>
        <v>1</v>
      </c>
      <c r="J285" s="14">
        <f t="shared" si="38"/>
        <v>12</v>
      </c>
    </row>
    <row r="286" spans="1:10" ht="30">
      <c r="A286" s="94">
        <v>14</v>
      </c>
      <c r="B286" s="99" t="s">
        <v>79</v>
      </c>
      <c r="C286" s="107">
        <v>139378</v>
      </c>
      <c r="D286" s="108" t="s">
        <v>416</v>
      </c>
      <c r="E286" s="99" t="s">
        <v>79</v>
      </c>
      <c r="F286" s="109" t="s">
        <v>30</v>
      </c>
      <c r="G286" s="107" t="s">
        <v>17</v>
      </c>
      <c r="H286" s="110">
        <v>1</v>
      </c>
      <c r="I286" s="1">
        <f>VLOOKUP(B286,'RESUMO FUNCIONÁRIOS I'!$T$3:$W$11,4,FALSE)</f>
        <v>1</v>
      </c>
      <c r="J286" s="14">
        <f t="shared" si="38"/>
        <v>1</v>
      </c>
    </row>
    <row r="287" spans="1:10">
      <c r="A287" s="112">
        <v>15</v>
      </c>
      <c r="B287" s="113" t="s">
        <v>79</v>
      </c>
      <c r="C287" s="114">
        <v>602047</v>
      </c>
      <c r="D287" s="115" t="s">
        <v>417</v>
      </c>
      <c r="E287" s="113" t="s">
        <v>79</v>
      </c>
      <c r="F287" s="116" t="s">
        <v>30</v>
      </c>
      <c r="G287" s="114" t="s">
        <v>17</v>
      </c>
      <c r="H287" s="117">
        <v>4</v>
      </c>
      <c r="I287" s="1">
        <f>VLOOKUP(B287,'RESUMO FUNCIONÁRIOS I'!$T$3:$W$11,4,FALSE)</f>
        <v>1</v>
      </c>
      <c r="J287" s="14">
        <f t="shared" si="38"/>
        <v>4</v>
      </c>
    </row>
    <row r="288" spans="1:10">
      <c r="A288" s="94">
        <v>16</v>
      </c>
      <c r="B288" s="99" t="s">
        <v>79</v>
      </c>
      <c r="C288" s="107">
        <v>453137</v>
      </c>
      <c r="D288" s="108" t="s">
        <v>418</v>
      </c>
      <c r="E288" s="99" t="s">
        <v>79</v>
      </c>
      <c r="F288" s="109" t="s">
        <v>16</v>
      </c>
      <c r="G288" s="107" t="s">
        <v>17</v>
      </c>
      <c r="H288" s="110">
        <v>2</v>
      </c>
      <c r="I288" s="1">
        <f>VLOOKUP(B288,'RESUMO FUNCIONÁRIOS I'!$T$3:$W$11,4,FALSE)</f>
        <v>1</v>
      </c>
      <c r="J288" s="14">
        <f t="shared" si="38"/>
        <v>2</v>
      </c>
    </row>
    <row r="289" spans="1:10" ht="30">
      <c r="A289" s="112">
        <v>17</v>
      </c>
      <c r="B289" s="113" t="s">
        <v>79</v>
      </c>
      <c r="C289" s="114">
        <v>425459</v>
      </c>
      <c r="D289" s="115" t="s">
        <v>419</v>
      </c>
      <c r="E289" s="113" t="s">
        <v>79</v>
      </c>
      <c r="F289" s="116" t="s">
        <v>30</v>
      </c>
      <c r="G289" s="114" t="s">
        <v>17</v>
      </c>
      <c r="H289" s="117">
        <v>2</v>
      </c>
      <c r="I289" s="1">
        <f>VLOOKUP(B289,'RESUMO FUNCIONÁRIOS I'!$T$3:$W$11,4,FALSE)</f>
        <v>1</v>
      </c>
      <c r="J289" s="14">
        <f t="shared" si="38"/>
        <v>2</v>
      </c>
    </row>
    <row r="290" spans="1:10" ht="45">
      <c r="A290" s="94">
        <v>18</v>
      </c>
      <c r="B290" s="99" t="s">
        <v>79</v>
      </c>
      <c r="C290" s="107">
        <v>999999</v>
      </c>
      <c r="D290" s="108" t="s">
        <v>267</v>
      </c>
      <c r="E290" s="99" t="s">
        <v>79</v>
      </c>
      <c r="F290" s="109" t="s">
        <v>30</v>
      </c>
      <c r="G290" s="107" t="s">
        <v>17</v>
      </c>
      <c r="H290" s="110">
        <v>2</v>
      </c>
      <c r="I290" s="1">
        <f>VLOOKUP(B290,'RESUMO FUNCIONÁRIOS I'!$T$3:$W$11,4,FALSE)</f>
        <v>1</v>
      </c>
      <c r="J290" s="14">
        <f t="shared" si="38"/>
        <v>2</v>
      </c>
    </row>
    <row r="291" spans="1:10">
      <c r="A291" s="112">
        <v>19</v>
      </c>
      <c r="B291" s="113" t="s">
        <v>79</v>
      </c>
      <c r="C291" s="114">
        <v>349634</v>
      </c>
      <c r="D291" s="115" t="s">
        <v>420</v>
      </c>
      <c r="E291" s="113" t="s">
        <v>79</v>
      </c>
      <c r="F291" s="116" t="s">
        <v>30</v>
      </c>
      <c r="G291" s="114" t="s">
        <v>17</v>
      </c>
      <c r="H291" s="117">
        <v>25</v>
      </c>
      <c r="I291" s="1">
        <f>VLOOKUP(B291,'RESUMO FUNCIONÁRIOS I'!$T$3:$W$11,4,FALSE)</f>
        <v>1</v>
      </c>
      <c r="J291" s="14">
        <f t="shared" si="38"/>
        <v>25</v>
      </c>
    </row>
    <row r="292" spans="1:10" ht="30">
      <c r="A292" s="94">
        <v>20</v>
      </c>
      <c r="B292" s="99" t="s">
        <v>79</v>
      </c>
      <c r="C292" s="107">
        <v>400916</v>
      </c>
      <c r="D292" s="108" t="s">
        <v>421</v>
      </c>
      <c r="E292" s="99" t="s">
        <v>79</v>
      </c>
      <c r="F292" s="109" t="s">
        <v>30</v>
      </c>
      <c r="G292" s="107" t="s">
        <v>17</v>
      </c>
      <c r="H292" s="110">
        <v>5</v>
      </c>
      <c r="I292" s="1">
        <f>VLOOKUP(B292,'RESUMO FUNCIONÁRIOS I'!$T$3:$W$11,4,FALSE)</f>
        <v>1</v>
      </c>
      <c r="J292" s="14">
        <f t="shared" si="38"/>
        <v>5</v>
      </c>
    </row>
    <row r="293" spans="1:10" ht="30">
      <c r="A293" s="94">
        <v>21</v>
      </c>
      <c r="B293" s="99" t="s">
        <v>79</v>
      </c>
      <c r="C293" s="107">
        <v>400917</v>
      </c>
      <c r="D293" s="108" t="s">
        <v>422</v>
      </c>
      <c r="E293" s="99" t="s">
        <v>79</v>
      </c>
      <c r="F293" s="109" t="s">
        <v>30</v>
      </c>
      <c r="G293" s="107" t="s">
        <v>17</v>
      </c>
      <c r="H293" s="110">
        <v>5</v>
      </c>
      <c r="I293" s="1">
        <f>VLOOKUP(B293,'RESUMO FUNCIONÁRIOS I'!$T$3:$W$11,4,FALSE)</f>
        <v>1</v>
      </c>
      <c r="J293" s="14">
        <f t="shared" si="38"/>
        <v>5</v>
      </c>
    </row>
    <row r="294" spans="1:10" ht="180">
      <c r="A294" s="94">
        <v>22</v>
      </c>
      <c r="B294" s="99" t="s">
        <v>79</v>
      </c>
      <c r="C294" s="107">
        <v>311634</v>
      </c>
      <c r="D294" s="108" t="s">
        <v>423</v>
      </c>
      <c r="E294" s="99" t="s">
        <v>79</v>
      </c>
      <c r="F294" s="109" t="s">
        <v>30</v>
      </c>
      <c r="G294" s="107" t="s">
        <v>424</v>
      </c>
      <c r="H294" s="110">
        <v>1</v>
      </c>
      <c r="I294" s="1">
        <f>VLOOKUP(B294,'RESUMO FUNCIONÁRIOS I'!$T$3:$W$11,4,FALSE)</f>
        <v>1</v>
      </c>
      <c r="J294" s="14">
        <f t="shared" si="38"/>
        <v>1</v>
      </c>
    </row>
    <row r="295" spans="1:10" ht="30">
      <c r="A295" s="94">
        <v>23</v>
      </c>
      <c r="B295" s="99" t="s">
        <v>79</v>
      </c>
      <c r="C295" s="107">
        <v>450770</v>
      </c>
      <c r="D295" s="108" t="s">
        <v>277</v>
      </c>
      <c r="E295" s="99" t="s">
        <v>79</v>
      </c>
      <c r="F295" s="109" t="s">
        <v>30</v>
      </c>
      <c r="G295" s="107" t="s">
        <v>17</v>
      </c>
      <c r="H295" s="110">
        <v>5</v>
      </c>
      <c r="I295" s="1">
        <f>VLOOKUP(B295,'RESUMO FUNCIONÁRIOS I'!$T$3:$W$11,4,FALSE)</f>
        <v>1</v>
      </c>
      <c r="J295" s="14">
        <f t="shared" si="38"/>
        <v>5</v>
      </c>
    </row>
    <row r="296" spans="1:10">
      <c r="A296" s="112">
        <v>24</v>
      </c>
      <c r="B296" s="113" t="s">
        <v>79</v>
      </c>
      <c r="C296" s="114">
        <v>439384</v>
      </c>
      <c r="D296" s="115" t="s">
        <v>425</v>
      </c>
      <c r="E296" s="113" t="s">
        <v>79</v>
      </c>
      <c r="F296" s="116" t="s">
        <v>30</v>
      </c>
      <c r="G296" s="114" t="s">
        <v>17</v>
      </c>
      <c r="H296" s="117">
        <v>2</v>
      </c>
      <c r="I296" s="1">
        <f>VLOOKUP(B296,'RESUMO FUNCIONÁRIOS I'!$T$3:$W$11,4,FALSE)</f>
        <v>1</v>
      </c>
      <c r="J296" s="14">
        <f t="shared" si="38"/>
        <v>2</v>
      </c>
    </row>
    <row r="297" spans="1:10" ht="30">
      <c r="A297" s="94">
        <v>25</v>
      </c>
      <c r="B297" s="99" t="s">
        <v>79</v>
      </c>
      <c r="C297" s="107">
        <v>311625</v>
      </c>
      <c r="D297" s="108" t="s">
        <v>281</v>
      </c>
      <c r="E297" s="99" t="s">
        <v>79</v>
      </c>
      <c r="F297" s="109" t="s">
        <v>16</v>
      </c>
      <c r="G297" s="107" t="s">
        <v>17</v>
      </c>
      <c r="H297" s="111">
        <v>80</v>
      </c>
      <c r="I297" s="1">
        <f>VLOOKUP(B297,'RESUMO FUNCIONÁRIOS I'!$T$3:$W$11,4,FALSE)</f>
        <v>1</v>
      </c>
      <c r="J297" s="14">
        <f t="shared" si="38"/>
        <v>80</v>
      </c>
    </row>
    <row r="298" spans="1:10">
      <c r="A298" s="94">
        <v>26</v>
      </c>
      <c r="B298" s="99" t="s">
        <v>79</v>
      </c>
      <c r="C298" s="107">
        <v>485168</v>
      </c>
      <c r="D298" s="108" t="s">
        <v>282</v>
      </c>
      <c r="E298" s="99" t="s">
        <v>79</v>
      </c>
      <c r="F298" s="109" t="s">
        <v>16</v>
      </c>
      <c r="G298" s="107" t="s">
        <v>17</v>
      </c>
      <c r="H298" s="110">
        <v>12</v>
      </c>
      <c r="I298" s="1">
        <f>VLOOKUP(B298,'RESUMO FUNCIONÁRIOS I'!$T$3:$W$11,4,FALSE)</f>
        <v>1</v>
      </c>
      <c r="J298" s="14">
        <f t="shared" si="38"/>
        <v>12</v>
      </c>
    </row>
    <row r="299" spans="1:10">
      <c r="A299" s="112">
        <v>27</v>
      </c>
      <c r="B299" s="113" t="s">
        <v>79</v>
      </c>
      <c r="C299" s="114">
        <v>438645</v>
      </c>
      <c r="D299" s="115" t="s">
        <v>283</v>
      </c>
      <c r="E299" s="113" t="s">
        <v>79</v>
      </c>
      <c r="F299" s="116" t="s">
        <v>30</v>
      </c>
      <c r="G299" s="114" t="s">
        <v>17</v>
      </c>
      <c r="H299" s="117">
        <v>4</v>
      </c>
      <c r="I299" s="1">
        <f>VLOOKUP(B299,'RESUMO FUNCIONÁRIOS I'!$T$3:$W$11,4,FALSE)</f>
        <v>1</v>
      </c>
      <c r="J299" s="14">
        <f t="shared" si="38"/>
        <v>4</v>
      </c>
    </row>
    <row r="300" spans="1:10" ht="30">
      <c r="A300" s="94">
        <v>28</v>
      </c>
      <c r="B300" s="99" t="s">
        <v>79</v>
      </c>
      <c r="C300" s="107">
        <v>305221</v>
      </c>
      <c r="D300" s="108" t="s">
        <v>285</v>
      </c>
      <c r="E300" s="99" t="s">
        <v>79</v>
      </c>
      <c r="F300" s="109" t="s">
        <v>30</v>
      </c>
      <c r="G300" s="107" t="s">
        <v>17</v>
      </c>
      <c r="H300" s="110">
        <v>2</v>
      </c>
      <c r="I300" s="1">
        <f>VLOOKUP(B300,'RESUMO FUNCIONÁRIOS I'!$T$3:$W$11,4,FALSE)</f>
        <v>1</v>
      </c>
      <c r="J300" s="14">
        <f t="shared" si="38"/>
        <v>2</v>
      </c>
    </row>
    <row r="301" spans="1:10" ht="45">
      <c r="A301" s="112">
        <v>29</v>
      </c>
      <c r="B301" s="113" t="s">
        <v>79</v>
      </c>
      <c r="C301" s="114">
        <v>231351</v>
      </c>
      <c r="D301" s="115" t="s">
        <v>286</v>
      </c>
      <c r="E301" s="113" t="s">
        <v>79</v>
      </c>
      <c r="F301" s="116" t="s">
        <v>30</v>
      </c>
      <c r="G301" s="114" t="s">
        <v>17</v>
      </c>
      <c r="H301" s="117">
        <v>4</v>
      </c>
      <c r="I301" s="1">
        <f>VLOOKUP(B301,'RESUMO FUNCIONÁRIOS I'!$T$3:$W$11,4,FALSE)</f>
        <v>1</v>
      </c>
      <c r="J301" s="14">
        <f t="shared" si="38"/>
        <v>4</v>
      </c>
    </row>
    <row r="302" spans="1:10" ht="45">
      <c r="A302" s="94">
        <v>30</v>
      </c>
      <c r="B302" s="99" t="s">
        <v>79</v>
      </c>
      <c r="C302" s="107">
        <v>399576</v>
      </c>
      <c r="D302" s="108" t="s">
        <v>287</v>
      </c>
      <c r="E302" s="99" t="s">
        <v>79</v>
      </c>
      <c r="F302" s="109" t="s">
        <v>30</v>
      </c>
      <c r="G302" s="107" t="s">
        <v>17</v>
      </c>
      <c r="H302" s="110">
        <v>2</v>
      </c>
      <c r="I302" s="1">
        <f>VLOOKUP(B302,'RESUMO FUNCIONÁRIOS I'!$T$3:$W$11,4,FALSE)</f>
        <v>1</v>
      </c>
      <c r="J302" s="14">
        <f t="shared" si="38"/>
        <v>2</v>
      </c>
    </row>
    <row r="303" spans="1:10" ht="45">
      <c r="A303" s="112">
        <v>31</v>
      </c>
      <c r="B303" s="113" t="s">
        <v>79</v>
      </c>
      <c r="C303" s="114">
        <v>379291</v>
      </c>
      <c r="D303" s="115" t="s">
        <v>288</v>
      </c>
      <c r="E303" s="113" t="s">
        <v>79</v>
      </c>
      <c r="F303" s="116" t="s">
        <v>30</v>
      </c>
      <c r="G303" s="114" t="s">
        <v>17</v>
      </c>
      <c r="H303" s="117">
        <v>2</v>
      </c>
      <c r="I303" s="1">
        <f>VLOOKUP(B303,'RESUMO FUNCIONÁRIOS I'!$T$3:$W$11,4,FALSE)</f>
        <v>1</v>
      </c>
      <c r="J303" s="14">
        <f t="shared" si="38"/>
        <v>2</v>
      </c>
    </row>
    <row r="304" spans="1:10">
      <c r="A304" s="94">
        <v>32</v>
      </c>
      <c r="B304" s="99" t="s">
        <v>79</v>
      </c>
      <c r="C304" s="107">
        <v>395392</v>
      </c>
      <c r="D304" s="108" t="s">
        <v>291</v>
      </c>
      <c r="E304" s="99" t="s">
        <v>79</v>
      </c>
      <c r="F304" s="109" t="s">
        <v>30</v>
      </c>
      <c r="G304" s="107" t="s">
        <v>17</v>
      </c>
      <c r="H304" s="110">
        <v>2</v>
      </c>
      <c r="I304" s="1">
        <f>VLOOKUP(B304,'RESUMO FUNCIONÁRIOS I'!$T$3:$W$11,4,FALSE)</f>
        <v>1</v>
      </c>
      <c r="J304" s="14">
        <f t="shared" si="38"/>
        <v>2</v>
      </c>
    </row>
    <row r="305" spans="1:10">
      <c r="A305" s="94">
        <v>33</v>
      </c>
      <c r="B305" s="99" t="s">
        <v>79</v>
      </c>
      <c r="C305" s="107">
        <v>428838</v>
      </c>
      <c r="D305" s="108" t="s">
        <v>293</v>
      </c>
      <c r="E305" s="99" t="s">
        <v>79</v>
      </c>
      <c r="F305" s="109" t="s">
        <v>30</v>
      </c>
      <c r="G305" s="107" t="s">
        <v>17</v>
      </c>
      <c r="H305" s="110">
        <v>2</v>
      </c>
      <c r="I305" s="1">
        <f>VLOOKUP(B305,'RESUMO FUNCIONÁRIOS I'!$T$3:$W$11,4,FALSE)</f>
        <v>1</v>
      </c>
      <c r="J305" s="14">
        <f t="shared" si="38"/>
        <v>2</v>
      </c>
    </row>
    <row r="306" spans="1:10" ht="60">
      <c r="A306" s="94">
        <v>34</v>
      </c>
      <c r="B306" s="99" t="s">
        <v>79</v>
      </c>
      <c r="C306" s="107">
        <v>274941</v>
      </c>
      <c r="D306" s="108" t="s">
        <v>295</v>
      </c>
      <c r="E306" s="99" t="s">
        <v>79</v>
      </c>
      <c r="F306" s="109" t="s">
        <v>30</v>
      </c>
      <c r="G306" s="118"/>
      <c r="H306" s="110">
        <v>2</v>
      </c>
      <c r="I306" s="1">
        <f>VLOOKUP(B306,'RESUMO FUNCIONÁRIOS I'!$T$3:$W$11,4,FALSE)</f>
        <v>1</v>
      </c>
      <c r="J306" s="14">
        <f t="shared" si="38"/>
        <v>2</v>
      </c>
    </row>
    <row r="307" spans="1:10" ht="30">
      <c r="A307" s="94">
        <v>35</v>
      </c>
      <c r="B307" s="99" t="s">
        <v>79</v>
      </c>
      <c r="C307" s="107">
        <v>432053</v>
      </c>
      <c r="D307" s="108" t="s">
        <v>296</v>
      </c>
      <c r="E307" s="99" t="s">
        <v>79</v>
      </c>
      <c r="F307" s="109" t="s">
        <v>30</v>
      </c>
      <c r="G307" s="107" t="s">
        <v>17</v>
      </c>
      <c r="H307" s="110">
        <v>2</v>
      </c>
      <c r="I307" s="1">
        <f>VLOOKUP(B307,'RESUMO FUNCIONÁRIOS I'!$T$3:$W$11,4,FALSE)</f>
        <v>1</v>
      </c>
      <c r="J307" s="14">
        <f t="shared" si="38"/>
        <v>2</v>
      </c>
    </row>
    <row r="308" spans="1:10" ht="45">
      <c r="A308" s="94">
        <v>36</v>
      </c>
      <c r="B308" s="99" t="s">
        <v>79</v>
      </c>
      <c r="C308" s="107">
        <v>441775</v>
      </c>
      <c r="D308" s="108" t="s">
        <v>297</v>
      </c>
      <c r="E308" s="99" t="s">
        <v>79</v>
      </c>
      <c r="F308" s="109" t="s">
        <v>30</v>
      </c>
      <c r="G308" s="107" t="s">
        <v>17</v>
      </c>
      <c r="H308" s="110">
        <v>4</v>
      </c>
      <c r="I308" s="1">
        <f>VLOOKUP(B308,'RESUMO FUNCIONÁRIOS I'!$T$3:$W$11,4,FALSE)</f>
        <v>1</v>
      </c>
      <c r="J308" s="14">
        <f t="shared" si="38"/>
        <v>4</v>
      </c>
    </row>
    <row r="309" spans="1:10" ht="30">
      <c r="A309" s="94">
        <v>37</v>
      </c>
      <c r="B309" s="99" t="s">
        <v>79</v>
      </c>
      <c r="C309" s="107">
        <v>445941</v>
      </c>
      <c r="D309" s="108" t="s">
        <v>299</v>
      </c>
      <c r="E309" s="99" t="s">
        <v>79</v>
      </c>
      <c r="F309" s="109" t="s">
        <v>30</v>
      </c>
      <c r="G309" s="107" t="s">
        <v>17</v>
      </c>
      <c r="H309" s="110">
        <v>4</v>
      </c>
      <c r="I309" s="1">
        <f>VLOOKUP(B309,'RESUMO FUNCIONÁRIOS I'!$T$3:$W$11,4,FALSE)</f>
        <v>1</v>
      </c>
      <c r="J309" s="14">
        <f t="shared" si="38"/>
        <v>4</v>
      </c>
    </row>
    <row r="310" spans="1:10" ht="30">
      <c r="A310" s="94">
        <v>38</v>
      </c>
      <c r="B310" s="99" t="s">
        <v>79</v>
      </c>
      <c r="C310" s="107">
        <v>428613</v>
      </c>
      <c r="D310" s="108" t="s">
        <v>426</v>
      </c>
      <c r="E310" s="99" t="s">
        <v>79</v>
      </c>
      <c r="F310" s="109" t="s">
        <v>30</v>
      </c>
      <c r="G310" s="107" t="s">
        <v>17</v>
      </c>
      <c r="H310" s="110">
        <v>3</v>
      </c>
      <c r="I310" s="1">
        <f>VLOOKUP(B310,'RESUMO FUNCIONÁRIOS I'!$T$3:$W$11,4,FALSE)</f>
        <v>1</v>
      </c>
      <c r="J310" s="14">
        <f t="shared" si="38"/>
        <v>3</v>
      </c>
    </row>
    <row r="311" spans="1:10">
      <c r="A311" s="94">
        <v>39</v>
      </c>
      <c r="B311" s="99" t="s">
        <v>79</v>
      </c>
      <c r="C311" s="107">
        <v>447020</v>
      </c>
      <c r="D311" s="108" t="s">
        <v>301</v>
      </c>
      <c r="E311" s="99" t="s">
        <v>79</v>
      </c>
      <c r="F311" s="109" t="s">
        <v>30</v>
      </c>
      <c r="G311" s="107" t="s">
        <v>17</v>
      </c>
      <c r="H311" s="111">
        <v>4</v>
      </c>
      <c r="I311" s="1">
        <f>VLOOKUP(B311,'RESUMO FUNCIONÁRIOS I'!$T$3:$W$11,4,FALSE)</f>
        <v>1</v>
      </c>
      <c r="J311" s="14">
        <f t="shared" si="38"/>
        <v>4</v>
      </c>
    </row>
    <row r="312" spans="1:10" ht="30">
      <c r="A312" s="94">
        <v>40</v>
      </c>
      <c r="B312" s="99" t="s">
        <v>79</v>
      </c>
      <c r="C312" s="107">
        <v>323874</v>
      </c>
      <c r="D312" s="108" t="s">
        <v>427</v>
      </c>
      <c r="E312" s="99" t="s">
        <v>79</v>
      </c>
      <c r="F312" s="109" t="s">
        <v>16</v>
      </c>
      <c r="G312" s="107" t="s">
        <v>17</v>
      </c>
      <c r="H312" s="110">
        <v>4</v>
      </c>
      <c r="I312" s="1">
        <f>VLOOKUP(B312,'RESUMO FUNCIONÁRIOS I'!$T$3:$W$11,4,FALSE)</f>
        <v>1</v>
      </c>
      <c r="J312" s="14">
        <f t="shared" si="38"/>
        <v>4</v>
      </c>
    </row>
    <row r="313" spans="1:10" ht="45">
      <c r="A313" s="112">
        <v>41</v>
      </c>
      <c r="B313" s="113" t="s">
        <v>79</v>
      </c>
      <c r="C313" s="114">
        <v>453210</v>
      </c>
      <c r="D313" s="115" t="s">
        <v>428</v>
      </c>
      <c r="E313" s="113" t="s">
        <v>79</v>
      </c>
      <c r="F313" s="116" t="s">
        <v>30</v>
      </c>
      <c r="G313" s="114" t="s">
        <v>17</v>
      </c>
      <c r="H313" s="117">
        <v>2</v>
      </c>
      <c r="I313" s="1">
        <f>VLOOKUP(B313,'RESUMO FUNCIONÁRIOS I'!$T$3:$W$11,4,FALSE)</f>
        <v>1</v>
      </c>
      <c r="J313" s="14">
        <f t="shared" si="38"/>
        <v>2</v>
      </c>
    </row>
    <row r="314" spans="1:10" ht="60">
      <c r="A314" s="112">
        <v>42</v>
      </c>
      <c r="B314" s="113" t="s">
        <v>79</v>
      </c>
      <c r="C314" s="114">
        <v>343779</v>
      </c>
      <c r="D314" s="115" t="s">
        <v>305</v>
      </c>
      <c r="E314" s="113" t="s">
        <v>79</v>
      </c>
      <c r="F314" s="116" t="s">
        <v>30</v>
      </c>
      <c r="G314" s="114" t="s">
        <v>17</v>
      </c>
      <c r="H314" s="117">
        <v>6</v>
      </c>
      <c r="I314" s="1">
        <f>VLOOKUP(B314,'RESUMO FUNCIONÁRIOS I'!$T$3:$W$11,4,FALSE)</f>
        <v>1</v>
      </c>
      <c r="J314" s="14">
        <f t="shared" si="38"/>
        <v>6</v>
      </c>
    </row>
    <row r="315" spans="1:10">
      <c r="A315" s="94">
        <v>43</v>
      </c>
      <c r="B315" s="99" t="s">
        <v>79</v>
      </c>
      <c r="C315" s="107">
        <v>365988</v>
      </c>
      <c r="D315" s="108" t="s">
        <v>429</v>
      </c>
      <c r="E315" s="99" t="s">
        <v>79</v>
      </c>
      <c r="F315" s="109" t="s">
        <v>16</v>
      </c>
      <c r="G315" s="107" t="s">
        <v>17</v>
      </c>
      <c r="H315" s="110">
        <v>48</v>
      </c>
      <c r="I315" s="1">
        <f>VLOOKUP(B315,'RESUMO FUNCIONÁRIOS I'!$T$3:$W$11,4,FALSE)</f>
        <v>1</v>
      </c>
      <c r="J315" s="14">
        <f t="shared" si="38"/>
        <v>48</v>
      </c>
    </row>
    <row r="316" spans="1:10" ht="45">
      <c r="A316" s="94">
        <v>44</v>
      </c>
      <c r="B316" s="99" t="s">
        <v>79</v>
      </c>
      <c r="C316" s="107">
        <v>449988</v>
      </c>
      <c r="D316" s="108" t="s">
        <v>430</v>
      </c>
      <c r="E316" s="99" t="s">
        <v>79</v>
      </c>
      <c r="F316" s="109" t="s">
        <v>72</v>
      </c>
      <c r="G316" s="107" t="s">
        <v>17</v>
      </c>
      <c r="H316" s="110">
        <v>2</v>
      </c>
      <c r="I316" s="1">
        <f>VLOOKUP(B316,'RESUMO FUNCIONÁRIOS I'!$T$3:$W$11,4,FALSE)</f>
        <v>1</v>
      </c>
      <c r="J316" s="14">
        <f t="shared" si="38"/>
        <v>2</v>
      </c>
    </row>
    <row r="317" spans="1:10">
      <c r="A317" s="112">
        <v>45</v>
      </c>
      <c r="B317" s="113" t="s">
        <v>79</v>
      </c>
      <c r="C317" s="114">
        <v>312461</v>
      </c>
      <c r="D317" s="115" t="s">
        <v>431</v>
      </c>
      <c r="E317" s="113" t="s">
        <v>79</v>
      </c>
      <c r="F317" s="116" t="s">
        <v>72</v>
      </c>
      <c r="G317" s="114" t="s">
        <v>17</v>
      </c>
      <c r="H317" s="117">
        <v>2</v>
      </c>
      <c r="I317" s="1">
        <f>VLOOKUP(B317,'RESUMO FUNCIONÁRIOS I'!$T$3:$W$11,4,FALSE)</f>
        <v>1</v>
      </c>
      <c r="J317" s="14">
        <f t="shared" si="38"/>
        <v>2</v>
      </c>
    </row>
    <row r="318" spans="1:10">
      <c r="A318" s="112">
        <v>46</v>
      </c>
      <c r="B318" s="113" t="s">
        <v>79</v>
      </c>
      <c r="C318" s="114">
        <v>32166</v>
      </c>
      <c r="D318" s="115" t="s">
        <v>432</v>
      </c>
      <c r="E318" s="113" t="s">
        <v>79</v>
      </c>
      <c r="F318" s="116" t="s">
        <v>72</v>
      </c>
      <c r="G318" s="114" t="s">
        <v>17</v>
      </c>
      <c r="H318" s="117">
        <v>2</v>
      </c>
      <c r="I318" s="1">
        <f>VLOOKUP(B318,'RESUMO FUNCIONÁRIOS I'!$T$3:$W$11,4,FALSE)</f>
        <v>1</v>
      </c>
      <c r="J318" s="14">
        <f t="shared" si="38"/>
        <v>2</v>
      </c>
    </row>
    <row r="319" spans="1:10" ht="75">
      <c r="A319" s="94">
        <v>48</v>
      </c>
      <c r="B319" s="99" t="s">
        <v>79</v>
      </c>
      <c r="C319" s="107">
        <v>50652</v>
      </c>
      <c r="D319" s="108" t="s">
        <v>433</v>
      </c>
      <c r="E319" s="99" t="s">
        <v>79</v>
      </c>
      <c r="F319" s="109" t="s">
        <v>16</v>
      </c>
      <c r="G319" s="107" t="s">
        <v>17</v>
      </c>
      <c r="H319" s="110">
        <v>1</v>
      </c>
      <c r="I319" s="1">
        <f>VLOOKUP(B319,'RESUMO FUNCIONÁRIOS I'!$T$3:$W$11,4,FALSE)</f>
        <v>1</v>
      </c>
      <c r="J319" s="14">
        <f t="shared" si="38"/>
        <v>1</v>
      </c>
    </row>
    <row r="320" spans="1:10" ht="30">
      <c r="A320" s="112">
        <v>49</v>
      </c>
      <c r="B320" s="113" t="s">
        <v>79</v>
      </c>
      <c r="C320" s="114">
        <v>239915</v>
      </c>
      <c r="D320" s="115" t="s">
        <v>434</v>
      </c>
      <c r="E320" s="113" t="s">
        <v>79</v>
      </c>
      <c r="F320" s="116" t="s">
        <v>16</v>
      </c>
      <c r="G320" s="114" t="s">
        <v>17</v>
      </c>
      <c r="H320" s="117">
        <v>2</v>
      </c>
      <c r="I320" s="1">
        <f>VLOOKUP(B320,'RESUMO FUNCIONÁRIOS I'!$T$3:$W$11,4,FALSE)</f>
        <v>1</v>
      </c>
      <c r="J320" s="14">
        <f t="shared" si="38"/>
        <v>2</v>
      </c>
    </row>
    <row r="321" spans="1:10" ht="45">
      <c r="A321" s="94">
        <v>50</v>
      </c>
      <c r="B321" s="99" t="s">
        <v>79</v>
      </c>
      <c r="C321" s="107">
        <v>325850</v>
      </c>
      <c r="D321" s="108" t="s">
        <v>435</v>
      </c>
      <c r="E321" s="99" t="s">
        <v>79</v>
      </c>
      <c r="F321" s="109" t="s">
        <v>16</v>
      </c>
      <c r="G321" s="107" t="s">
        <v>17</v>
      </c>
      <c r="H321" s="110">
        <v>2</v>
      </c>
      <c r="I321" s="1">
        <f>VLOOKUP(B321,'RESUMO FUNCIONÁRIOS I'!$T$3:$W$11,4,FALSE)</f>
        <v>1</v>
      </c>
      <c r="J321" s="14">
        <f t="shared" si="38"/>
        <v>2</v>
      </c>
    </row>
    <row r="322" spans="1:10" ht="120">
      <c r="A322" s="112">
        <v>51</v>
      </c>
      <c r="B322" s="113" t="s">
        <v>79</v>
      </c>
      <c r="C322" s="114">
        <v>602192</v>
      </c>
      <c r="D322" s="115" t="s">
        <v>436</v>
      </c>
      <c r="E322" s="113" t="s">
        <v>79</v>
      </c>
      <c r="F322" s="116" t="s">
        <v>30</v>
      </c>
      <c r="G322" s="114" t="s">
        <v>17</v>
      </c>
      <c r="H322" s="117">
        <v>1</v>
      </c>
      <c r="I322" s="1">
        <f>VLOOKUP(B322,'RESUMO FUNCIONÁRIOS I'!$T$3:$W$11,4,FALSE)</f>
        <v>1</v>
      </c>
      <c r="J322" s="14">
        <f t="shared" si="38"/>
        <v>1</v>
      </c>
    </row>
    <row r="323" spans="1:10">
      <c r="A323" s="112">
        <v>52</v>
      </c>
      <c r="B323" s="113" t="s">
        <v>79</v>
      </c>
      <c r="C323" s="114">
        <v>366119</v>
      </c>
      <c r="D323" s="115" t="s">
        <v>317</v>
      </c>
      <c r="E323" s="113" t="s">
        <v>79</v>
      </c>
      <c r="F323" s="116" t="s">
        <v>16</v>
      </c>
      <c r="G323" s="114" t="s">
        <v>17</v>
      </c>
      <c r="H323" s="117">
        <v>4</v>
      </c>
      <c r="I323" s="1">
        <f>VLOOKUP(B323,'RESUMO FUNCIONÁRIOS I'!$T$3:$W$11,4,FALSE)</f>
        <v>1</v>
      </c>
      <c r="J323" s="14">
        <f t="shared" si="38"/>
        <v>4</v>
      </c>
    </row>
    <row r="324" spans="1:10" ht="30">
      <c r="A324" s="94">
        <v>53</v>
      </c>
      <c r="B324" s="99" t="s">
        <v>79</v>
      </c>
      <c r="C324" s="107">
        <v>341795</v>
      </c>
      <c r="D324" s="108" t="s">
        <v>437</v>
      </c>
      <c r="E324" s="99" t="s">
        <v>79</v>
      </c>
      <c r="F324" s="109" t="s">
        <v>16</v>
      </c>
      <c r="G324" s="107" t="s">
        <v>17</v>
      </c>
      <c r="H324" s="110">
        <v>2</v>
      </c>
      <c r="I324" s="1">
        <f>VLOOKUP(B324,'RESUMO FUNCIONÁRIOS I'!$T$3:$W$11,4,FALSE)</f>
        <v>1</v>
      </c>
      <c r="J324" s="14">
        <f t="shared" si="38"/>
        <v>2</v>
      </c>
    </row>
    <row r="325" spans="1:10" ht="105">
      <c r="A325" s="94">
        <v>54</v>
      </c>
      <c r="B325" s="99" t="s">
        <v>79</v>
      </c>
      <c r="C325" s="107">
        <v>450975</v>
      </c>
      <c r="D325" s="108" t="s">
        <v>438</v>
      </c>
      <c r="E325" s="99" t="s">
        <v>79</v>
      </c>
      <c r="F325" s="109" t="s">
        <v>30</v>
      </c>
      <c r="G325" s="107" t="s">
        <v>17</v>
      </c>
      <c r="H325" s="111">
        <v>3</v>
      </c>
      <c r="I325" s="1">
        <f>VLOOKUP(B325,'RESUMO FUNCIONÁRIOS I'!$T$3:$W$11,4,FALSE)</f>
        <v>1</v>
      </c>
      <c r="J325" s="14">
        <f t="shared" si="38"/>
        <v>3</v>
      </c>
    </row>
    <row r="326" spans="1:10" ht="45">
      <c r="A326" s="94">
        <v>55</v>
      </c>
      <c r="B326" s="99" t="s">
        <v>79</v>
      </c>
      <c r="C326" s="107">
        <v>300682</v>
      </c>
      <c r="D326" s="108" t="s">
        <v>439</v>
      </c>
      <c r="E326" s="99" t="s">
        <v>79</v>
      </c>
      <c r="F326" s="109" t="s">
        <v>30</v>
      </c>
      <c r="G326" s="107" t="s">
        <v>17</v>
      </c>
      <c r="H326" s="110">
        <v>1</v>
      </c>
      <c r="I326" s="1">
        <f>VLOOKUP(B326,'RESUMO FUNCIONÁRIOS I'!$T$3:$W$11,4,FALSE)</f>
        <v>1</v>
      </c>
      <c r="J326" s="14">
        <f t="shared" si="38"/>
        <v>1</v>
      </c>
    </row>
    <row r="327" spans="1:10" ht="30">
      <c r="A327" s="112">
        <v>56</v>
      </c>
      <c r="B327" s="113" t="s">
        <v>79</v>
      </c>
      <c r="C327" s="114">
        <v>217696</v>
      </c>
      <c r="D327" s="115" t="s">
        <v>440</v>
      </c>
      <c r="E327" s="113" t="s">
        <v>79</v>
      </c>
      <c r="F327" s="116" t="s">
        <v>30</v>
      </c>
      <c r="G327" s="114" t="s">
        <v>17</v>
      </c>
      <c r="H327" s="117">
        <v>2</v>
      </c>
      <c r="I327" s="1">
        <f>VLOOKUP(B327,'RESUMO FUNCIONÁRIOS I'!$T$3:$W$11,4,FALSE)</f>
        <v>1</v>
      </c>
      <c r="J327" s="14">
        <f t="shared" si="38"/>
        <v>2</v>
      </c>
    </row>
    <row r="328" spans="1:10">
      <c r="A328" s="112">
        <v>58</v>
      </c>
      <c r="B328" s="113" t="s">
        <v>79</v>
      </c>
      <c r="C328" s="114">
        <v>466631</v>
      </c>
      <c r="D328" s="115" t="s">
        <v>441</v>
      </c>
      <c r="E328" s="113" t="s">
        <v>79</v>
      </c>
      <c r="F328" s="116" t="s">
        <v>16</v>
      </c>
      <c r="G328" s="114" t="s">
        <v>17</v>
      </c>
      <c r="H328" s="117">
        <v>4</v>
      </c>
      <c r="I328" s="1">
        <f>VLOOKUP(B328,'RESUMO FUNCIONÁRIOS I'!$T$3:$W$11,4,FALSE)</f>
        <v>1</v>
      </c>
      <c r="J328" s="14">
        <f t="shared" si="38"/>
        <v>4</v>
      </c>
    </row>
    <row r="329" spans="1:10" ht="30">
      <c r="A329" s="112">
        <v>59</v>
      </c>
      <c r="B329" s="113" t="s">
        <v>79</v>
      </c>
      <c r="C329" s="114">
        <v>470913</v>
      </c>
      <c r="D329" s="115" t="s">
        <v>442</v>
      </c>
      <c r="E329" s="113" t="s">
        <v>79</v>
      </c>
      <c r="F329" s="116" t="s">
        <v>16</v>
      </c>
      <c r="G329" s="114" t="s">
        <v>17</v>
      </c>
      <c r="H329" s="117">
        <v>4</v>
      </c>
      <c r="I329" s="1">
        <f>VLOOKUP(B329,'RESUMO FUNCIONÁRIOS I'!$T$3:$W$11,4,FALSE)</f>
        <v>1</v>
      </c>
      <c r="J329" s="14">
        <f t="shared" si="38"/>
        <v>4</v>
      </c>
    </row>
    <row r="330" spans="1:10" ht="30">
      <c r="A330" s="94">
        <v>60</v>
      </c>
      <c r="B330" s="99" t="s">
        <v>79</v>
      </c>
      <c r="C330" s="107">
        <v>438644</v>
      </c>
      <c r="D330" s="108" t="s">
        <v>443</v>
      </c>
      <c r="E330" s="99" t="s">
        <v>79</v>
      </c>
      <c r="F330" s="109" t="s">
        <v>30</v>
      </c>
      <c r="G330" s="107" t="s">
        <v>17</v>
      </c>
      <c r="H330" s="110">
        <v>2</v>
      </c>
      <c r="I330" s="1">
        <f>VLOOKUP(B330,'RESUMO FUNCIONÁRIOS I'!$T$3:$W$11,4,FALSE)</f>
        <v>1</v>
      </c>
      <c r="J330" s="14">
        <f t="shared" si="38"/>
        <v>2</v>
      </c>
    </row>
    <row r="331" spans="1:10" ht="30">
      <c r="A331" s="94">
        <v>61</v>
      </c>
      <c r="B331" s="99" t="s">
        <v>79</v>
      </c>
      <c r="C331" s="107">
        <v>39586</v>
      </c>
      <c r="D331" s="108" t="s">
        <v>444</v>
      </c>
      <c r="E331" s="99" t="s">
        <v>79</v>
      </c>
      <c r="F331" s="109" t="s">
        <v>30</v>
      </c>
      <c r="G331" s="107" t="s">
        <v>17</v>
      </c>
      <c r="H331" s="110">
        <v>2</v>
      </c>
      <c r="I331" s="1">
        <f>VLOOKUP(B331,'RESUMO FUNCIONÁRIOS I'!$T$3:$W$11,4,FALSE)</f>
        <v>1</v>
      </c>
      <c r="J331" s="14">
        <f t="shared" si="38"/>
        <v>2</v>
      </c>
    </row>
    <row r="332" spans="1:10">
      <c r="A332" s="94">
        <v>62</v>
      </c>
      <c r="B332" s="99" t="s">
        <v>79</v>
      </c>
      <c r="C332" s="107">
        <v>252134</v>
      </c>
      <c r="D332" s="108" t="s">
        <v>445</v>
      </c>
      <c r="E332" s="99" t="s">
        <v>79</v>
      </c>
      <c r="F332" s="109" t="s">
        <v>30</v>
      </c>
      <c r="G332" s="107" t="s">
        <v>17</v>
      </c>
      <c r="H332" s="110">
        <v>1</v>
      </c>
      <c r="I332" s="1">
        <f>VLOOKUP(B332,'RESUMO FUNCIONÁRIOS I'!$T$3:$W$11,4,FALSE)</f>
        <v>1</v>
      </c>
      <c r="J332" s="14">
        <f t="shared" si="38"/>
        <v>1</v>
      </c>
    </row>
    <row r="333" spans="1:10">
      <c r="A333" s="94">
        <v>63</v>
      </c>
      <c r="B333" s="99" t="s">
        <v>79</v>
      </c>
      <c r="C333" s="107">
        <v>405888</v>
      </c>
      <c r="D333" s="108" t="s">
        <v>446</v>
      </c>
      <c r="E333" s="99" t="s">
        <v>79</v>
      </c>
      <c r="F333" s="109" t="s">
        <v>447</v>
      </c>
      <c r="G333" s="107" t="s">
        <v>17</v>
      </c>
      <c r="H333" s="110">
        <v>21</v>
      </c>
      <c r="I333" s="1">
        <f>VLOOKUP(B333,'RESUMO FUNCIONÁRIOS I'!$T$3:$W$11,4,FALSE)</f>
        <v>1</v>
      </c>
      <c r="J333" s="14">
        <f t="shared" si="38"/>
        <v>21</v>
      </c>
    </row>
    <row r="334" spans="1:10" ht="30">
      <c r="A334" s="94">
        <v>64</v>
      </c>
      <c r="B334" s="99" t="s">
        <v>79</v>
      </c>
      <c r="C334" s="107">
        <v>441628</v>
      </c>
      <c r="D334" s="108" t="s">
        <v>448</v>
      </c>
      <c r="E334" s="99" t="s">
        <v>79</v>
      </c>
      <c r="F334" s="109" t="s">
        <v>16</v>
      </c>
      <c r="G334" s="107" t="s">
        <v>17</v>
      </c>
      <c r="H334" s="110">
        <v>2</v>
      </c>
      <c r="I334" s="1">
        <f>VLOOKUP(B334,'RESUMO FUNCIONÁRIOS I'!$T$3:$W$11,4,FALSE)</f>
        <v>1</v>
      </c>
      <c r="J334" s="14">
        <f t="shared" si="38"/>
        <v>2</v>
      </c>
    </row>
    <row r="335" spans="1:10" ht="30">
      <c r="A335" s="94">
        <v>65</v>
      </c>
      <c r="B335" s="99" t="s">
        <v>79</v>
      </c>
      <c r="C335" s="107">
        <v>438809</v>
      </c>
      <c r="D335" s="108" t="s">
        <v>449</v>
      </c>
      <c r="E335" s="99" t="s">
        <v>79</v>
      </c>
      <c r="F335" s="109" t="s">
        <v>16</v>
      </c>
      <c r="G335" s="107" t="s">
        <v>17</v>
      </c>
      <c r="H335" s="110">
        <v>2</v>
      </c>
      <c r="I335" s="1">
        <f>VLOOKUP(B335,'RESUMO FUNCIONÁRIOS I'!$T$3:$W$11,4,FALSE)</f>
        <v>1</v>
      </c>
      <c r="J335" s="14">
        <f t="shared" si="38"/>
        <v>2</v>
      </c>
    </row>
    <row r="336" spans="1:10">
      <c r="A336" s="94">
        <v>66</v>
      </c>
      <c r="B336" s="99" t="s">
        <v>79</v>
      </c>
      <c r="C336" s="107">
        <v>270709</v>
      </c>
      <c r="D336" s="108" t="s">
        <v>450</v>
      </c>
      <c r="E336" s="99" t="s">
        <v>79</v>
      </c>
      <c r="F336" s="109" t="s">
        <v>30</v>
      </c>
      <c r="G336" s="107" t="s">
        <v>17</v>
      </c>
      <c r="H336" s="110">
        <v>2</v>
      </c>
      <c r="I336" s="1">
        <f>VLOOKUP(B336,'RESUMO FUNCIONÁRIOS I'!$T$3:$W$11,4,FALSE)</f>
        <v>1</v>
      </c>
      <c r="J336" s="14">
        <f t="shared" si="38"/>
        <v>2</v>
      </c>
    </row>
    <row r="337" spans="1:10" ht="30">
      <c r="A337" s="112">
        <v>67</v>
      </c>
      <c r="B337" s="113" t="s">
        <v>79</v>
      </c>
      <c r="C337" s="114">
        <v>460108</v>
      </c>
      <c r="D337" s="115" t="s">
        <v>451</v>
      </c>
      <c r="E337" s="113" t="s">
        <v>79</v>
      </c>
      <c r="F337" s="116" t="s">
        <v>30</v>
      </c>
      <c r="G337" s="114" t="s">
        <v>17</v>
      </c>
      <c r="H337" s="117">
        <v>2</v>
      </c>
      <c r="I337" s="1">
        <f>VLOOKUP(B337,'RESUMO FUNCIONÁRIOS I'!$T$3:$W$11,4,FALSE)</f>
        <v>1</v>
      </c>
      <c r="J337" s="14">
        <f t="shared" si="38"/>
        <v>2</v>
      </c>
    </row>
    <row r="338" spans="1:10" ht="30">
      <c r="A338" s="94">
        <v>68</v>
      </c>
      <c r="B338" s="99" t="s">
        <v>79</v>
      </c>
      <c r="C338" s="107">
        <v>216763</v>
      </c>
      <c r="D338" s="108" t="s">
        <v>452</v>
      </c>
      <c r="E338" s="99" t="s">
        <v>79</v>
      </c>
      <c r="F338" s="109" t="s">
        <v>30</v>
      </c>
      <c r="G338" s="107" t="s">
        <v>17</v>
      </c>
      <c r="H338" s="110">
        <v>2</v>
      </c>
      <c r="I338" s="1">
        <f>VLOOKUP(B338,'RESUMO FUNCIONÁRIOS I'!$T$3:$W$11,4,FALSE)</f>
        <v>1</v>
      </c>
      <c r="J338" s="14">
        <f t="shared" si="38"/>
        <v>2</v>
      </c>
    </row>
    <row r="339" spans="1:10" ht="30">
      <c r="A339" s="94">
        <v>69</v>
      </c>
      <c r="B339" s="99" t="s">
        <v>79</v>
      </c>
      <c r="C339" s="107">
        <v>297297</v>
      </c>
      <c r="D339" s="108" t="s">
        <v>453</v>
      </c>
      <c r="E339" s="99" t="s">
        <v>79</v>
      </c>
      <c r="F339" s="109" t="s">
        <v>30</v>
      </c>
      <c r="G339" s="107" t="s">
        <v>17</v>
      </c>
      <c r="H339" s="110">
        <v>2</v>
      </c>
      <c r="I339" s="1">
        <f>VLOOKUP(B339,'RESUMO FUNCIONÁRIOS I'!$T$3:$W$11,4,FALSE)</f>
        <v>1</v>
      </c>
      <c r="J339" s="14">
        <f t="shared" si="38"/>
        <v>2</v>
      </c>
    </row>
    <row r="340" spans="1:10">
      <c r="A340" s="94">
        <v>70</v>
      </c>
      <c r="B340" s="99" t="s">
        <v>79</v>
      </c>
      <c r="C340" s="107">
        <v>9999999</v>
      </c>
      <c r="D340" s="108" t="s">
        <v>337</v>
      </c>
      <c r="E340" s="99" t="s">
        <v>79</v>
      </c>
      <c r="F340" s="109" t="s">
        <v>30</v>
      </c>
      <c r="G340" s="107" t="s">
        <v>17</v>
      </c>
      <c r="H340" s="110">
        <v>1</v>
      </c>
      <c r="I340" s="1">
        <f>VLOOKUP(B340,'RESUMO FUNCIONÁRIOS I'!$T$3:$W$11,4,FALSE)</f>
        <v>1</v>
      </c>
      <c r="J340" s="14">
        <f t="shared" si="38"/>
        <v>1</v>
      </c>
    </row>
    <row r="341" spans="1:10" ht="45">
      <c r="A341" s="112">
        <v>71</v>
      </c>
      <c r="B341" s="113" t="s">
        <v>79</v>
      </c>
      <c r="C341" s="114">
        <v>600256</v>
      </c>
      <c r="D341" s="115" t="s">
        <v>339</v>
      </c>
      <c r="E341" s="113" t="s">
        <v>79</v>
      </c>
      <c r="F341" s="116" t="s">
        <v>30</v>
      </c>
      <c r="G341" s="114" t="s">
        <v>17</v>
      </c>
      <c r="H341" s="117">
        <v>1</v>
      </c>
      <c r="I341" s="1">
        <f>VLOOKUP(B341,'RESUMO FUNCIONÁRIOS I'!$T$3:$W$11,4,FALSE)</f>
        <v>1</v>
      </c>
      <c r="J341" s="14">
        <f t="shared" si="38"/>
        <v>1</v>
      </c>
    </row>
    <row r="342" spans="1:10" ht="45.75" thickBot="1">
      <c r="A342" s="94">
        <v>72</v>
      </c>
      <c r="B342" s="99" t="s">
        <v>79</v>
      </c>
      <c r="C342" s="107">
        <v>360565</v>
      </c>
      <c r="D342" s="108" t="s">
        <v>454</v>
      </c>
      <c r="E342" s="99" t="s">
        <v>79</v>
      </c>
      <c r="F342" s="109" t="s">
        <v>30</v>
      </c>
      <c r="G342" s="107" t="s">
        <v>17</v>
      </c>
      <c r="H342" s="110">
        <v>1</v>
      </c>
      <c r="I342" s="1">
        <f>VLOOKUP(B342,'RESUMO FUNCIONÁRIOS I'!$T$3:$W$11,4,FALSE)</f>
        <v>1</v>
      </c>
      <c r="J342" s="14">
        <f t="shared" si="38"/>
        <v>1</v>
      </c>
    </row>
    <row r="343" spans="1:10" ht="30.75" thickBot="1">
      <c r="A343" s="644">
        <v>73</v>
      </c>
      <c r="B343" s="99" t="s">
        <v>79</v>
      </c>
      <c r="C343" s="645">
        <v>252528</v>
      </c>
      <c r="D343" s="646" t="s">
        <v>455</v>
      </c>
      <c r="E343" s="645" t="s">
        <v>26</v>
      </c>
      <c r="F343" s="647" t="s">
        <v>30</v>
      </c>
      <c r="G343" s="645" t="s">
        <v>17</v>
      </c>
      <c r="H343" s="645">
        <v>6</v>
      </c>
      <c r="I343" s="1">
        <f>VLOOKUP(B343,'RESUMO FUNCIONÁRIOS I'!$T$3:$W$11,4,FALSE)</f>
        <v>1</v>
      </c>
      <c r="J343" s="14">
        <f t="shared" si="38"/>
        <v>6</v>
      </c>
    </row>
    <row r="344" spans="1:10" ht="15.75" thickBot="1">
      <c r="A344" s="648">
        <v>74</v>
      </c>
      <c r="B344" s="648" t="s">
        <v>79</v>
      </c>
      <c r="C344" s="649" t="s">
        <v>35</v>
      </c>
      <c r="D344" s="650" t="s">
        <v>341</v>
      </c>
      <c r="E344" s="648" t="s">
        <v>79</v>
      </c>
      <c r="F344" s="648" t="s">
        <v>30</v>
      </c>
      <c r="G344" s="648" t="s">
        <v>17</v>
      </c>
      <c r="H344" s="648">
        <v>1</v>
      </c>
      <c r="I344" s="1">
        <f>VLOOKUP(B344,'RESUMO FUNCIONÁRIOS I'!$T$3:$W$11,4,FALSE)</f>
        <v>1</v>
      </c>
      <c r="J344" s="14">
        <f t="shared" si="38"/>
        <v>1</v>
      </c>
    </row>
    <row r="345" spans="1:10" ht="15.75" thickBot="1">
      <c r="A345" s="648">
        <v>75</v>
      </c>
      <c r="B345" s="648" t="s">
        <v>79</v>
      </c>
      <c r="C345" s="649" t="s">
        <v>35</v>
      </c>
      <c r="D345" s="650" t="s">
        <v>342</v>
      </c>
      <c r="E345" s="648" t="s">
        <v>79</v>
      </c>
      <c r="F345" s="648" t="s">
        <v>30</v>
      </c>
      <c r="G345" s="648" t="s">
        <v>17</v>
      </c>
      <c r="H345" s="648">
        <v>2</v>
      </c>
      <c r="I345" s="1">
        <f>VLOOKUP(B345,'RESUMO FUNCIONÁRIOS I'!$T$3:$W$11,4,FALSE)</f>
        <v>1</v>
      </c>
      <c r="J345" s="14">
        <f t="shared" si="38"/>
        <v>2</v>
      </c>
    </row>
    <row r="346" spans="1:10" ht="15.75" thickBot="1">
      <c r="A346" s="648">
        <v>76</v>
      </c>
      <c r="B346" s="648" t="s">
        <v>79</v>
      </c>
      <c r="C346" s="649" t="s">
        <v>35</v>
      </c>
      <c r="D346" s="650" t="s">
        <v>344</v>
      </c>
      <c r="E346" s="648" t="s">
        <v>79</v>
      </c>
      <c r="F346" s="648" t="s">
        <v>30</v>
      </c>
      <c r="G346" s="648" t="s">
        <v>17</v>
      </c>
      <c r="H346" s="648">
        <v>2</v>
      </c>
      <c r="I346" s="1">
        <f>VLOOKUP(B346,'RESUMO FUNCIONÁRIOS I'!$T$3:$W$11,4,FALSE)</f>
        <v>1</v>
      </c>
      <c r="J346" s="14">
        <f t="shared" si="38"/>
        <v>2</v>
      </c>
    </row>
    <row r="347" spans="1:10" ht="15.75" thickBot="1">
      <c r="A347" s="648">
        <v>77</v>
      </c>
      <c r="B347" s="648" t="s">
        <v>79</v>
      </c>
      <c r="C347" s="649" t="s">
        <v>35</v>
      </c>
      <c r="D347" s="650" t="s">
        <v>345</v>
      </c>
      <c r="E347" s="648" t="s">
        <v>79</v>
      </c>
      <c r="F347" s="648" t="s">
        <v>30</v>
      </c>
      <c r="G347" s="648" t="s">
        <v>17</v>
      </c>
      <c r="H347" s="648">
        <v>3</v>
      </c>
      <c r="I347" s="1">
        <f>VLOOKUP(B347,'RESUMO FUNCIONÁRIOS I'!$T$3:$W$11,4,FALSE)</f>
        <v>1</v>
      </c>
      <c r="J347" s="14">
        <f t="shared" si="38"/>
        <v>3</v>
      </c>
    </row>
    <row r="348" spans="1:10" ht="15.75" thickBot="1">
      <c r="A348" s="648">
        <v>78</v>
      </c>
      <c r="B348" s="648" t="s">
        <v>79</v>
      </c>
      <c r="C348" s="649" t="s">
        <v>35</v>
      </c>
      <c r="D348" s="650" t="s">
        <v>346</v>
      </c>
      <c r="E348" s="648" t="s">
        <v>79</v>
      </c>
      <c r="F348" s="648" t="s">
        <v>30</v>
      </c>
      <c r="G348" s="648" t="s">
        <v>17</v>
      </c>
      <c r="H348" s="648">
        <v>20</v>
      </c>
      <c r="I348" s="1">
        <f>VLOOKUP(B348,'RESUMO FUNCIONÁRIOS I'!$T$3:$W$11,4,FALSE)</f>
        <v>1</v>
      </c>
      <c r="J348" s="14">
        <f t="shared" si="38"/>
        <v>20</v>
      </c>
    </row>
    <row r="349" spans="1:10" ht="15.75" thickBot="1">
      <c r="A349" s="648">
        <v>79</v>
      </c>
      <c r="B349" s="648" t="s">
        <v>79</v>
      </c>
      <c r="C349" s="649" t="s">
        <v>35</v>
      </c>
      <c r="D349" s="650" t="s">
        <v>348</v>
      </c>
      <c r="E349" s="648" t="s">
        <v>79</v>
      </c>
      <c r="F349" s="648" t="s">
        <v>30</v>
      </c>
      <c r="G349" s="648" t="s">
        <v>17</v>
      </c>
      <c r="H349" s="648">
        <v>2</v>
      </c>
      <c r="I349" s="1">
        <f>VLOOKUP(B349,'RESUMO FUNCIONÁRIOS I'!$T$3:$W$11,4,FALSE)</f>
        <v>1</v>
      </c>
      <c r="J349" s="14">
        <f t="shared" si="38"/>
        <v>2</v>
      </c>
    </row>
    <row r="350" spans="1:10" ht="15.75" thickBot="1">
      <c r="A350" s="648">
        <v>80</v>
      </c>
      <c r="B350" s="648" t="s">
        <v>79</v>
      </c>
      <c r="C350" s="649" t="s">
        <v>35</v>
      </c>
      <c r="D350" s="650" t="s">
        <v>351</v>
      </c>
      <c r="E350" s="648" t="s">
        <v>79</v>
      </c>
      <c r="F350" s="648" t="s">
        <v>30</v>
      </c>
      <c r="G350" s="648" t="s">
        <v>17</v>
      </c>
      <c r="H350" s="648">
        <v>1</v>
      </c>
      <c r="I350" s="1">
        <f>VLOOKUP(B350,'RESUMO FUNCIONÁRIOS I'!$T$3:$W$11,4,FALSE)</f>
        <v>1</v>
      </c>
      <c r="J350" s="14">
        <f t="shared" si="38"/>
        <v>1</v>
      </c>
    </row>
    <row r="351" spans="1:10">
      <c r="I351" s="1"/>
    </row>
    <row r="352" spans="1:10">
      <c r="I352" s="1"/>
    </row>
    <row r="353" spans="1:9">
      <c r="I353" s="1"/>
    </row>
    <row r="354" spans="1:9">
      <c r="I354" s="1"/>
    </row>
    <row r="355" spans="1:9">
      <c r="I355" s="1"/>
    </row>
    <row r="356" spans="1:9">
      <c r="I356" s="1"/>
    </row>
    <row r="357" spans="1:9">
      <c r="I357" s="1"/>
    </row>
    <row r="358" spans="1:9">
      <c r="I358" s="1"/>
    </row>
    <row r="359" spans="1:9">
      <c r="I359" s="1"/>
    </row>
    <row r="360" spans="1:9">
      <c r="I360" s="1"/>
    </row>
    <row r="361" spans="1:9">
      <c r="I361" s="1"/>
    </row>
    <row r="362" spans="1:9">
      <c r="A362" s="14" t="s">
        <v>456</v>
      </c>
      <c r="I362" s="1"/>
    </row>
    <row r="363" spans="1:9">
      <c r="A363" s="14" t="s">
        <v>457</v>
      </c>
      <c r="I363" s="1"/>
    </row>
    <row r="364" spans="1:9">
      <c r="A364" s="119" t="s">
        <v>458</v>
      </c>
      <c r="I364" s="1"/>
    </row>
    <row r="365" spans="1:9">
      <c r="A365" s="119" t="s">
        <v>459</v>
      </c>
      <c r="I365" s="1"/>
    </row>
    <row r="366" spans="1:9">
      <c r="A366" s="14" t="s">
        <v>460</v>
      </c>
      <c r="I366" s="1"/>
    </row>
    <row r="367" spans="1:9">
      <c r="A367" s="14" t="s">
        <v>461</v>
      </c>
      <c r="I367" s="1"/>
    </row>
    <row r="368" spans="1:9">
      <c r="A368" s="14" t="s">
        <v>462</v>
      </c>
      <c r="I368" s="1"/>
    </row>
    <row r="369" spans="1:9">
      <c r="A369" s="14" t="s">
        <v>463</v>
      </c>
      <c r="I369" s="1"/>
    </row>
    <row r="370" spans="1:9">
      <c r="I370" s="1"/>
    </row>
    <row r="371" spans="1:9">
      <c r="I371" s="1"/>
    </row>
    <row r="372" spans="1:9">
      <c r="A372" s="14" t="s">
        <v>14</v>
      </c>
      <c r="I372" s="1"/>
    </row>
    <row r="373" spans="1:9">
      <c r="A373" s="14" t="s">
        <v>464</v>
      </c>
      <c r="I373" s="1"/>
    </row>
    <row r="374" spans="1:9">
      <c r="A374" s="14" t="s">
        <v>465</v>
      </c>
      <c r="I374" s="1"/>
    </row>
    <row r="375" spans="1:9">
      <c r="I375" s="1"/>
    </row>
    <row r="376" spans="1:9">
      <c r="A376" s="120"/>
      <c r="B376" s="14" t="s">
        <v>466</v>
      </c>
      <c r="I376" s="1"/>
    </row>
    <row r="377" spans="1:9">
      <c r="A377" s="121"/>
      <c r="B377" s="14" t="s">
        <v>467</v>
      </c>
      <c r="I377" s="1"/>
    </row>
    <row r="378" spans="1:9">
      <c r="A378" s="122"/>
      <c r="B378" s="14" t="s">
        <v>468</v>
      </c>
      <c r="I378" s="1"/>
    </row>
    <row r="379" spans="1:9">
      <c r="I379" s="1"/>
    </row>
    <row r="380" spans="1:9">
      <c r="A380" s="14" t="s">
        <v>469</v>
      </c>
      <c r="I380" s="1"/>
    </row>
    <row r="381" spans="1:9">
      <c r="A381" s="14" t="s">
        <v>470</v>
      </c>
      <c r="I381" s="1"/>
    </row>
    <row r="382" spans="1:9">
      <c r="A382" s="14" t="s">
        <v>471</v>
      </c>
      <c r="I382" s="1"/>
    </row>
    <row r="383" spans="1:9">
      <c r="I383" s="1"/>
    </row>
    <row r="384" spans="1:9">
      <c r="I384" s="1"/>
    </row>
    <row r="385" spans="1:9">
      <c r="I385" s="1"/>
    </row>
    <row r="386" spans="1:9">
      <c r="A386" s="14" t="s">
        <v>472</v>
      </c>
      <c r="I386" s="1"/>
    </row>
    <row r="387" spans="1:9" ht="90">
      <c r="A387" s="123">
        <v>220538</v>
      </c>
      <c r="B387" s="124" t="s">
        <v>473</v>
      </c>
      <c r="C387" s="123" t="s">
        <v>26</v>
      </c>
      <c r="I387" s="1"/>
    </row>
    <row r="388" spans="1:9" ht="135">
      <c r="A388" s="125">
        <v>460716</v>
      </c>
      <c r="B388" s="126" t="s">
        <v>474</v>
      </c>
      <c r="C388" s="127" t="s">
        <v>4</v>
      </c>
      <c r="D388" s="125" t="s">
        <v>16</v>
      </c>
      <c r="E388" s="125" t="s">
        <v>17</v>
      </c>
      <c r="F388" s="127">
        <v>4</v>
      </c>
      <c r="I388" s="1"/>
    </row>
    <row r="389" spans="1:9">
      <c r="A389" s="123">
        <v>34</v>
      </c>
      <c r="B389" s="123" t="s">
        <v>44</v>
      </c>
      <c r="C389" s="123">
        <v>373514</v>
      </c>
      <c r="D389" s="124" t="s">
        <v>475</v>
      </c>
      <c r="E389" s="123" t="s">
        <v>79</v>
      </c>
      <c r="F389" s="128" t="s">
        <v>30</v>
      </c>
      <c r="G389" s="123" t="s">
        <v>17</v>
      </c>
      <c r="H389" s="123">
        <v>0</v>
      </c>
      <c r="I389" s="1"/>
    </row>
    <row r="390" spans="1:9" ht="105">
      <c r="A390" s="129" t="s">
        <v>79</v>
      </c>
      <c r="B390" s="130">
        <v>445985</v>
      </c>
      <c r="C390" s="131" t="s">
        <v>476</v>
      </c>
      <c r="D390" s="129" t="s">
        <v>79</v>
      </c>
      <c r="E390" s="132" t="s">
        <v>16</v>
      </c>
      <c r="F390" s="130" t="s">
        <v>17</v>
      </c>
      <c r="G390" s="133">
        <v>0</v>
      </c>
      <c r="I390" s="1"/>
    </row>
    <row r="391" spans="1:9">
      <c r="I391" s="1"/>
    </row>
    <row r="392" spans="1:9">
      <c r="A392" s="134" t="s">
        <v>477</v>
      </c>
      <c r="I392" s="1"/>
    </row>
    <row r="393" spans="1:9">
      <c r="I393" s="1"/>
    </row>
    <row r="394" spans="1:9">
      <c r="I394" s="1"/>
    </row>
    <row r="395" spans="1:9">
      <c r="I395" s="1"/>
    </row>
    <row r="396" spans="1:9">
      <c r="I396" s="1"/>
    </row>
    <row r="397" spans="1:9">
      <c r="I397" s="1"/>
    </row>
    <row r="398" spans="1:9">
      <c r="I398" s="1"/>
    </row>
    <row r="399" spans="1:9">
      <c r="I399" s="1"/>
    </row>
    <row r="400" spans="1:9">
      <c r="I400" s="1"/>
    </row>
    <row r="401" spans="9:9">
      <c r="I401" s="1"/>
    </row>
    <row r="402" spans="9:9">
      <c r="I402" s="1"/>
    </row>
    <row r="403" spans="9:9">
      <c r="I403" s="1"/>
    </row>
    <row r="404" spans="9:9">
      <c r="I404" s="1"/>
    </row>
    <row r="405" spans="9:9">
      <c r="I405" s="1"/>
    </row>
    <row r="406" spans="9:9">
      <c r="I406" s="1"/>
    </row>
    <row r="407" spans="9:9">
      <c r="I407" s="1"/>
    </row>
    <row r="408" spans="9:9">
      <c r="I408" s="1"/>
    </row>
    <row r="409" spans="9:9">
      <c r="I409" s="1"/>
    </row>
    <row r="410" spans="9:9">
      <c r="I410" s="1"/>
    </row>
    <row r="411" spans="9:9">
      <c r="I411" s="1"/>
    </row>
    <row r="412" spans="9:9">
      <c r="I412" s="1"/>
    </row>
    <row r="413" spans="9:9">
      <c r="I413" s="1"/>
    </row>
    <row r="414" spans="9:9">
      <c r="I414" s="1"/>
    </row>
    <row r="415" spans="9:9">
      <c r="I415" s="1"/>
    </row>
    <row r="416" spans="9:9">
      <c r="I416" s="1"/>
    </row>
    <row r="417" spans="9:9">
      <c r="I417" s="1"/>
    </row>
    <row r="418" spans="9:9">
      <c r="I418" s="1"/>
    </row>
    <row r="419" spans="9:9">
      <c r="I419" s="1"/>
    </row>
    <row r="420" spans="9:9">
      <c r="I420" s="1"/>
    </row>
    <row r="421" spans="9:9">
      <c r="I421" s="1"/>
    </row>
    <row r="422" spans="9:9">
      <c r="I422" s="1"/>
    </row>
    <row r="423" spans="9:9">
      <c r="I423" s="1"/>
    </row>
    <row r="424" spans="9:9">
      <c r="I424" s="1"/>
    </row>
    <row r="425" spans="9:9">
      <c r="I425" s="1"/>
    </row>
    <row r="426" spans="9:9">
      <c r="I426" s="1"/>
    </row>
    <row r="427" spans="9:9">
      <c r="I427" s="1"/>
    </row>
    <row r="428" spans="9:9">
      <c r="I428" s="1"/>
    </row>
    <row r="429" spans="9:9">
      <c r="I429" s="1"/>
    </row>
    <row r="430" spans="9:9">
      <c r="I430" s="1"/>
    </row>
    <row r="431" spans="9:9">
      <c r="I431" s="1"/>
    </row>
    <row r="432" spans="9:9">
      <c r="I432" s="1"/>
    </row>
    <row r="433" spans="9:9">
      <c r="I433" s="1"/>
    </row>
    <row r="434" spans="9:9">
      <c r="I434" s="1"/>
    </row>
    <row r="435" spans="9:9">
      <c r="I435" s="1"/>
    </row>
    <row r="436" spans="9:9">
      <c r="I436" s="1"/>
    </row>
    <row r="437" spans="9:9">
      <c r="I437" s="1"/>
    </row>
    <row r="438" spans="9:9">
      <c r="I438" s="1"/>
    </row>
    <row r="439" spans="9:9">
      <c r="I439" s="1"/>
    </row>
    <row r="440" spans="9:9">
      <c r="I440" s="1"/>
    </row>
    <row r="441" spans="9:9">
      <c r="I441" s="1"/>
    </row>
    <row r="442" spans="9:9">
      <c r="I442" s="1"/>
    </row>
    <row r="443" spans="9:9">
      <c r="I443" s="1"/>
    </row>
    <row r="444" spans="9:9">
      <c r="I444" s="1"/>
    </row>
    <row r="445" spans="9:9">
      <c r="I445" s="1"/>
    </row>
    <row r="446" spans="9:9">
      <c r="I446" s="1"/>
    </row>
    <row r="447" spans="9:9">
      <c r="I447" s="1"/>
    </row>
    <row r="448" spans="9:9">
      <c r="I448" s="1"/>
    </row>
    <row r="449" spans="9:9">
      <c r="I449" s="1"/>
    </row>
    <row r="450" spans="9:9">
      <c r="I450" s="1"/>
    </row>
    <row r="451" spans="9:9">
      <c r="I451" s="1"/>
    </row>
    <row r="452" spans="9:9">
      <c r="I452" s="1"/>
    </row>
    <row r="453" spans="9:9">
      <c r="I453" s="1"/>
    </row>
    <row r="454" spans="9:9">
      <c r="I454" s="1"/>
    </row>
    <row r="455" spans="9:9">
      <c r="I455" s="1"/>
    </row>
    <row r="456" spans="9:9">
      <c r="I456" s="1"/>
    </row>
    <row r="457" spans="9:9">
      <c r="I457" s="1"/>
    </row>
    <row r="458" spans="9:9">
      <c r="I458" s="1"/>
    </row>
    <row r="459" spans="9:9">
      <c r="I459" s="1"/>
    </row>
    <row r="460" spans="9:9">
      <c r="I460" s="1"/>
    </row>
    <row r="461" spans="9:9">
      <c r="I461" s="1"/>
    </row>
    <row r="462" spans="9:9">
      <c r="I462" s="1"/>
    </row>
    <row r="463" spans="9:9">
      <c r="I463" s="1"/>
    </row>
    <row r="464" spans="9:9">
      <c r="I464" s="1"/>
    </row>
    <row r="465" spans="9:9">
      <c r="I465" s="1"/>
    </row>
    <row r="466" spans="9:9">
      <c r="I466" s="1"/>
    </row>
    <row r="467" spans="9:9">
      <c r="I467" s="1"/>
    </row>
    <row r="468" spans="9:9">
      <c r="I468" s="1"/>
    </row>
    <row r="469" spans="9:9">
      <c r="I469" s="1"/>
    </row>
    <row r="470" spans="9:9">
      <c r="I470" s="1"/>
    </row>
    <row r="471" spans="9:9">
      <c r="I471" s="1"/>
    </row>
    <row r="472" spans="9:9">
      <c r="I472" s="1"/>
    </row>
    <row r="473" spans="9:9">
      <c r="I473" s="1"/>
    </row>
    <row r="474" spans="9:9">
      <c r="I474" s="1"/>
    </row>
    <row r="475" spans="9:9">
      <c r="I475" s="1"/>
    </row>
    <row r="476" spans="9:9">
      <c r="I476" s="1"/>
    </row>
    <row r="477" spans="9:9">
      <c r="I477" s="1"/>
    </row>
    <row r="478" spans="9:9">
      <c r="I478" s="1"/>
    </row>
    <row r="479" spans="9:9">
      <c r="I479" s="1"/>
    </row>
    <row r="480" spans="9:9">
      <c r="I480" s="1"/>
    </row>
    <row r="481" spans="9:9">
      <c r="I481" s="1"/>
    </row>
    <row r="482" spans="9:9">
      <c r="I482" s="1"/>
    </row>
    <row r="483" spans="9:9">
      <c r="I483" s="1"/>
    </row>
    <row r="484" spans="9:9">
      <c r="I484" s="1"/>
    </row>
    <row r="485" spans="9:9">
      <c r="I485" s="1"/>
    </row>
    <row r="486" spans="9:9">
      <c r="I486" s="1"/>
    </row>
    <row r="487" spans="9:9">
      <c r="I487" s="1"/>
    </row>
    <row r="488" spans="9:9">
      <c r="I488" s="1"/>
    </row>
    <row r="489" spans="9:9">
      <c r="I489" s="1"/>
    </row>
    <row r="490" spans="9:9">
      <c r="I490" s="1"/>
    </row>
    <row r="491" spans="9:9">
      <c r="I491" s="1"/>
    </row>
    <row r="492" spans="9:9">
      <c r="I492" s="1"/>
    </row>
    <row r="493" spans="9:9">
      <c r="I493" s="1"/>
    </row>
    <row r="494" spans="9:9">
      <c r="I494" s="1"/>
    </row>
    <row r="495" spans="9:9">
      <c r="I495" s="1"/>
    </row>
    <row r="496" spans="9:9">
      <c r="I496" s="1"/>
    </row>
    <row r="497" spans="9:9">
      <c r="I497" s="1"/>
    </row>
    <row r="498" spans="9:9">
      <c r="I498" s="1"/>
    </row>
    <row r="499" spans="9:9">
      <c r="I499" s="1"/>
    </row>
    <row r="500" spans="9:9">
      <c r="I500" s="1"/>
    </row>
    <row r="501" spans="9:9">
      <c r="I501" s="1"/>
    </row>
    <row r="502" spans="9:9">
      <c r="I502" s="1"/>
    </row>
    <row r="503" spans="9:9">
      <c r="I503" s="1"/>
    </row>
    <row r="504" spans="9:9">
      <c r="I504" s="1"/>
    </row>
    <row r="505" spans="9:9">
      <c r="I505" s="1"/>
    </row>
    <row r="506" spans="9:9">
      <c r="I506" s="1"/>
    </row>
    <row r="507" spans="9:9">
      <c r="I507" s="1"/>
    </row>
    <row r="508" spans="9:9">
      <c r="I508" s="1"/>
    </row>
    <row r="509" spans="9:9">
      <c r="I509" s="1"/>
    </row>
    <row r="510" spans="9:9">
      <c r="I510" s="1"/>
    </row>
    <row r="511" spans="9:9">
      <c r="I511" s="1"/>
    </row>
    <row r="512" spans="9:9">
      <c r="I512" s="1"/>
    </row>
    <row r="513" spans="9:9">
      <c r="I513" s="1"/>
    </row>
    <row r="514" spans="9:9">
      <c r="I514" s="1"/>
    </row>
    <row r="515" spans="9:9">
      <c r="I515" s="1"/>
    </row>
    <row r="516" spans="9:9">
      <c r="I516" s="1"/>
    </row>
    <row r="517" spans="9:9">
      <c r="I517" s="1"/>
    </row>
    <row r="518" spans="9:9">
      <c r="I518" s="1"/>
    </row>
    <row r="519" spans="9:9">
      <c r="I519" s="1"/>
    </row>
    <row r="520" spans="9:9">
      <c r="I520" s="1"/>
    </row>
    <row r="521" spans="9:9">
      <c r="I521" s="1"/>
    </row>
    <row r="522" spans="9:9">
      <c r="I522" s="1"/>
    </row>
    <row r="523" spans="9:9">
      <c r="I523" s="1"/>
    </row>
    <row r="524" spans="9:9">
      <c r="I524" s="1"/>
    </row>
    <row r="525" spans="9:9">
      <c r="I525" s="1"/>
    </row>
    <row r="526" spans="9:9">
      <c r="I526" s="1"/>
    </row>
    <row r="527" spans="9:9">
      <c r="I527" s="1"/>
    </row>
    <row r="528" spans="9:9">
      <c r="I528" s="1"/>
    </row>
    <row r="529" spans="9:9">
      <c r="I529" s="1"/>
    </row>
    <row r="530" spans="9:9">
      <c r="I530" s="1"/>
    </row>
    <row r="531" spans="9:9">
      <c r="I531" s="1"/>
    </row>
    <row r="532" spans="9:9">
      <c r="I532" s="1"/>
    </row>
    <row r="533" spans="9:9">
      <c r="I533" s="1"/>
    </row>
    <row r="534" spans="9:9">
      <c r="I534" s="1"/>
    </row>
    <row r="535" spans="9:9">
      <c r="I535" s="1"/>
    </row>
    <row r="536" spans="9:9">
      <c r="I536" s="1"/>
    </row>
    <row r="537" spans="9:9">
      <c r="I537" s="1"/>
    </row>
    <row r="538" spans="9:9">
      <c r="I538" s="1"/>
    </row>
    <row r="539" spans="9:9">
      <c r="I539" s="1"/>
    </row>
    <row r="540" spans="9:9">
      <c r="I540" s="1"/>
    </row>
    <row r="541" spans="9:9">
      <c r="I541" s="1"/>
    </row>
    <row r="542" spans="9:9">
      <c r="I542" s="1"/>
    </row>
    <row r="543" spans="9:9">
      <c r="I543" s="1"/>
    </row>
    <row r="544" spans="9:9">
      <c r="I544" s="1"/>
    </row>
    <row r="545" spans="9:9">
      <c r="I545" s="1"/>
    </row>
    <row r="546" spans="9:9">
      <c r="I546" s="1"/>
    </row>
    <row r="547" spans="9:9">
      <c r="I547" s="1"/>
    </row>
    <row r="548" spans="9:9">
      <c r="I548" s="1"/>
    </row>
    <row r="549" spans="9:9">
      <c r="I549" s="1"/>
    </row>
    <row r="550" spans="9:9">
      <c r="I550" s="1"/>
    </row>
    <row r="551" spans="9:9">
      <c r="I551" s="1"/>
    </row>
    <row r="552" spans="9:9">
      <c r="I552" s="1"/>
    </row>
    <row r="553" spans="9:9">
      <c r="I553" s="1"/>
    </row>
    <row r="554" spans="9:9">
      <c r="I554" s="1"/>
    </row>
    <row r="555" spans="9:9">
      <c r="I555" s="1"/>
    </row>
    <row r="556" spans="9:9">
      <c r="I556" s="1"/>
    </row>
    <row r="557" spans="9:9">
      <c r="I557" s="1"/>
    </row>
    <row r="558" spans="9:9">
      <c r="I558" s="1"/>
    </row>
    <row r="559" spans="9:9">
      <c r="I559" s="1"/>
    </row>
    <row r="560" spans="9:9">
      <c r="I560" s="1"/>
    </row>
    <row r="561" spans="9:9">
      <c r="I561" s="1"/>
    </row>
    <row r="562" spans="9:9">
      <c r="I562" s="1"/>
    </row>
    <row r="563" spans="9:9">
      <c r="I563" s="1"/>
    </row>
    <row r="564" spans="9:9">
      <c r="I564" s="1"/>
    </row>
    <row r="565" spans="9:9">
      <c r="I565" s="1"/>
    </row>
    <row r="566" spans="9:9">
      <c r="I566" s="1"/>
    </row>
    <row r="567" spans="9:9">
      <c r="I567" s="1"/>
    </row>
    <row r="568" spans="9:9">
      <c r="I568" s="1"/>
    </row>
    <row r="569" spans="9:9">
      <c r="I569" s="1"/>
    </row>
    <row r="570" spans="9:9">
      <c r="I570" s="1"/>
    </row>
    <row r="571" spans="9:9">
      <c r="I571" s="1"/>
    </row>
    <row r="572" spans="9:9">
      <c r="I572" s="1"/>
    </row>
    <row r="573" spans="9:9">
      <c r="I573" s="1"/>
    </row>
    <row r="574" spans="9:9">
      <c r="I574" s="1"/>
    </row>
    <row r="575" spans="9:9">
      <c r="I575" s="1"/>
    </row>
    <row r="576" spans="9:9">
      <c r="I576" s="1"/>
    </row>
    <row r="577" spans="9:9">
      <c r="I577" s="1"/>
    </row>
    <row r="578" spans="9:9">
      <c r="I578" s="1"/>
    </row>
    <row r="579" spans="9:9">
      <c r="I579" s="1"/>
    </row>
    <row r="580" spans="9:9">
      <c r="I580" s="1"/>
    </row>
    <row r="581" spans="9:9">
      <c r="I581" s="1"/>
    </row>
    <row r="582" spans="9:9">
      <c r="I582" s="1"/>
    </row>
    <row r="583" spans="9:9">
      <c r="I583" s="1"/>
    </row>
    <row r="584" spans="9:9">
      <c r="I584" s="1"/>
    </row>
    <row r="585" spans="9:9">
      <c r="I585" s="1"/>
    </row>
    <row r="586" spans="9:9">
      <c r="I586" s="1"/>
    </row>
    <row r="587" spans="9:9">
      <c r="I587" s="1"/>
    </row>
    <row r="588" spans="9:9">
      <c r="I588" s="1"/>
    </row>
    <row r="589" spans="9:9">
      <c r="I589" s="1"/>
    </row>
    <row r="590" spans="9:9">
      <c r="I590" s="1"/>
    </row>
    <row r="591" spans="9:9">
      <c r="I591" s="1"/>
    </row>
    <row r="592" spans="9:9">
      <c r="I592" s="1"/>
    </row>
    <row r="593" spans="9:9">
      <c r="I593" s="1"/>
    </row>
    <row r="594" spans="9:9">
      <c r="I594" s="1"/>
    </row>
    <row r="595" spans="9:9">
      <c r="I595" s="1"/>
    </row>
    <row r="596" spans="9:9">
      <c r="I596" s="1"/>
    </row>
    <row r="597" spans="9:9">
      <c r="I597" s="1"/>
    </row>
    <row r="598" spans="9:9">
      <c r="I598" s="1"/>
    </row>
    <row r="599" spans="9:9">
      <c r="I599" s="1"/>
    </row>
    <row r="600" spans="9:9">
      <c r="I600" s="1"/>
    </row>
    <row r="601" spans="9:9">
      <c r="I601" s="1"/>
    </row>
    <row r="602" spans="9:9">
      <c r="I602" s="1"/>
    </row>
    <row r="603" spans="9:9">
      <c r="I603" s="1"/>
    </row>
    <row r="604" spans="9:9">
      <c r="I604" s="1"/>
    </row>
    <row r="605" spans="9:9">
      <c r="I605" s="1"/>
    </row>
    <row r="606" spans="9:9">
      <c r="I606" s="1"/>
    </row>
    <row r="607" spans="9:9">
      <c r="I607" s="1"/>
    </row>
    <row r="608" spans="9:9">
      <c r="I608" s="1"/>
    </row>
    <row r="609" spans="9:9">
      <c r="I609" s="1"/>
    </row>
    <row r="610" spans="9:9">
      <c r="I610" s="1"/>
    </row>
    <row r="611" spans="9:9">
      <c r="I611" s="1"/>
    </row>
    <row r="612" spans="9:9">
      <c r="I612" s="1"/>
    </row>
    <row r="613" spans="9:9">
      <c r="I613" s="1"/>
    </row>
    <row r="614" spans="9:9">
      <c r="I614" s="1"/>
    </row>
    <row r="615" spans="9:9">
      <c r="I615" s="1"/>
    </row>
    <row r="616" spans="9:9">
      <c r="I616" s="1"/>
    </row>
    <row r="617" spans="9:9">
      <c r="I617" s="1"/>
    </row>
    <row r="618" spans="9:9">
      <c r="I618" s="1"/>
    </row>
    <row r="619" spans="9:9">
      <c r="I619" s="1"/>
    </row>
    <row r="620" spans="9:9">
      <c r="I620" s="1"/>
    </row>
    <row r="621" spans="9:9">
      <c r="I621" s="1"/>
    </row>
    <row r="622" spans="9:9">
      <c r="I622" s="1"/>
    </row>
    <row r="623" spans="9:9">
      <c r="I623" s="1"/>
    </row>
    <row r="624" spans="9:9">
      <c r="I624" s="1"/>
    </row>
    <row r="625" spans="9:9">
      <c r="I625" s="1"/>
    </row>
    <row r="626" spans="9:9">
      <c r="I626" s="1"/>
    </row>
    <row r="627" spans="9:9">
      <c r="I627" s="1"/>
    </row>
    <row r="628" spans="9:9">
      <c r="I628" s="1"/>
    </row>
    <row r="629" spans="9:9">
      <c r="I629" s="1"/>
    </row>
    <row r="630" spans="9:9">
      <c r="I630" s="1"/>
    </row>
    <row r="631" spans="9:9">
      <c r="I631" s="1"/>
    </row>
    <row r="632" spans="9:9">
      <c r="I632" s="1"/>
    </row>
    <row r="633" spans="9:9">
      <c r="I633" s="1"/>
    </row>
    <row r="634" spans="9:9">
      <c r="I634" s="1"/>
    </row>
    <row r="635" spans="9:9">
      <c r="I635" s="1"/>
    </row>
    <row r="636" spans="9:9">
      <c r="I636" s="1"/>
    </row>
    <row r="637" spans="9:9">
      <c r="I637" s="1"/>
    </row>
    <row r="638" spans="9:9">
      <c r="I638" s="1"/>
    </row>
    <row r="639" spans="9:9">
      <c r="I639" s="1"/>
    </row>
    <row r="640" spans="9:9">
      <c r="I640" s="1"/>
    </row>
    <row r="641" spans="9:9">
      <c r="I641" s="1"/>
    </row>
    <row r="642" spans="9:9">
      <c r="I642" s="1"/>
    </row>
    <row r="643" spans="9:9">
      <c r="I643" s="1"/>
    </row>
    <row r="644" spans="9:9">
      <c r="I644" s="1"/>
    </row>
    <row r="645" spans="9:9">
      <c r="I645" s="1"/>
    </row>
    <row r="646" spans="9:9">
      <c r="I646" s="1"/>
    </row>
    <row r="647" spans="9:9">
      <c r="I647" s="1"/>
    </row>
    <row r="648" spans="9:9">
      <c r="I648" s="1"/>
    </row>
    <row r="649" spans="9:9">
      <c r="I649" s="1"/>
    </row>
    <row r="650" spans="9:9">
      <c r="I650" s="1"/>
    </row>
    <row r="651" spans="9:9">
      <c r="I651" s="1"/>
    </row>
    <row r="652" spans="9:9">
      <c r="I652" s="1"/>
    </row>
    <row r="653" spans="9:9">
      <c r="I653" s="1"/>
    </row>
    <row r="654" spans="9:9">
      <c r="I654" s="1"/>
    </row>
    <row r="655" spans="9:9">
      <c r="I655" s="1"/>
    </row>
    <row r="656" spans="9:9">
      <c r="I656" s="1"/>
    </row>
    <row r="657" spans="9:9">
      <c r="I657" s="1"/>
    </row>
    <row r="658" spans="9:9">
      <c r="I658" s="1"/>
    </row>
    <row r="659" spans="9:9">
      <c r="I659" s="1"/>
    </row>
    <row r="660" spans="9:9">
      <c r="I660" s="1"/>
    </row>
    <row r="661" spans="9:9">
      <c r="I661" s="1"/>
    </row>
    <row r="662" spans="9:9">
      <c r="I662" s="1"/>
    </row>
    <row r="663" spans="9:9">
      <c r="I663" s="1"/>
    </row>
    <row r="664" spans="9:9">
      <c r="I664" s="1"/>
    </row>
    <row r="665" spans="9:9">
      <c r="I665" s="1"/>
    </row>
    <row r="666" spans="9:9">
      <c r="I666" s="1"/>
    </row>
    <row r="667" spans="9:9">
      <c r="I667" s="1"/>
    </row>
    <row r="668" spans="9:9">
      <c r="I668" s="1"/>
    </row>
    <row r="669" spans="9:9">
      <c r="I669" s="1"/>
    </row>
    <row r="670" spans="9:9">
      <c r="I670" s="1"/>
    </row>
    <row r="671" spans="9:9">
      <c r="I671" s="1"/>
    </row>
    <row r="672" spans="9:9">
      <c r="I672" s="1"/>
    </row>
    <row r="673" spans="9:9">
      <c r="I673" s="1"/>
    </row>
    <row r="674" spans="9:9">
      <c r="I674" s="1"/>
    </row>
    <row r="675" spans="9:9">
      <c r="I675" s="1"/>
    </row>
    <row r="676" spans="9:9">
      <c r="I676" s="1"/>
    </row>
    <row r="677" spans="9:9">
      <c r="I677" s="1"/>
    </row>
    <row r="678" spans="9:9">
      <c r="I678" s="1"/>
    </row>
    <row r="679" spans="9:9">
      <c r="I679" s="1"/>
    </row>
    <row r="680" spans="9:9">
      <c r="I680" s="1"/>
    </row>
    <row r="681" spans="9:9">
      <c r="I681" s="1"/>
    </row>
    <row r="682" spans="9:9">
      <c r="I682" s="1"/>
    </row>
    <row r="683" spans="9:9">
      <c r="I683" s="1"/>
    </row>
    <row r="684" spans="9:9">
      <c r="I684" s="1"/>
    </row>
    <row r="685" spans="9:9">
      <c r="I685" s="1"/>
    </row>
    <row r="686" spans="9:9">
      <c r="I686" s="1"/>
    </row>
    <row r="687" spans="9:9">
      <c r="I687" s="1"/>
    </row>
    <row r="688" spans="9:9">
      <c r="I688" s="1"/>
    </row>
    <row r="689" spans="9:9">
      <c r="I689" s="1"/>
    </row>
    <row r="690" spans="9:9">
      <c r="I690" s="1"/>
    </row>
    <row r="691" spans="9:9">
      <c r="I691" s="1"/>
    </row>
    <row r="692" spans="9:9">
      <c r="I692" s="1"/>
    </row>
    <row r="693" spans="9:9">
      <c r="I693" s="1"/>
    </row>
    <row r="694" spans="9:9">
      <c r="I694" s="1"/>
    </row>
    <row r="695" spans="9:9">
      <c r="I695" s="1"/>
    </row>
    <row r="696" spans="9:9">
      <c r="I696" s="1"/>
    </row>
    <row r="697" spans="9:9">
      <c r="I697" s="1"/>
    </row>
    <row r="698" spans="9:9">
      <c r="I698" s="1"/>
    </row>
    <row r="699" spans="9:9">
      <c r="I699" s="1"/>
    </row>
    <row r="700" spans="9:9">
      <c r="I700" s="1"/>
    </row>
    <row r="701" spans="9:9">
      <c r="I701" s="1"/>
    </row>
    <row r="702" spans="9:9">
      <c r="I702" s="1"/>
    </row>
    <row r="703" spans="9:9">
      <c r="I703" s="1"/>
    </row>
    <row r="704" spans="9:9">
      <c r="I704" s="1"/>
    </row>
    <row r="705" spans="9:9">
      <c r="I705" s="1"/>
    </row>
    <row r="706" spans="9:9">
      <c r="I706" s="1"/>
    </row>
    <row r="707" spans="9:9">
      <c r="I707" s="1"/>
    </row>
    <row r="708" spans="9:9">
      <c r="I708" s="1"/>
    </row>
    <row r="709" spans="9:9">
      <c r="I709" s="1"/>
    </row>
    <row r="710" spans="9:9">
      <c r="I710" s="1"/>
    </row>
    <row r="711" spans="9:9">
      <c r="I711" s="1"/>
    </row>
    <row r="712" spans="9:9">
      <c r="I712" s="1"/>
    </row>
    <row r="713" spans="9:9">
      <c r="I713" s="1"/>
    </row>
    <row r="714" spans="9:9">
      <c r="I714" s="1"/>
    </row>
    <row r="715" spans="9:9">
      <c r="I715" s="1"/>
    </row>
    <row r="716" spans="9:9">
      <c r="I716" s="1"/>
    </row>
    <row r="717" spans="9:9">
      <c r="I717" s="1"/>
    </row>
    <row r="718" spans="9:9">
      <c r="I718" s="1"/>
    </row>
    <row r="719" spans="9:9">
      <c r="I719" s="1"/>
    </row>
    <row r="720" spans="9:9">
      <c r="I720" s="1"/>
    </row>
    <row r="721" spans="9:9">
      <c r="I721" s="1"/>
    </row>
    <row r="722" spans="9:9">
      <c r="I722" s="1"/>
    </row>
    <row r="723" spans="9:9">
      <c r="I723" s="1"/>
    </row>
    <row r="724" spans="9:9">
      <c r="I724" s="1"/>
    </row>
    <row r="725" spans="9:9">
      <c r="I725" s="1"/>
    </row>
    <row r="726" spans="9:9">
      <c r="I726" s="1"/>
    </row>
    <row r="727" spans="9:9">
      <c r="I727" s="1"/>
    </row>
    <row r="728" spans="9:9">
      <c r="I728" s="1"/>
    </row>
    <row r="729" spans="9:9">
      <c r="I729" s="1"/>
    </row>
    <row r="730" spans="9:9">
      <c r="I730" s="1"/>
    </row>
    <row r="731" spans="9:9">
      <c r="I731" s="1"/>
    </row>
    <row r="732" spans="9:9">
      <c r="I732" s="1"/>
    </row>
    <row r="733" spans="9:9">
      <c r="I733" s="1"/>
    </row>
    <row r="734" spans="9:9">
      <c r="I734" s="1"/>
    </row>
    <row r="735" spans="9:9">
      <c r="I735" s="1"/>
    </row>
    <row r="736" spans="9:9">
      <c r="I736" s="1"/>
    </row>
    <row r="737" spans="9:9">
      <c r="I737" s="1"/>
    </row>
    <row r="738" spans="9:9">
      <c r="I738" s="1"/>
    </row>
    <row r="739" spans="9:9">
      <c r="I739" s="1"/>
    </row>
    <row r="740" spans="9:9">
      <c r="I740" s="1"/>
    </row>
    <row r="741" spans="9:9">
      <c r="I741" s="1"/>
    </row>
    <row r="742" spans="9:9">
      <c r="I742" s="1"/>
    </row>
    <row r="743" spans="9:9">
      <c r="I743" s="1"/>
    </row>
    <row r="744" spans="9:9">
      <c r="I744" s="1"/>
    </row>
    <row r="745" spans="9:9">
      <c r="I745" s="1"/>
    </row>
    <row r="746" spans="9:9">
      <c r="I746" s="1"/>
    </row>
    <row r="747" spans="9:9">
      <c r="I747" s="1"/>
    </row>
    <row r="748" spans="9:9">
      <c r="I748" s="1"/>
    </row>
    <row r="749" spans="9:9">
      <c r="I749" s="1"/>
    </row>
    <row r="750" spans="9:9">
      <c r="I750" s="1"/>
    </row>
    <row r="751" spans="9:9">
      <c r="I751" s="1"/>
    </row>
    <row r="752" spans="9:9">
      <c r="I752" s="1"/>
    </row>
    <row r="753" spans="9:9">
      <c r="I753" s="1"/>
    </row>
    <row r="754" spans="9:9">
      <c r="I754" s="1"/>
    </row>
    <row r="755" spans="9:9">
      <c r="I755" s="1"/>
    </row>
    <row r="756" spans="9:9">
      <c r="I756" s="1"/>
    </row>
    <row r="757" spans="9:9">
      <c r="I757" s="1"/>
    </row>
    <row r="758" spans="9:9">
      <c r="I758" s="1"/>
    </row>
    <row r="759" spans="9:9">
      <c r="I759" s="1"/>
    </row>
    <row r="760" spans="9:9">
      <c r="I760" s="1"/>
    </row>
    <row r="761" spans="9:9">
      <c r="I761" s="1"/>
    </row>
    <row r="762" spans="9:9">
      <c r="I762" s="1"/>
    </row>
    <row r="763" spans="9:9">
      <c r="I763" s="1"/>
    </row>
    <row r="764" spans="9:9">
      <c r="I764" s="1"/>
    </row>
    <row r="765" spans="9:9">
      <c r="I765" s="1"/>
    </row>
    <row r="766" spans="9:9">
      <c r="I766" s="1"/>
    </row>
    <row r="767" spans="9:9">
      <c r="I767" s="1"/>
    </row>
    <row r="768" spans="9:9">
      <c r="I768" s="1"/>
    </row>
    <row r="769" spans="9:9">
      <c r="I769" s="1"/>
    </row>
    <row r="770" spans="9:9">
      <c r="I770" s="1"/>
    </row>
    <row r="771" spans="9:9">
      <c r="I771" s="1"/>
    </row>
    <row r="772" spans="9:9">
      <c r="I772" s="1"/>
    </row>
    <row r="773" spans="9:9">
      <c r="I773" s="1"/>
    </row>
    <row r="774" spans="9:9">
      <c r="I774" s="1"/>
    </row>
    <row r="775" spans="9:9">
      <c r="I775" s="1"/>
    </row>
    <row r="776" spans="9:9">
      <c r="I776" s="1"/>
    </row>
    <row r="777" spans="9:9">
      <c r="I777" s="1"/>
    </row>
    <row r="778" spans="9:9">
      <c r="I778" s="1"/>
    </row>
    <row r="779" spans="9:9">
      <c r="I779" s="1"/>
    </row>
    <row r="780" spans="9:9">
      <c r="I780" s="1"/>
    </row>
    <row r="781" spans="9:9">
      <c r="I781" s="1"/>
    </row>
    <row r="782" spans="9:9">
      <c r="I782" s="1"/>
    </row>
    <row r="783" spans="9:9">
      <c r="I783" s="1"/>
    </row>
    <row r="784" spans="9:9">
      <c r="I784" s="1"/>
    </row>
    <row r="785" spans="9:9">
      <c r="I785" s="1"/>
    </row>
    <row r="786" spans="9:9">
      <c r="I786" s="1"/>
    </row>
    <row r="787" spans="9:9">
      <c r="I787" s="1"/>
    </row>
    <row r="788" spans="9:9">
      <c r="I788" s="1"/>
    </row>
    <row r="789" spans="9:9">
      <c r="I789" s="1"/>
    </row>
    <row r="790" spans="9:9">
      <c r="I790" s="1"/>
    </row>
    <row r="791" spans="9:9">
      <c r="I791" s="1"/>
    </row>
    <row r="792" spans="9:9">
      <c r="I792" s="1"/>
    </row>
    <row r="793" spans="9:9">
      <c r="I793" s="1"/>
    </row>
    <row r="794" spans="9:9">
      <c r="I794" s="1"/>
    </row>
    <row r="795" spans="9:9">
      <c r="I795" s="1"/>
    </row>
    <row r="796" spans="9:9">
      <c r="I796" s="1"/>
    </row>
    <row r="797" spans="9:9">
      <c r="I797" s="1"/>
    </row>
    <row r="798" spans="9:9">
      <c r="I798" s="1"/>
    </row>
    <row r="799" spans="9:9">
      <c r="I799" s="1"/>
    </row>
    <row r="800" spans="9:9">
      <c r="I800" s="1"/>
    </row>
    <row r="801" spans="9:9">
      <c r="I801" s="1"/>
    </row>
    <row r="802" spans="9:9">
      <c r="I802" s="1"/>
    </row>
    <row r="803" spans="9:9">
      <c r="I803" s="1"/>
    </row>
    <row r="804" spans="9:9">
      <c r="I804" s="1"/>
    </row>
    <row r="805" spans="9:9">
      <c r="I805" s="1"/>
    </row>
    <row r="806" spans="9:9">
      <c r="I806" s="1"/>
    </row>
    <row r="807" spans="9:9">
      <c r="I807" s="1"/>
    </row>
    <row r="808" spans="9:9">
      <c r="I808" s="1"/>
    </row>
    <row r="809" spans="9:9">
      <c r="I809" s="1"/>
    </row>
    <row r="810" spans="9:9">
      <c r="I810" s="1"/>
    </row>
    <row r="811" spans="9:9">
      <c r="I811" s="1"/>
    </row>
    <row r="812" spans="9:9">
      <c r="I812" s="1"/>
    </row>
    <row r="813" spans="9:9">
      <c r="I813" s="1"/>
    </row>
    <row r="814" spans="9:9">
      <c r="I814" s="1"/>
    </row>
    <row r="815" spans="9:9">
      <c r="I815" s="1"/>
    </row>
    <row r="816" spans="9:9">
      <c r="I816" s="1"/>
    </row>
    <row r="817" spans="9:9">
      <c r="I817" s="1"/>
    </row>
    <row r="818" spans="9:9">
      <c r="I818" s="1"/>
    </row>
    <row r="819" spans="9:9">
      <c r="I819" s="1"/>
    </row>
    <row r="820" spans="9:9">
      <c r="I820" s="1"/>
    </row>
    <row r="821" spans="9:9">
      <c r="I821" s="1"/>
    </row>
    <row r="822" spans="9:9">
      <c r="I822" s="1"/>
    </row>
    <row r="823" spans="9:9">
      <c r="I823" s="1"/>
    </row>
    <row r="824" spans="9:9">
      <c r="I824" s="1"/>
    </row>
    <row r="825" spans="9:9">
      <c r="I825" s="1"/>
    </row>
    <row r="826" spans="9:9">
      <c r="I826" s="1"/>
    </row>
    <row r="827" spans="9:9">
      <c r="I827" s="1"/>
    </row>
    <row r="828" spans="9:9">
      <c r="I828" s="1"/>
    </row>
    <row r="829" spans="9:9">
      <c r="I829" s="1"/>
    </row>
    <row r="830" spans="9:9">
      <c r="I830" s="1"/>
    </row>
    <row r="831" spans="9:9">
      <c r="I831" s="1"/>
    </row>
    <row r="832" spans="9:9">
      <c r="I832" s="1"/>
    </row>
    <row r="833" spans="9:9">
      <c r="I833" s="1"/>
    </row>
    <row r="834" spans="9:9">
      <c r="I834" s="1"/>
    </row>
    <row r="835" spans="9:9">
      <c r="I835" s="1"/>
    </row>
    <row r="836" spans="9:9">
      <c r="I836" s="1"/>
    </row>
    <row r="837" spans="9:9">
      <c r="I837" s="1"/>
    </row>
    <row r="838" spans="9:9">
      <c r="I838" s="1"/>
    </row>
    <row r="839" spans="9:9">
      <c r="I839" s="1"/>
    </row>
    <row r="840" spans="9:9">
      <c r="I840" s="1"/>
    </row>
    <row r="841" spans="9:9">
      <c r="I841" s="1"/>
    </row>
    <row r="842" spans="9:9">
      <c r="I842" s="1"/>
    </row>
    <row r="843" spans="9:9">
      <c r="I843" s="1"/>
    </row>
    <row r="844" spans="9:9">
      <c r="I844" s="1"/>
    </row>
    <row r="845" spans="9:9">
      <c r="I845" s="1"/>
    </row>
    <row r="846" spans="9:9">
      <c r="I846" s="1"/>
    </row>
    <row r="847" spans="9:9">
      <c r="I847" s="1"/>
    </row>
    <row r="848" spans="9:9">
      <c r="I848" s="1"/>
    </row>
    <row r="849" spans="9:9">
      <c r="I849" s="1"/>
    </row>
    <row r="850" spans="9:9">
      <c r="I850" s="1"/>
    </row>
    <row r="851" spans="9:9">
      <c r="I851" s="1"/>
    </row>
    <row r="852" spans="9:9">
      <c r="I852" s="1"/>
    </row>
    <row r="853" spans="9:9">
      <c r="I853" s="1"/>
    </row>
    <row r="854" spans="9:9">
      <c r="I854" s="1"/>
    </row>
    <row r="855" spans="9:9">
      <c r="I855" s="1"/>
    </row>
    <row r="856" spans="9:9">
      <c r="I856" s="1"/>
    </row>
    <row r="857" spans="9:9">
      <c r="I857" s="1"/>
    </row>
    <row r="858" spans="9:9">
      <c r="I858" s="1"/>
    </row>
    <row r="859" spans="9:9">
      <c r="I859" s="1"/>
    </row>
    <row r="860" spans="9:9">
      <c r="I860" s="1"/>
    </row>
    <row r="861" spans="9:9">
      <c r="I861" s="1"/>
    </row>
    <row r="862" spans="9:9">
      <c r="I862" s="1"/>
    </row>
    <row r="863" spans="9:9">
      <c r="I863" s="1"/>
    </row>
    <row r="864" spans="9:9">
      <c r="I864" s="1"/>
    </row>
    <row r="865" spans="9:9">
      <c r="I865" s="1"/>
    </row>
    <row r="866" spans="9:9">
      <c r="I866" s="1"/>
    </row>
    <row r="867" spans="9:9">
      <c r="I867" s="1"/>
    </row>
    <row r="868" spans="9:9">
      <c r="I868" s="1"/>
    </row>
    <row r="869" spans="9:9">
      <c r="I869" s="1"/>
    </row>
    <row r="870" spans="9:9">
      <c r="I870" s="1"/>
    </row>
    <row r="871" spans="9:9">
      <c r="I871" s="1"/>
    </row>
    <row r="872" spans="9:9">
      <c r="I872" s="1"/>
    </row>
    <row r="873" spans="9:9">
      <c r="I873" s="1"/>
    </row>
    <row r="874" spans="9:9">
      <c r="I874" s="1"/>
    </row>
    <row r="875" spans="9:9">
      <c r="I875" s="1"/>
    </row>
    <row r="876" spans="9:9">
      <c r="I876" s="1"/>
    </row>
    <row r="877" spans="9:9">
      <c r="I877" s="1"/>
    </row>
    <row r="878" spans="9:9">
      <c r="I878" s="1"/>
    </row>
    <row r="879" spans="9:9">
      <c r="I879" s="1"/>
    </row>
    <row r="880" spans="9:9">
      <c r="I880" s="1"/>
    </row>
    <row r="881" spans="9:9">
      <c r="I881" s="1"/>
    </row>
    <row r="882" spans="9:9">
      <c r="I882" s="1"/>
    </row>
    <row r="883" spans="9:9">
      <c r="I883" s="1"/>
    </row>
    <row r="884" spans="9:9">
      <c r="I884" s="1"/>
    </row>
    <row r="885" spans="9:9">
      <c r="I885" s="1"/>
    </row>
    <row r="886" spans="9:9">
      <c r="I886" s="1"/>
    </row>
    <row r="887" spans="9:9">
      <c r="I887" s="1"/>
    </row>
    <row r="888" spans="9:9">
      <c r="I888" s="1"/>
    </row>
    <row r="889" spans="9:9">
      <c r="I889" s="1"/>
    </row>
    <row r="890" spans="9:9">
      <c r="I890" s="1"/>
    </row>
    <row r="891" spans="9:9">
      <c r="I891" s="1"/>
    </row>
    <row r="892" spans="9:9">
      <c r="I892" s="1"/>
    </row>
    <row r="893" spans="9:9">
      <c r="I893" s="1"/>
    </row>
    <row r="894" spans="9:9">
      <c r="I894" s="1"/>
    </row>
    <row r="895" spans="9:9">
      <c r="I895" s="1"/>
    </row>
    <row r="896" spans="9:9">
      <c r="I896" s="1"/>
    </row>
    <row r="897" spans="9:9">
      <c r="I897" s="1"/>
    </row>
    <row r="898" spans="9:9">
      <c r="I898" s="1"/>
    </row>
    <row r="899" spans="9:9">
      <c r="I899" s="1"/>
    </row>
    <row r="900" spans="9:9">
      <c r="I900" s="1"/>
    </row>
    <row r="901" spans="9:9">
      <c r="I901" s="1"/>
    </row>
    <row r="902" spans="9:9">
      <c r="I902" s="1"/>
    </row>
    <row r="903" spans="9:9">
      <c r="I903" s="1"/>
    </row>
    <row r="904" spans="9:9">
      <c r="I904" s="1"/>
    </row>
    <row r="905" spans="9:9">
      <c r="I905" s="1"/>
    </row>
    <row r="906" spans="9:9">
      <c r="I906" s="1"/>
    </row>
    <row r="907" spans="9:9">
      <c r="I907" s="1"/>
    </row>
    <row r="908" spans="9:9">
      <c r="I908" s="1"/>
    </row>
    <row r="909" spans="9:9">
      <c r="I909" s="1"/>
    </row>
    <row r="910" spans="9:9">
      <c r="I910" s="1"/>
    </row>
    <row r="911" spans="9:9">
      <c r="I911" s="1"/>
    </row>
    <row r="912" spans="9:9">
      <c r="I912" s="1"/>
    </row>
    <row r="913" spans="9:9">
      <c r="I913" s="1"/>
    </row>
    <row r="914" spans="9:9">
      <c r="I914" s="1"/>
    </row>
    <row r="915" spans="9:9">
      <c r="I915" s="1"/>
    </row>
    <row r="916" spans="9:9">
      <c r="I916" s="1"/>
    </row>
    <row r="917" spans="9:9">
      <c r="I917" s="1"/>
    </row>
    <row r="918" spans="9:9">
      <c r="I918" s="1"/>
    </row>
    <row r="919" spans="9:9">
      <c r="I919" s="1"/>
    </row>
    <row r="920" spans="9:9">
      <c r="I920" s="1"/>
    </row>
    <row r="921" spans="9:9">
      <c r="I921" s="1"/>
    </row>
    <row r="922" spans="9:9">
      <c r="I922" s="1"/>
    </row>
    <row r="923" spans="9:9">
      <c r="I923" s="1"/>
    </row>
    <row r="924" spans="9:9">
      <c r="I924" s="1"/>
    </row>
    <row r="925" spans="9:9">
      <c r="I925" s="1"/>
    </row>
    <row r="926" spans="9:9">
      <c r="I926" s="1"/>
    </row>
    <row r="927" spans="9:9">
      <c r="I927" s="1"/>
    </row>
    <row r="928" spans="9:9">
      <c r="I928" s="1"/>
    </row>
    <row r="929" spans="9:9">
      <c r="I929" s="1"/>
    </row>
    <row r="930" spans="9:9">
      <c r="I930" s="1"/>
    </row>
    <row r="931" spans="9:9">
      <c r="I931" s="1"/>
    </row>
    <row r="932" spans="9:9">
      <c r="I932" s="1"/>
    </row>
    <row r="933" spans="9:9">
      <c r="I933" s="1"/>
    </row>
  </sheetData>
  <mergeCells count="11">
    <mergeCell ref="A130:H130"/>
    <mergeCell ref="A158:H158"/>
    <mergeCell ref="A198:H198"/>
    <mergeCell ref="A249:H249"/>
    <mergeCell ref="A272:H272"/>
    <mergeCell ref="A98:H98"/>
    <mergeCell ref="A1:H1"/>
    <mergeCell ref="A2:H2"/>
    <mergeCell ref="A4:H4"/>
    <mergeCell ref="A23:H23"/>
    <mergeCell ref="A77:H77"/>
  </mergeCells>
  <conditionalFormatting sqref="C234:D234 F234">
    <cfRule type="expression" dxfId="9" priority="1">
      <formula>#REF!=1</formula>
    </cfRule>
  </conditionalFormatting>
  <conditionalFormatting sqref="C234:D234 F234">
    <cfRule type="expression" dxfId="8" priority="2">
      <formula>#REF!="sim"</formula>
    </cfRule>
  </conditionalFormatting>
  <hyperlinks>
    <hyperlink ref="A364" r:id="rId1"/>
    <hyperlink ref="A365" r:id="rId2"/>
  </hyperlinks>
  <pageMargins left="0.39370078740157499" right="0.39370078740157499" top="0.39370078740157499" bottom="0.78740157480314998" header="0" footer="0"/>
  <pageSetup paperSize="9" orientation="portrait"/>
  <headerFooter>
    <oddFooter>&amp;L&amp;D&amp;R&amp;P</oddFooter>
  </headerFooter>
</worksheet>
</file>

<file path=xl/worksheets/sheet2.xml><?xml version="1.0" encoding="utf-8"?>
<worksheet xmlns="http://schemas.openxmlformats.org/spreadsheetml/2006/main" xmlns:r="http://schemas.openxmlformats.org/officeDocument/2006/relationships">
  <sheetPr>
    <outlinePr summaryBelow="0" summaryRight="0"/>
  </sheetPr>
  <dimension ref="A3:K190"/>
  <sheetViews>
    <sheetView workbookViewId="0"/>
  </sheetViews>
  <sheetFormatPr defaultColWidth="14.42578125" defaultRowHeight="15" customHeight="1"/>
  <cols>
    <col min="1" max="1" width="19.85546875" customWidth="1"/>
    <col min="2" max="2" width="47.140625" customWidth="1"/>
    <col min="3" max="3" width="15.28515625" customWidth="1"/>
    <col min="8" max="8" width="57.5703125" customWidth="1"/>
  </cols>
  <sheetData>
    <row r="3" spans="1:11">
      <c r="A3" s="18" t="s">
        <v>9</v>
      </c>
      <c r="B3" s="18" t="s">
        <v>8</v>
      </c>
      <c r="C3" s="18" t="s">
        <v>10</v>
      </c>
      <c r="D3" s="14" t="s">
        <v>11</v>
      </c>
      <c r="E3" s="14" t="s">
        <v>13</v>
      </c>
    </row>
    <row r="4" spans="1:11">
      <c r="A4" s="18" t="s">
        <v>26</v>
      </c>
      <c r="B4" s="18" t="s">
        <v>24</v>
      </c>
      <c r="C4" s="18" t="s">
        <v>16</v>
      </c>
      <c r="D4" s="14" t="s">
        <v>27</v>
      </c>
      <c r="E4" s="14">
        <v>10</v>
      </c>
    </row>
    <row r="5" spans="1:11">
      <c r="A5" s="18" t="s">
        <v>26</v>
      </c>
      <c r="B5" s="135" t="s">
        <v>28</v>
      </c>
      <c r="C5" s="18" t="s">
        <v>30</v>
      </c>
      <c r="D5" s="14" t="s">
        <v>27</v>
      </c>
      <c r="E5" s="14">
        <v>16</v>
      </c>
    </row>
    <row r="6" spans="1:11">
      <c r="A6" s="18" t="s">
        <v>26</v>
      </c>
      <c r="B6" s="18" t="s">
        <v>38</v>
      </c>
      <c r="C6" s="18" t="s">
        <v>16</v>
      </c>
      <c r="D6" s="14" t="s">
        <v>27</v>
      </c>
      <c r="E6" s="14">
        <v>20</v>
      </c>
    </row>
    <row r="7" spans="1:11">
      <c r="A7" s="18" t="s">
        <v>26</v>
      </c>
      <c r="B7" s="18" t="s">
        <v>40</v>
      </c>
      <c r="C7" s="18" t="s">
        <v>30</v>
      </c>
      <c r="D7" s="14" t="s">
        <v>27</v>
      </c>
      <c r="E7" s="14">
        <v>7</v>
      </c>
    </row>
    <row r="8" spans="1:11">
      <c r="A8" s="18" t="s">
        <v>26</v>
      </c>
      <c r="B8" s="18" t="s">
        <v>119</v>
      </c>
      <c r="C8" s="18" t="s">
        <v>30</v>
      </c>
      <c r="D8" s="14" t="s">
        <v>17</v>
      </c>
      <c r="E8" s="14">
        <v>15</v>
      </c>
    </row>
    <row r="9" spans="1:11">
      <c r="A9" s="18" t="s">
        <v>26</v>
      </c>
      <c r="B9" s="18" t="s">
        <v>41</v>
      </c>
      <c r="C9" s="18" t="s">
        <v>30</v>
      </c>
      <c r="D9" s="14" t="s">
        <v>17</v>
      </c>
      <c r="E9" s="14">
        <v>26</v>
      </c>
    </row>
    <row r="10" spans="1:11">
      <c r="A10" s="18" t="s">
        <v>26</v>
      </c>
      <c r="B10" s="18" t="s">
        <v>42</v>
      </c>
      <c r="C10" s="18" t="s">
        <v>16</v>
      </c>
      <c r="D10" s="14" t="s">
        <v>17</v>
      </c>
      <c r="E10" s="14">
        <v>60</v>
      </c>
    </row>
    <row r="11" spans="1:11">
      <c r="A11" s="18" t="s">
        <v>26</v>
      </c>
      <c r="B11" s="18" t="s">
        <v>43</v>
      </c>
      <c r="C11" s="18" t="s">
        <v>30</v>
      </c>
      <c r="D11" s="14" t="s">
        <v>17</v>
      </c>
      <c r="E11" s="14">
        <v>13</v>
      </c>
    </row>
    <row r="12" spans="1:11">
      <c r="A12" s="18" t="s">
        <v>26</v>
      </c>
      <c r="B12" s="18" t="s">
        <v>46</v>
      </c>
      <c r="C12" s="18" t="s">
        <v>111</v>
      </c>
      <c r="D12" s="14" t="s">
        <v>27</v>
      </c>
      <c r="E12" s="14">
        <v>186</v>
      </c>
    </row>
    <row r="13" spans="1:11">
      <c r="A13" s="18" t="s">
        <v>26</v>
      </c>
      <c r="B13" s="18" t="s">
        <v>48</v>
      </c>
      <c r="C13" s="18" t="s">
        <v>16</v>
      </c>
      <c r="D13" s="14" t="s">
        <v>27</v>
      </c>
      <c r="E13" s="14">
        <v>40</v>
      </c>
    </row>
    <row r="14" spans="1:11">
      <c r="A14" s="18" t="s">
        <v>26</v>
      </c>
      <c r="B14" s="18" t="s">
        <v>50</v>
      </c>
      <c r="C14" s="18" t="s">
        <v>16</v>
      </c>
      <c r="D14" s="14" t="s">
        <v>17</v>
      </c>
      <c r="E14" s="14">
        <v>24</v>
      </c>
    </row>
    <row r="15" spans="1:11">
      <c r="A15" s="18" t="s">
        <v>26</v>
      </c>
      <c r="G15" s="14" t="s">
        <v>478</v>
      </c>
      <c r="H15" s="18" t="s">
        <v>473</v>
      </c>
      <c r="I15" s="18" t="s">
        <v>16</v>
      </c>
      <c r="J15" s="14" t="s">
        <v>17</v>
      </c>
      <c r="K15" s="14">
        <v>26</v>
      </c>
    </row>
    <row r="16" spans="1:11">
      <c r="A16" s="18" t="s">
        <v>26</v>
      </c>
      <c r="B16" s="18" t="s">
        <v>51</v>
      </c>
      <c r="C16" s="18" t="s">
        <v>72</v>
      </c>
      <c r="D16" s="14" t="s">
        <v>17</v>
      </c>
      <c r="E16" s="14">
        <v>13</v>
      </c>
    </row>
    <row r="17" spans="1:5">
      <c r="A17" s="18" t="s">
        <v>26</v>
      </c>
      <c r="B17" s="18" t="s">
        <v>112</v>
      </c>
      <c r="C17" s="18" t="s">
        <v>30</v>
      </c>
      <c r="D17" s="14" t="s">
        <v>27</v>
      </c>
      <c r="E17" s="14">
        <v>4</v>
      </c>
    </row>
    <row r="18" spans="1:5">
      <c r="A18" s="18" t="s">
        <v>26</v>
      </c>
      <c r="B18" s="18" t="s">
        <v>115</v>
      </c>
      <c r="C18" s="18" t="s">
        <v>16</v>
      </c>
      <c r="D18" s="14" t="s">
        <v>27</v>
      </c>
      <c r="E18" s="14">
        <v>12</v>
      </c>
    </row>
    <row r="19" spans="1:5">
      <c r="A19" s="18" t="s">
        <v>26</v>
      </c>
      <c r="B19" s="135" t="s">
        <v>117</v>
      </c>
      <c r="C19" s="18" t="s">
        <v>30</v>
      </c>
      <c r="D19" s="14" t="s">
        <v>17</v>
      </c>
      <c r="E19" s="14">
        <v>3</v>
      </c>
    </row>
    <row r="20" spans="1:5">
      <c r="A20" s="18" t="s">
        <v>26</v>
      </c>
      <c r="B20" s="18" t="s">
        <v>121</v>
      </c>
      <c r="C20" s="18" t="s">
        <v>30</v>
      </c>
      <c r="D20" s="14" t="s">
        <v>27</v>
      </c>
      <c r="E20" s="14">
        <v>5</v>
      </c>
    </row>
    <row r="21" spans="1:5">
      <c r="A21" s="18" t="s">
        <v>26</v>
      </c>
      <c r="B21" s="18" t="s">
        <v>123</v>
      </c>
      <c r="C21" s="18" t="s">
        <v>196</v>
      </c>
      <c r="D21" s="14" t="s">
        <v>27</v>
      </c>
      <c r="E21" s="14">
        <v>2</v>
      </c>
    </row>
    <row r="22" spans="1:5">
      <c r="A22" s="18" t="s">
        <v>26</v>
      </c>
      <c r="B22" s="18" t="s">
        <v>125</v>
      </c>
      <c r="C22" s="18" t="s">
        <v>199</v>
      </c>
      <c r="D22" s="14" t="s">
        <v>27</v>
      </c>
      <c r="E22" s="14">
        <v>5</v>
      </c>
    </row>
    <row r="23" spans="1:5">
      <c r="A23" s="18" t="s">
        <v>26</v>
      </c>
      <c r="B23" s="18" t="s">
        <v>127</v>
      </c>
      <c r="C23" s="18" t="s">
        <v>30</v>
      </c>
      <c r="D23" s="14" t="s">
        <v>17</v>
      </c>
      <c r="E23" s="14">
        <v>2</v>
      </c>
    </row>
    <row r="24" spans="1:5">
      <c r="A24" s="18" t="s">
        <v>26</v>
      </c>
      <c r="B24" s="18" t="s">
        <v>129</v>
      </c>
      <c r="C24" s="18" t="s">
        <v>30</v>
      </c>
      <c r="D24" s="14" t="s">
        <v>17</v>
      </c>
      <c r="E24" s="14">
        <v>4</v>
      </c>
    </row>
    <row r="25" spans="1:5">
      <c r="A25" s="18" t="s">
        <v>26</v>
      </c>
      <c r="B25" s="18" t="s">
        <v>131</v>
      </c>
      <c r="C25" s="18" t="s">
        <v>30</v>
      </c>
      <c r="D25" s="14" t="s">
        <v>17</v>
      </c>
      <c r="E25" s="14">
        <v>2</v>
      </c>
    </row>
    <row r="26" spans="1:5">
      <c r="A26" s="18" t="s">
        <v>26</v>
      </c>
      <c r="B26" s="18" t="s">
        <v>133</v>
      </c>
      <c r="C26" s="18" t="s">
        <v>72</v>
      </c>
      <c r="D26" s="14" t="s">
        <v>17</v>
      </c>
      <c r="E26" s="14">
        <v>2</v>
      </c>
    </row>
    <row r="27" spans="1:5">
      <c r="A27" s="18" t="s">
        <v>26</v>
      </c>
      <c r="B27" s="135" t="s">
        <v>164</v>
      </c>
      <c r="C27" s="18" t="s">
        <v>72</v>
      </c>
      <c r="D27" s="14" t="s">
        <v>479</v>
      </c>
      <c r="E27" s="14">
        <v>2</v>
      </c>
    </row>
    <row r="28" spans="1:5">
      <c r="A28" s="18" t="s">
        <v>26</v>
      </c>
      <c r="B28" s="18" t="s">
        <v>166</v>
      </c>
      <c r="C28" s="18" t="s">
        <v>480</v>
      </c>
      <c r="D28" s="14" t="s">
        <v>479</v>
      </c>
      <c r="E28" s="14">
        <v>20</v>
      </c>
    </row>
    <row r="29" spans="1:5">
      <c r="A29" s="18" t="s">
        <v>26</v>
      </c>
      <c r="B29" s="18" t="s">
        <v>168</v>
      </c>
      <c r="C29" s="18" t="s">
        <v>72</v>
      </c>
      <c r="D29" s="14" t="s">
        <v>479</v>
      </c>
      <c r="E29" s="14">
        <v>2</v>
      </c>
    </row>
    <row r="30" spans="1:5">
      <c r="A30" s="18" t="s">
        <v>26</v>
      </c>
      <c r="B30" s="18" t="s">
        <v>170</v>
      </c>
      <c r="C30" s="18" t="s">
        <v>72</v>
      </c>
      <c r="D30" s="14" t="s">
        <v>479</v>
      </c>
      <c r="E30" s="14">
        <v>2</v>
      </c>
    </row>
    <row r="31" spans="1:5">
      <c r="A31" s="18" t="s">
        <v>79</v>
      </c>
      <c r="B31" s="18" t="s">
        <v>53</v>
      </c>
      <c r="C31" s="18" t="s">
        <v>30</v>
      </c>
      <c r="D31" s="14" t="s">
        <v>17</v>
      </c>
      <c r="E31" s="14">
        <v>7</v>
      </c>
    </row>
    <row r="32" spans="1:5">
      <c r="A32" s="18" t="s">
        <v>79</v>
      </c>
      <c r="B32" s="18" t="s">
        <v>55</v>
      </c>
      <c r="C32" s="18" t="s">
        <v>30</v>
      </c>
      <c r="D32" s="14" t="s">
        <v>17</v>
      </c>
      <c r="E32" s="14">
        <v>7</v>
      </c>
    </row>
    <row r="33" spans="1:5">
      <c r="A33" s="18" t="s">
        <v>79</v>
      </c>
      <c r="B33" s="18" t="s">
        <v>57</v>
      </c>
      <c r="C33" s="18" t="s">
        <v>30</v>
      </c>
      <c r="D33" s="14" t="s">
        <v>17</v>
      </c>
      <c r="E33" s="14">
        <v>7</v>
      </c>
    </row>
    <row r="34" spans="1:5">
      <c r="A34" s="18" t="s">
        <v>79</v>
      </c>
      <c r="B34" s="18" t="s">
        <v>59</v>
      </c>
      <c r="C34" s="18" t="s">
        <v>30</v>
      </c>
      <c r="D34" s="14" t="s">
        <v>17</v>
      </c>
      <c r="E34" s="14">
        <v>9</v>
      </c>
    </row>
    <row r="35" spans="1:5">
      <c r="A35" s="18" t="s">
        <v>79</v>
      </c>
      <c r="B35" s="18" t="s">
        <v>61</v>
      </c>
      <c r="C35" s="18" t="s">
        <v>30</v>
      </c>
      <c r="D35" s="14" t="s">
        <v>17</v>
      </c>
      <c r="E35" s="14">
        <v>11</v>
      </c>
    </row>
    <row r="36" spans="1:5">
      <c r="A36" s="18" t="s">
        <v>79</v>
      </c>
      <c r="B36" s="18" t="s">
        <v>62</v>
      </c>
      <c r="C36" s="18" t="s">
        <v>30</v>
      </c>
      <c r="D36" s="14" t="s">
        <v>17</v>
      </c>
      <c r="E36" s="14">
        <v>7</v>
      </c>
    </row>
    <row r="37" spans="1:5">
      <c r="A37" s="18" t="s">
        <v>79</v>
      </c>
      <c r="B37" s="18" t="s">
        <v>64</v>
      </c>
      <c r="C37" s="18" t="s">
        <v>72</v>
      </c>
      <c r="D37" s="14" t="s">
        <v>17</v>
      </c>
      <c r="E37" s="14">
        <v>9</v>
      </c>
    </row>
    <row r="38" spans="1:5">
      <c r="A38" s="18" t="s">
        <v>79</v>
      </c>
      <c r="B38" s="18" t="s">
        <v>66</v>
      </c>
      <c r="C38" s="18" t="s">
        <v>30</v>
      </c>
      <c r="D38" s="14" t="s">
        <v>17</v>
      </c>
      <c r="E38" s="14">
        <v>7</v>
      </c>
    </row>
    <row r="39" spans="1:5">
      <c r="A39" s="18" t="s">
        <v>79</v>
      </c>
      <c r="B39" s="18" t="s">
        <v>68</v>
      </c>
      <c r="C39" s="18" t="s">
        <v>72</v>
      </c>
      <c r="D39" s="14" t="s">
        <v>96</v>
      </c>
      <c r="E39" s="14">
        <v>17</v>
      </c>
    </row>
    <row r="40" spans="1:5">
      <c r="A40" s="18" t="s">
        <v>79</v>
      </c>
      <c r="B40" s="18" t="s">
        <v>70</v>
      </c>
      <c r="C40" s="18" t="s">
        <v>30</v>
      </c>
      <c r="D40" s="14" t="s">
        <v>17</v>
      </c>
      <c r="E40" s="14">
        <v>7</v>
      </c>
    </row>
    <row r="41" spans="1:5">
      <c r="A41" s="18" t="s">
        <v>79</v>
      </c>
      <c r="B41" s="18" t="s">
        <v>73</v>
      </c>
      <c r="C41" s="18" t="s">
        <v>30</v>
      </c>
      <c r="D41" s="14" t="s">
        <v>17</v>
      </c>
      <c r="E41" s="14">
        <v>7</v>
      </c>
    </row>
    <row r="42" spans="1:5">
      <c r="A42" s="18" t="s">
        <v>79</v>
      </c>
      <c r="B42" s="18" t="s">
        <v>74</v>
      </c>
      <c r="C42" s="18" t="s">
        <v>30</v>
      </c>
      <c r="D42" s="14" t="s">
        <v>17</v>
      </c>
      <c r="E42" s="14">
        <v>7</v>
      </c>
    </row>
    <row r="43" spans="1:5">
      <c r="A43" s="18" t="s">
        <v>79</v>
      </c>
      <c r="B43" s="18" t="s">
        <v>75</v>
      </c>
      <c r="C43" s="18" t="s">
        <v>16</v>
      </c>
      <c r="D43" s="14" t="s">
        <v>17</v>
      </c>
      <c r="E43" s="14">
        <v>14</v>
      </c>
    </row>
    <row r="44" spans="1:5">
      <c r="A44" s="18" t="s">
        <v>79</v>
      </c>
      <c r="B44" s="18" t="s">
        <v>76</v>
      </c>
      <c r="C44" s="18" t="s">
        <v>30</v>
      </c>
      <c r="D44" s="14" t="s">
        <v>17</v>
      </c>
      <c r="E44" s="14">
        <v>9</v>
      </c>
    </row>
    <row r="45" spans="1:5">
      <c r="A45" s="18" t="s">
        <v>79</v>
      </c>
      <c r="B45" s="18" t="s">
        <v>77</v>
      </c>
      <c r="C45" s="18" t="s">
        <v>30</v>
      </c>
      <c r="D45" s="14" t="s">
        <v>17</v>
      </c>
      <c r="E45" s="14">
        <v>9</v>
      </c>
    </row>
    <row r="46" spans="1:5">
      <c r="A46" s="18" t="s">
        <v>79</v>
      </c>
      <c r="B46" s="18" t="s">
        <v>80</v>
      </c>
      <c r="C46" s="18" t="s">
        <v>111</v>
      </c>
      <c r="D46" s="14" t="s">
        <v>17</v>
      </c>
      <c r="E46" s="14">
        <v>67</v>
      </c>
    </row>
    <row r="47" spans="1:5">
      <c r="A47" s="18" t="s">
        <v>79</v>
      </c>
      <c r="B47" s="18" t="s">
        <v>82</v>
      </c>
      <c r="C47" s="18" t="s">
        <v>16</v>
      </c>
      <c r="D47" s="14" t="s">
        <v>17</v>
      </c>
      <c r="E47" s="14">
        <v>18</v>
      </c>
    </row>
    <row r="48" spans="1:5">
      <c r="A48" s="18" t="s">
        <v>79</v>
      </c>
      <c r="B48" s="18" t="s">
        <v>84</v>
      </c>
      <c r="C48" s="18" t="s">
        <v>16</v>
      </c>
      <c r="D48" s="14" t="s">
        <v>17</v>
      </c>
      <c r="E48" s="14">
        <v>14</v>
      </c>
    </row>
    <row r="49" spans="1:11">
      <c r="A49" s="18" t="s">
        <v>79</v>
      </c>
      <c r="B49" s="18" t="s">
        <v>86</v>
      </c>
      <c r="C49" s="18" t="s">
        <v>72</v>
      </c>
      <c r="D49" s="14" t="s">
        <v>17</v>
      </c>
      <c r="E49" s="14">
        <v>7</v>
      </c>
    </row>
    <row r="50" spans="1:11">
      <c r="A50" s="18" t="s">
        <v>79</v>
      </c>
      <c r="B50" s="18" t="s">
        <v>88</v>
      </c>
      <c r="C50" s="18" t="s">
        <v>30</v>
      </c>
      <c r="D50" s="14" t="s">
        <v>17</v>
      </c>
      <c r="E50" s="14">
        <v>9</v>
      </c>
    </row>
    <row r="51" spans="1:11">
      <c r="A51" s="18" t="s">
        <v>79</v>
      </c>
      <c r="B51" s="18" t="s">
        <v>90</v>
      </c>
      <c r="C51" s="18" t="s">
        <v>30</v>
      </c>
      <c r="D51" s="14" t="s">
        <v>17</v>
      </c>
      <c r="E51" s="14">
        <v>7</v>
      </c>
    </row>
    <row r="52" spans="1:11">
      <c r="A52" s="18" t="s">
        <v>79</v>
      </c>
      <c r="B52" s="18" t="s">
        <v>92</v>
      </c>
      <c r="C52" s="18" t="s">
        <v>30</v>
      </c>
      <c r="D52" s="14" t="s">
        <v>17</v>
      </c>
      <c r="E52" s="14">
        <v>9</v>
      </c>
    </row>
    <row r="53" spans="1:11">
      <c r="A53" s="18" t="s">
        <v>79</v>
      </c>
      <c r="B53" s="18" t="s">
        <v>94</v>
      </c>
      <c r="C53" s="18" t="s">
        <v>30</v>
      </c>
      <c r="D53" s="14" t="s">
        <v>17</v>
      </c>
      <c r="E53" s="14">
        <v>9</v>
      </c>
    </row>
    <row r="54" spans="1:11">
      <c r="A54" s="18" t="s">
        <v>79</v>
      </c>
      <c r="B54" s="18" t="s">
        <v>97</v>
      </c>
      <c r="C54" s="18" t="s">
        <v>30</v>
      </c>
      <c r="D54" s="14" t="s">
        <v>17</v>
      </c>
      <c r="E54" s="14">
        <v>7</v>
      </c>
    </row>
    <row r="55" spans="1:11">
      <c r="A55" s="18" t="s">
        <v>79</v>
      </c>
      <c r="B55" s="18" t="s">
        <v>99</v>
      </c>
      <c r="C55" s="18" t="s">
        <v>30</v>
      </c>
      <c r="D55" s="14" t="s">
        <v>17</v>
      </c>
      <c r="E55" s="14">
        <v>7</v>
      </c>
    </row>
    <row r="56" spans="1:11">
      <c r="A56" s="18" t="s">
        <v>79</v>
      </c>
      <c r="B56" s="18" t="s">
        <v>101</v>
      </c>
      <c r="C56" s="18" t="s">
        <v>30</v>
      </c>
      <c r="D56" s="14" t="s">
        <v>17</v>
      </c>
      <c r="E56" s="14">
        <v>7</v>
      </c>
    </row>
    <row r="57" spans="1:11">
      <c r="A57" s="18" t="s">
        <v>79</v>
      </c>
      <c r="B57" s="18" t="s">
        <v>103</v>
      </c>
      <c r="C57" s="18" t="s">
        <v>30</v>
      </c>
      <c r="D57" s="14" t="s">
        <v>17</v>
      </c>
      <c r="E57" s="14">
        <v>7</v>
      </c>
    </row>
    <row r="58" spans="1:11">
      <c r="A58" s="18" t="s">
        <v>79</v>
      </c>
      <c r="G58" s="14" t="s">
        <v>478</v>
      </c>
      <c r="H58" s="18" t="s">
        <v>353</v>
      </c>
      <c r="I58" s="18" t="s">
        <v>30</v>
      </c>
      <c r="J58" s="14" t="s">
        <v>17</v>
      </c>
      <c r="K58" s="14">
        <v>7</v>
      </c>
    </row>
    <row r="59" spans="1:11">
      <c r="A59" s="18" t="s">
        <v>79</v>
      </c>
      <c r="B59" s="18" t="s">
        <v>105</v>
      </c>
      <c r="C59" s="18" t="s">
        <v>30</v>
      </c>
      <c r="D59" s="14" t="s">
        <v>17</v>
      </c>
      <c r="E59" s="14">
        <v>7</v>
      </c>
    </row>
    <row r="60" spans="1:11">
      <c r="A60" s="18" t="s">
        <v>79</v>
      </c>
      <c r="B60" s="18" t="s">
        <v>107</v>
      </c>
      <c r="C60" s="18" t="s">
        <v>30</v>
      </c>
      <c r="D60" s="14" t="s">
        <v>17</v>
      </c>
      <c r="E60" s="14">
        <v>9</v>
      </c>
    </row>
    <row r="61" spans="1:11">
      <c r="A61" s="18" t="s">
        <v>79</v>
      </c>
      <c r="B61" s="18" t="s">
        <v>109</v>
      </c>
      <c r="C61" s="18" t="s">
        <v>30</v>
      </c>
      <c r="D61" s="14" t="s">
        <v>17</v>
      </c>
      <c r="E61" s="14">
        <v>7</v>
      </c>
    </row>
    <row r="62" spans="1:11">
      <c r="A62" s="18" t="s">
        <v>79</v>
      </c>
      <c r="B62" s="18" t="s">
        <v>135</v>
      </c>
      <c r="C62" s="18" t="s">
        <v>72</v>
      </c>
      <c r="D62" s="14" t="s">
        <v>17</v>
      </c>
      <c r="E62" s="14">
        <v>5</v>
      </c>
    </row>
    <row r="63" spans="1:11">
      <c r="A63" s="18" t="s">
        <v>79</v>
      </c>
      <c r="B63" s="18" t="s">
        <v>137</v>
      </c>
      <c r="C63" s="18" t="s">
        <v>72</v>
      </c>
      <c r="D63" s="14" t="s">
        <v>17</v>
      </c>
      <c r="E63" s="14">
        <v>7</v>
      </c>
    </row>
    <row r="64" spans="1:11">
      <c r="A64" s="18" t="s">
        <v>79</v>
      </c>
      <c r="B64" s="18" t="s">
        <v>139</v>
      </c>
      <c r="C64" s="18" t="s">
        <v>72</v>
      </c>
      <c r="D64" s="14" t="s">
        <v>17</v>
      </c>
      <c r="E64" s="14">
        <v>6</v>
      </c>
    </row>
    <row r="65" spans="1:5">
      <c r="A65" s="18" t="s">
        <v>79</v>
      </c>
      <c r="B65" s="18" t="s">
        <v>140</v>
      </c>
      <c r="C65" s="18" t="s">
        <v>72</v>
      </c>
      <c r="D65" s="14" t="s">
        <v>17</v>
      </c>
      <c r="E65" s="14">
        <v>2</v>
      </c>
    </row>
    <row r="66" spans="1:5">
      <c r="A66" s="18" t="s">
        <v>79</v>
      </c>
      <c r="B66" s="18" t="s">
        <v>142</v>
      </c>
      <c r="C66" s="18" t="s">
        <v>72</v>
      </c>
      <c r="D66" s="14" t="s">
        <v>17</v>
      </c>
      <c r="E66" s="14">
        <v>2</v>
      </c>
    </row>
    <row r="67" spans="1:5">
      <c r="A67" s="18" t="s">
        <v>79</v>
      </c>
      <c r="B67" s="18" t="s">
        <v>143</v>
      </c>
      <c r="C67" s="18" t="s">
        <v>72</v>
      </c>
      <c r="D67" s="14" t="s">
        <v>17</v>
      </c>
      <c r="E67" s="14">
        <v>2</v>
      </c>
    </row>
    <row r="68" spans="1:5">
      <c r="A68" s="18" t="s">
        <v>79</v>
      </c>
      <c r="B68" s="18" t="s">
        <v>144</v>
      </c>
      <c r="C68" s="18" t="s">
        <v>72</v>
      </c>
      <c r="D68" s="14" t="s">
        <v>17</v>
      </c>
      <c r="E68" s="14">
        <v>2</v>
      </c>
    </row>
    <row r="69" spans="1:5">
      <c r="A69" s="18" t="s">
        <v>79</v>
      </c>
      <c r="B69" s="18" t="s">
        <v>147</v>
      </c>
      <c r="C69" s="18" t="s">
        <v>72</v>
      </c>
      <c r="D69" s="14" t="s">
        <v>17</v>
      </c>
      <c r="E69" s="14">
        <v>4</v>
      </c>
    </row>
    <row r="70" spans="1:5">
      <c r="A70" s="18" t="s">
        <v>79</v>
      </c>
      <c r="B70" s="18" t="s">
        <v>149</v>
      </c>
      <c r="C70" s="18" t="s">
        <v>72</v>
      </c>
      <c r="D70" s="14" t="s">
        <v>17</v>
      </c>
      <c r="E70" s="14">
        <v>4</v>
      </c>
    </row>
    <row r="71" spans="1:5">
      <c r="A71" s="18" t="s">
        <v>79</v>
      </c>
      <c r="B71" s="18" t="s">
        <v>151</v>
      </c>
      <c r="C71" s="18" t="s">
        <v>72</v>
      </c>
      <c r="D71" s="14" t="s">
        <v>17</v>
      </c>
      <c r="E71" s="14">
        <v>2</v>
      </c>
    </row>
    <row r="72" spans="1:5">
      <c r="A72" s="18" t="s">
        <v>79</v>
      </c>
      <c r="B72" s="18" t="s">
        <v>152</v>
      </c>
      <c r="C72" s="18" t="s">
        <v>72</v>
      </c>
      <c r="D72" s="14" t="s">
        <v>96</v>
      </c>
      <c r="E72" s="14">
        <v>4</v>
      </c>
    </row>
    <row r="73" spans="1:5">
      <c r="A73" s="18" t="s">
        <v>79</v>
      </c>
      <c r="B73" s="18" t="s">
        <v>153</v>
      </c>
      <c r="C73" s="18" t="s">
        <v>72</v>
      </c>
      <c r="D73" s="14" t="s">
        <v>17</v>
      </c>
      <c r="E73" s="14">
        <v>2</v>
      </c>
    </row>
    <row r="74" spans="1:5">
      <c r="A74" s="18" t="s">
        <v>79</v>
      </c>
      <c r="B74" s="18" t="s">
        <v>155</v>
      </c>
      <c r="C74" s="18" t="s">
        <v>72</v>
      </c>
      <c r="D74" s="14" t="s">
        <v>17</v>
      </c>
      <c r="E74" s="14">
        <v>2</v>
      </c>
    </row>
    <row r="75" spans="1:5">
      <c r="A75" s="18" t="s">
        <v>79</v>
      </c>
      <c r="B75" s="18" t="s">
        <v>157</v>
      </c>
      <c r="C75" s="18" t="s">
        <v>72</v>
      </c>
      <c r="D75" s="14" t="s">
        <v>17</v>
      </c>
      <c r="E75" s="14">
        <v>2</v>
      </c>
    </row>
    <row r="76" spans="1:5">
      <c r="A76" s="18" t="s">
        <v>79</v>
      </c>
      <c r="B76" s="18" t="s">
        <v>159</v>
      </c>
      <c r="C76" s="18" t="s">
        <v>72</v>
      </c>
      <c r="D76" s="14" t="s">
        <v>17</v>
      </c>
      <c r="E76" s="14">
        <v>8</v>
      </c>
    </row>
    <row r="77" spans="1:5">
      <c r="A77" s="18" t="s">
        <v>79</v>
      </c>
      <c r="B77" s="18" t="s">
        <v>161</v>
      </c>
      <c r="C77" s="18" t="s">
        <v>72</v>
      </c>
      <c r="D77" s="14" t="s">
        <v>96</v>
      </c>
      <c r="E77" s="14">
        <v>2</v>
      </c>
    </row>
    <row r="78" spans="1:5">
      <c r="A78" s="18" t="s">
        <v>79</v>
      </c>
      <c r="B78" s="18" t="s">
        <v>162</v>
      </c>
      <c r="C78" s="18" t="s">
        <v>72</v>
      </c>
      <c r="D78" s="14" t="s">
        <v>96</v>
      </c>
      <c r="E78" s="14">
        <v>2</v>
      </c>
    </row>
    <row r="79" spans="1:5">
      <c r="A79" s="18" t="s">
        <v>79</v>
      </c>
      <c r="B79" s="18" t="s">
        <v>172</v>
      </c>
      <c r="C79" s="18" t="s">
        <v>72</v>
      </c>
      <c r="D79" s="14" t="s">
        <v>17</v>
      </c>
      <c r="E79" s="14">
        <v>2</v>
      </c>
    </row>
    <row r="80" spans="1:5">
      <c r="A80" s="18" t="s">
        <v>79</v>
      </c>
      <c r="B80" s="18" t="s">
        <v>173</v>
      </c>
      <c r="C80" s="18" t="s">
        <v>72</v>
      </c>
      <c r="D80" s="14" t="s">
        <v>17</v>
      </c>
      <c r="E80" s="14">
        <v>2</v>
      </c>
    </row>
    <row r="81" spans="1:5">
      <c r="A81" s="18" t="s">
        <v>79</v>
      </c>
      <c r="B81" s="18" t="s">
        <v>174</v>
      </c>
      <c r="C81" s="18" t="s">
        <v>72</v>
      </c>
      <c r="D81" s="14" t="s">
        <v>479</v>
      </c>
      <c r="E81" s="14">
        <v>2</v>
      </c>
    </row>
    <row r="82" spans="1:5">
      <c r="A82" s="18" t="s">
        <v>79</v>
      </c>
      <c r="B82" s="18" t="s">
        <v>175</v>
      </c>
      <c r="C82" s="18" t="s">
        <v>72</v>
      </c>
      <c r="D82" s="14" t="s">
        <v>479</v>
      </c>
      <c r="E82" s="14">
        <v>2</v>
      </c>
    </row>
    <row r="83" spans="1:5">
      <c r="A83" s="18" t="s">
        <v>79</v>
      </c>
      <c r="B83" s="18" t="s">
        <v>177</v>
      </c>
      <c r="C83" s="18" t="s">
        <v>72</v>
      </c>
      <c r="D83" s="14" t="s">
        <v>479</v>
      </c>
      <c r="E83" s="14">
        <v>2</v>
      </c>
    </row>
    <row r="84" spans="1:5">
      <c r="A84" s="18" t="s">
        <v>79</v>
      </c>
      <c r="B84" s="18" t="s">
        <v>178</v>
      </c>
      <c r="C84" s="18" t="s">
        <v>72</v>
      </c>
      <c r="D84" s="14" t="s">
        <v>479</v>
      </c>
      <c r="E84" s="14">
        <v>2</v>
      </c>
    </row>
    <row r="85" spans="1:5">
      <c r="A85" s="18" t="s">
        <v>79</v>
      </c>
      <c r="B85" s="18" t="s">
        <v>179</v>
      </c>
      <c r="C85" s="18" t="s">
        <v>72</v>
      </c>
      <c r="D85" s="14" t="s">
        <v>479</v>
      </c>
      <c r="E85" s="14">
        <v>2</v>
      </c>
    </row>
    <row r="86" spans="1:5">
      <c r="A86" s="18" t="s">
        <v>79</v>
      </c>
      <c r="B86" s="18" t="s">
        <v>182</v>
      </c>
      <c r="C86" s="18" t="s">
        <v>16</v>
      </c>
      <c r="D86" s="14" t="s">
        <v>479</v>
      </c>
      <c r="E86" s="14">
        <v>4</v>
      </c>
    </row>
    <row r="87" spans="1:5">
      <c r="A87" s="18" t="s">
        <v>79</v>
      </c>
      <c r="B87" s="18" t="s">
        <v>184</v>
      </c>
      <c r="C87" s="18" t="s">
        <v>72</v>
      </c>
      <c r="D87" s="14" t="s">
        <v>328</v>
      </c>
      <c r="E87" s="14">
        <v>40</v>
      </c>
    </row>
    <row r="88" spans="1:5">
      <c r="A88" s="18" t="s">
        <v>79</v>
      </c>
      <c r="B88" s="18" t="s">
        <v>185</v>
      </c>
      <c r="C88" s="18" t="s">
        <v>72</v>
      </c>
      <c r="D88" s="14" t="s">
        <v>328</v>
      </c>
      <c r="E88" s="14">
        <v>40</v>
      </c>
    </row>
    <row r="89" spans="1:5">
      <c r="A89" s="18" t="s">
        <v>79</v>
      </c>
      <c r="B89" s="18" t="s">
        <v>186</v>
      </c>
      <c r="C89" s="18" t="s">
        <v>72</v>
      </c>
      <c r="D89" s="14" t="s">
        <v>479</v>
      </c>
      <c r="E89" s="14">
        <v>2</v>
      </c>
    </row>
    <row r="90" spans="1:5">
      <c r="A90" s="18" t="s">
        <v>79</v>
      </c>
      <c r="B90" s="18" t="s">
        <v>188</v>
      </c>
      <c r="C90" s="18" t="s">
        <v>72</v>
      </c>
      <c r="D90" s="14" t="s">
        <v>17</v>
      </c>
      <c r="E90" s="14">
        <v>2</v>
      </c>
    </row>
    <row r="91" spans="1:5">
      <c r="A91" s="18" t="s">
        <v>79</v>
      </c>
      <c r="B91" s="18" t="s">
        <v>190</v>
      </c>
      <c r="C91" s="18" t="s">
        <v>16</v>
      </c>
      <c r="D91" s="14" t="s">
        <v>479</v>
      </c>
      <c r="E91" s="14">
        <v>12</v>
      </c>
    </row>
    <row r="92" spans="1:5">
      <c r="A92" s="18" t="s">
        <v>79</v>
      </c>
      <c r="B92" s="18" t="s">
        <v>192</v>
      </c>
      <c r="C92" s="18" t="s">
        <v>72</v>
      </c>
      <c r="D92" s="14" t="s">
        <v>479</v>
      </c>
      <c r="E92" s="14">
        <v>2</v>
      </c>
    </row>
    <row r="93" spans="1:5">
      <c r="A93" s="18" t="s">
        <v>79</v>
      </c>
      <c r="B93" s="18" t="s">
        <v>194</v>
      </c>
      <c r="C93" s="18" t="s">
        <v>72</v>
      </c>
      <c r="D93" s="14" t="s">
        <v>479</v>
      </c>
      <c r="E93" s="14">
        <v>2</v>
      </c>
    </row>
    <row r="94" spans="1:5">
      <c r="A94" s="18" t="s">
        <v>79</v>
      </c>
      <c r="B94" s="18" t="s">
        <v>197</v>
      </c>
      <c r="C94" s="18" t="s">
        <v>72</v>
      </c>
      <c r="D94" s="14" t="s">
        <v>17</v>
      </c>
      <c r="E94" s="14">
        <v>2</v>
      </c>
    </row>
    <row r="95" spans="1:5">
      <c r="A95" s="18" t="s">
        <v>79</v>
      </c>
      <c r="B95" s="18" t="s">
        <v>200</v>
      </c>
      <c r="C95" s="18" t="s">
        <v>30</v>
      </c>
      <c r="D95" s="14" t="s">
        <v>17</v>
      </c>
      <c r="E95" s="14">
        <v>120</v>
      </c>
    </row>
    <row r="96" spans="1:5">
      <c r="A96" s="18" t="s">
        <v>79</v>
      </c>
      <c r="B96" s="18" t="s">
        <v>202</v>
      </c>
      <c r="C96" s="18" t="s">
        <v>30</v>
      </c>
      <c r="D96" s="14" t="s">
        <v>17</v>
      </c>
      <c r="E96" s="14">
        <v>120</v>
      </c>
    </row>
    <row r="97" spans="1:5">
      <c r="A97" s="18" t="s">
        <v>79</v>
      </c>
      <c r="B97" s="18" t="s">
        <v>204</v>
      </c>
      <c r="C97" s="18" t="s">
        <v>30</v>
      </c>
      <c r="D97" s="14" t="s">
        <v>17</v>
      </c>
      <c r="E97" s="14">
        <v>60</v>
      </c>
    </row>
    <row r="98" spans="1:5">
      <c r="A98" s="18" t="s">
        <v>79</v>
      </c>
      <c r="B98" s="18" t="s">
        <v>206</v>
      </c>
      <c r="C98" s="18" t="s">
        <v>30</v>
      </c>
      <c r="D98" s="14" t="s">
        <v>17</v>
      </c>
      <c r="E98" s="14">
        <v>120</v>
      </c>
    </row>
    <row r="99" spans="1:5">
      <c r="A99" s="18" t="s">
        <v>79</v>
      </c>
      <c r="B99" s="18" t="s">
        <v>208</v>
      </c>
      <c r="C99" s="18" t="s">
        <v>30</v>
      </c>
      <c r="D99" s="14" t="s">
        <v>17</v>
      </c>
      <c r="E99" s="14">
        <v>60</v>
      </c>
    </row>
    <row r="100" spans="1:5">
      <c r="A100" s="18" t="s">
        <v>79</v>
      </c>
      <c r="B100" s="18" t="s">
        <v>209</v>
      </c>
      <c r="C100" s="18" t="s">
        <v>30</v>
      </c>
      <c r="D100" s="14" t="s">
        <v>17</v>
      </c>
      <c r="E100" s="14">
        <v>120</v>
      </c>
    </row>
    <row r="101" spans="1:5">
      <c r="A101" s="18" t="s">
        <v>79</v>
      </c>
      <c r="B101" s="18" t="s">
        <v>210</v>
      </c>
      <c r="C101" s="18" t="s">
        <v>30</v>
      </c>
      <c r="D101" s="14" t="s">
        <v>17</v>
      </c>
      <c r="E101" s="14">
        <v>2</v>
      </c>
    </row>
    <row r="102" spans="1:5">
      <c r="A102" s="18" t="s">
        <v>79</v>
      </c>
      <c r="B102" s="18" t="s">
        <v>212</v>
      </c>
      <c r="C102" s="18" t="s">
        <v>30</v>
      </c>
      <c r="D102" s="14" t="s">
        <v>17</v>
      </c>
      <c r="E102" s="14">
        <v>2</v>
      </c>
    </row>
    <row r="103" spans="1:5">
      <c r="A103" s="18" t="s">
        <v>79</v>
      </c>
      <c r="B103" s="18" t="s">
        <v>214</v>
      </c>
      <c r="C103" s="18" t="s">
        <v>30</v>
      </c>
      <c r="D103" s="14" t="s">
        <v>17</v>
      </c>
      <c r="E103" s="14">
        <v>2</v>
      </c>
    </row>
    <row r="104" spans="1:5">
      <c r="A104" s="18" t="s">
        <v>79</v>
      </c>
      <c r="B104" s="18" t="s">
        <v>216</v>
      </c>
      <c r="C104" s="18" t="s">
        <v>30</v>
      </c>
      <c r="D104" s="14" t="s">
        <v>17</v>
      </c>
      <c r="E104" s="14">
        <v>5</v>
      </c>
    </row>
    <row r="105" spans="1:5">
      <c r="A105" s="18" t="s">
        <v>79</v>
      </c>
      <c r="B105" s="18" t="s">
        <v>218</v>
      </c>
      <c r="C105" s="18" t="s">
        <v>16</v>
      </c>
      <c r="D105" s="14" t="s">
        <v>17</v>
      </c>
      <c r="E105" s="14">
        <v>12</v>
      </c>
    </row>
    <row r="106" spans="1:5">
      <c r="A106" s="18" t="s">
        <v>79</v>
      </c>
      <c r="B106" s="18" t="s">
        <v>220</v>
      </c>
      <c r="C106" s="18" t="s">
        <v>30</v>
      </c>
      <c r="D106" s="14" t="s">
        <v>11</v>
      </c>
      <c r="E106" s="14">
        <v>2</v>
      </c>
    </row>
    <row r="107" spans="1:5">
      <c r="A107" s="18" t="s">
        <v>79</v>
      </c>
      <c r="B107" s="18" t="s">
        <v>222</v>
      </c>
      <c r="C107" s="18" t="s">
        <v>30</v>
      </c>
      <c r="D107" s="14" t="s">
        <v>17</v>
      </c>
      <c r="E107" s="14">
        <v>2</v>
      </c>
    </row>
    <row r="108" spans="1:5">
      <c r="A108" s="18" t="s">
        <v>79</v>
      </c>
      <c r="B108" s="18" t="s">
        <v>224</v>
      </c>
      <c r="C108" s="18" t="s">
        <v>30</v>
      </c>
      <c r="D108" s="14" t="s">
        <v>17</v>
      </c>
      <c r="E108" s="14">
        <v>4</v>
      </c>
    </row>
    <row r="109" spans="1:5">
      <c r="A109" s="18" t="s">
        <v>79</v>
      </c>
      <c r="B109" s="18" t="s">
        <v>226</v>
      </c>
      <c r="C109" s="18" t="s">
        <v>30</v>
      </c>
      <c r="D109" s="14" t="s">
        <v>17</v>
      </c>
      <c r="E109" s="14">
        <v>2</v>
      </c>
    </row>
    <row r="110" spans="1:5">
      <c r="A110" s="18" t="s">
        <v>79</v>
      </c>
      <c r="B110" s="18" t="s">
        <v>230</v>
      </c>
      <c r="C110" s="18" t="s">
        <v>72</v>
      </c>
      <c r="D110" s="14" t="s">
        <v>17</v>
      </c>
      <c r="E110" s="14">
        <v>1</v>
      </c>
    </row>
    <row r="111" spans="1:5">
      <c r="A111" s="18" t="s">
        <v>79</v>
      </c>
      <c r="B111" s="18" t="s">
        <v>232</v>
      </c>
      <c r="C111" s="18" t="s">
        <v>72</v>
      </c>
      <c r="D111" s="14" t="s">
        <v>17</v>
      </c>
      <c r="E111" s="14">
        <v>1</v>
      </c>
    </row>
    <row r="112" spans="1:5">
      <c r="A112" s="18" t="s">
        <v>79</v>
      </c>
      <c r="B112" s="18" t="s">
        <v>234</v>
      </c>
      <c r="C112" s="18" t="s">
        <v>72</v>
      </c>
      <c r="D112" s="14" t="s">
        <v>96</v>
      </c>
      <c r="E112" s="14">
        <v>1</v>
      </c>
    </row>
    <row r="113" spans="1:5">
      <c r="A113" s="18" t="s">
        <v>79</v>
      </c>
      <c r="B113" s="18" t="s">
        <v>235</v>
      </c>
      <c r="C113" s="18" t="s">
        <v>72</v>
      </c>
      <c r="D113" s="14" t="s">
        <v>96</v>
      </c>
      <c r="E113" s="14">
        <v>1</v>
      </c>
    </row>
    <row r="114" spans="1:5">
      <c r="A114" s="18" t="s">
        <v>79</v>
      </c>
      <c r="B114" s="18" t="s">
        <v>237</v>
      </c>
      <c r="C114" s="18" t="s">
        <v>72</v>
      </c>
      <c r="D114" s="14" t="s">
        <v>17</v>
      </c>
      <c r="E114" s="14">
        <v>1</v>
      </c>
    </row>
    <row r="115" spans="1:5">
      <c r="A115" s="18" t="s">
        <v>79</v>
      </c>
      <c r="B115" s="18" t="s">
        <v>238</v>
      </c>
      <c r="C115" s="18" t="s">
        <v>72</v>
      </c>
      <c r="D115" s="14" t="s">
        <v>17</v>
      </c>
      <c r="E115" s="14">
        <v>1</v>
      </c>
    </row>
    <row r="116" spans="1:5">
      <c r="A116" s="18" t="s">
        <v>79</v>
      </c>
      <c r="B116" s="18" t="s">
        <v>239</v>
      </c>
      <c r="C116" s="18" t="s">
        <v>30</v>
      </c>
      <c r="D116" s="14" t="s">
        <v>17</v>
      </c>
      <c r="E116" s="14">
        <v>2</v>
      </c>
    </row>
    <row r="117" spans="1:5">
      <c r="A117" s="18" t="s">
        <v>79</v>
      </c>
      <c r="B117" s="18" t="s">
        <v>240</v>
      </c>
      <c r="C117" s="18" t="s">
        <v>30</v>
      </c>
      <c r="D117" s="14" t="s">
        <v>17</v>
      </c>
      <c r="E117" s="14">
        <v>1</v>
      </c>
    </row>
    <row r="118" spans="1:5">
      <c r="A118" s="18" t="s">
        <v>79</v>
      </c>
      <c r="B118" s="18" t="s">
        <v>243</v>
      </c>
      <c r="C118" s="18" t="s">
        <v>16</v>
      </c>
      <c r="D118" s="14" t="s">
        <v>17</v>
      </c>
      <c r="E118" s="14">
        <v>0</v>
      </c>
    </row>
    <row r="119" spans="1:5">
      <c r="A119" s="18" t="s">
        <v>79</v>
      </c>
      <c r="B119" s="18" t="s">
        <v>245</v>
      </c>
      <c r="C119" s="18" t="s">
        <v>16</v>
      </c>
      <c r="D119" s="14" t="s">
        <v>17</v>
      </c>
      <c r="E119" s="14">
        <v>0</v>
      </c>
    </row>
    <row r="120" spans="1:5">
      <c r="A120" s="18" t="s">
        <v>79</v>
      </c>
      <c r="B120" s="18" t="s">
        <v>246</v>
      </c>
      <c r="C120" s="18" t="s">
        <v>30</v>
      </c>
      <c r="D120" s="14" t="s">
        <v>17</v>
      </c>
      <c r="E120" s="14">
        <v>0</v>
      </c>
    </row>
    <row r="121" spans="1:5">
      <c r="A121" s="18" t="s">
        <v>79</v>
      </c>
      <c r="B121" s="18" t="s">
        <v>247</v>
      </c>
      <c r="C121" s="18" t="s">
        <v>30</v>
      </c>
      <c r="D121" s="14" t="s">
        <v>17</v>
      </c>
      <c r="E121" s="14">
        <v>50</v>
      </c>
    </row>
    <row r="122" spans="1:5">
      <c r="A122" s="18" t="s">
        <v>79</v>
      </c>
      <c r="B122" s="18" t="s">
        <v>249</v>
      </c>
      <c r="C122" s="18" t="s">
        <v>30</v>
      </c>
      <c r="D122" s="14" t="s">
        <v>17</v>
      </c>
      <c r="E122" s="14">
        <v>50</v>
      </c>
    </row>
    <row r="123" spans="1:5">
      <c r="A123" s="18" t="s">
        <v>79</v>
      </c>
      <c r="B123" s="18" t="s">
        <v>251</v>
      </c>
      <c r="C123" s="18" t="s">
        <v>30</v>
      </c>
      <c r="D123" s="14" t="s">
        <v>17</v>
      </c>
      <c r="E123" s="14">
        <v>50</v>
      </c>
    </row>
    <row r="124" spans="1:5">
      <c r="A124" s="18" t="s">
        <v>79</v>
      </c>
      <c r="B124" s="18" t="s">
        <v>253</v>
      </c>
      <c r="C124" s="18" t="s">
        <v>30</v>
      </c>
      <c r="D124" s="14" t="s">
        <v>17</v>
      </c>
      <c r="E124" s="14">
        <v>50</v>
      </c>
    </row>
    <row r="125" spans="1:5">
      <c r="A125" s="18" t="s">
        <v>79</v>
      </c>
      <c r="B125" s="18" t="s">
        <v>255</v>
      </c>
      <c r="C125" s="18" t="s">
        <v>30</v>
      </c>
      <c r="D125" s="14" t="s">
        <v>17</v>
      </c>
      <c r="E125" s="14">
        <v>10</v>
      </c>
    </row>
    <row r="126" spans="1:5">
      <c r="A126" s="18" t="s">
        <v>79</v>
      </c>
      <c r="B126" s="18" t="s">
        <v>257</v>
      </c>
      <c r="C126" s="18" t="s">
        <v>30</v>
      </c>
      <c r="D126" s="14" t="s">
        <v>17</v>
      </c>
      <c r="E126" s="14">
        <v>12</v>
      </c>
    </row>
    <row r="127" spans="1:5">
      <c r="A127" s="18" t="s">
        <v>79</v>
      </c>
      <c r="B127" s="18" t="s">
        <v>258</v>
      </c>
      <c r="C127" s="18" t="s">
        <v>30</v>
      </c>
      <c r="D127" s="14" t="s">
        <v>17</v>
      </c>
      <c r="E127" s="14">
        <v>12</v>
      </c>
    </row>
    <row r="128" spans="1:5">
      <c r="A128" s="18" t="s">
        <v>79</v>
      </c>
      <c r="B128" s="18" t="s">
        <v>259</v>
      </c>
      <c r="C128" s="18" t="s">
        <v>30</v>
      </c>
      <c r="D128" s="14" t="s">
        <v>17</v>
      </c>
      <c r="E128" s="14">
        <v>1</v>
      </c>
    </row>
    <row r="129" spans="1:5">
      <c r="A129" s="18" t="s">
        <v>79</v>
      </c>
      <c r="B129" s="18" t="s">
        <v>261</v>
      </c>
      <c r="C129" s="18" t="s">
        <v>30</v>
      </c>
      <c r="D129" s="14" t="s">
        <v>17</v>
      </c>
      <c r="E129" s="14">
        <v>0</v>
      </c>
    </row>
    <row r="130" spans="1:5">
      <c r="A130" s="18" t="s">
        <v>79</v>
      </c>
      <c r="B130" s="18" t="s">
        <v>263</v>
      </c>
      <c r="C130" s="18" t="s">
        <v>16</v>
      </c>
      <c r="D130" s="14" t="s">
        <v>17</v>
      </c>
      <c r="E130" s="14">
        <v>2</v>
      </c>
    </row>
    <row r="131" spans="1:5">
      <c r="A131" s="18" t="s">
        <v>79</v>
      </c>
      <c r="B131" s="18" t="s">
        <v>265</v>
      </c>
      <c r="C131" s="18" t="s">
        <v>30</v>
      </c>
      <c r="D131" s="14" t="s">
        <v>17</v>
      </c>
      <c r="E131" s="14">
        <v>0</v>
      </c>
    </row>
    <row r="132" spans="1:5">
      <c r="A132" s="18" t="s">
        <v>79</v>
      </c>
      <c r="B132" s="18" t="s">
        <v>267</v>
      </c>
      <c r="C132" s="18" t="s">
        <v>30</v>
      </c>
      <c r="D132" s="14" t="s">
        <v>17</v>
      </c>
      <c r="E132" s="14">
        <v>2</v>
      </c>
    </row>
    <row r="133" spans="1:5">
      <c r="A133" s="18" t="s">
        <v>79</v>
      </c>
      <c r="B133" s="18" t="s">
        <v>269</v>
      </c>
      <c r="C133" s="18" t="s">
        <v>30</v>
      </c>
      <c r="D133" s="14" t="s">
        <v>17</v>
      </c>
      <c r="E133" s="14">
        <v>0</v>
      </c>
    </row>
    <row r="134" spans="1:5">
      <c r="A134" s="18" t="s">
        <v>79</v>
      </c>
      <c r="B134" s="18" t="s">
        <v>271</v>
      </c>
      <c r="C134" s="18" t="s">
        <v>30</v>
      </c>
      <c r="D134" s="14" t="s">
        <v>17</v>
      </c>
      <c r="E134" s="14">
        <v>5</v>
      </c>
    </row>
    <row r="135" spans="1:5">
      <c r="A135" s="18" t="s">
        <v>79</v>
      </c>
      <c r="B135" s="18" t="s">
        <v>273</v>
      </c>
      <c r="C135" s="18" t="s">
        <v>30</v>
      </c>
      <c r="D135" s="14" t="s">
        <v>17</v>
      </c>
      <c r="E135" s="14">
        <v>5</v>
      </c>
    </row>
    <row r="136" spans="1:5">
      <c r="A136" s="18" t="s">
        <v>79</v>
      </c>
      <c r="B136" s="18" t="s">
        <v>275</v>
      </c>
      <c r="C136" s="18" t="s">
        <v>30</v>
      </c>
      <c r="D136" s="14" t="s">
        <v>424</v>
      </c>
      <c r="E136" s="14">
        <v>1</v>
      </c>
    </row>
    <row r="137" spans="1:5">
      <c r="A137" s="18" t="s">
        <v>79</v>
      </c>
      <c r="B137" s="18" t="s">
        <v>277</v>
      </c>
      <c r="C137" s="18" t="s">
        <v>30</v>
      </c>
      <c r="D137" s="14" t="s">
        <v>17</v>
      </c>
      <c r="E137" s="14">
        <v>5</v>
      </c>
    </row>
    <row r="138" spans="1:5">
      <c r="A138" s="18" t="s">
        <v>79</v>
      </c>
      <c r="B138" s="18" t="s">
        <v>279</v>
      </c>
      <c r="C138" s="18" t="s">
        <v>30</v>
      </c>
      <c r="D138" s="14" t="s">
        <v>17</v>
      </c>
      <c r="E138" s="14">
        <v>0</v>
      </c>
    </row>
    <row r="139" spans="1:5">
      <c r="A139" s="18" t="s">
        <v>79</v>
      </c>
      <c r="B139" s="18" t="s">
        <v>281</v>
      </c>
      <c r="C139" s="18" t="s">
        <v>16</v>
      </c>
      <c r="D139" s="14" t="s">
        <v>17</v>
      </c>
      <c r="E139" s="14">
        <v>24</v>
      </c>
    </row>
    <row r="140" spans="1:5">
      <c r="A140" s="18" t="s">
        <v>79</v>
      </c>
      <c r="B140" s="18" t="s">
        <v>282</v>
      </c>
      <c r="C140" s="18" t="s">
        <v>16</v>
      </c>
      <c r="D140" s="14" t="s">
        <v>17</v>
      </c>
      <c r="E140" s="14">
        <v>12</v>
      </c>
    </row>
    <row r="141" spans="1:5">
      <c r="A141" s="18" t="s">
        <v>79</v>
      </c>
      <c r="B141" s="18" t="s">
        <v>283</v>
      </c>
      <c r="C141" s="18" t="s">
        <v>30</v>
      </c>
      <c r="D141" s="14" t="s">
        <v>17</v>
      </c>
      <c r="E141" s="14">
        <v>0</v>
      </c>
    </row>
    <row r="142" spans="1:5">
      <c r="A142" s="18" t="s">
        <v>79</v>
      </c>
      <c r="B142" s="18" t="s">
        <v>285</v>
      </c>
      <c r="C142" s="18" t="s">
        <v>30</v>
      </c>
      <c r="D142" s="14" t="s">
        <v>17</v>
      </c>
      <c r="E142" s="14">
        <v>2</v>
      </c>
    </row>
    <row r="143" spans="1:5">
      <c r="A143" s="18" t="s">
        <v>79</v>
      </c>
      <c r="B143" s="18" t="s">
        <v>286</v>
      </c>
      <c r="C143" s="18" t="s">
        <v>30</v>
      </c>
      <c r="D143" s="14" t="s">
        <v>17</v>
      </c>
      <c r="E143" s="14">
        <v>0</v>
      </c>
    </row>
    <row r="144" spans="1:5">
      <c r="A144" s="18" t="s">
        <v>79</v>
      </c>
      <c r="B144" s="18" t="s">
        <v>287</v>
      </c>
      <c r="C144" s="18" t="s">
        <v>30</v>
      </c>
      <c r="D144" s="14" t="s">
        <v>17</v>
      </c>
      <c r="E144" s="14">
        <v>2</v>
      </c>
    </row>
    <row r="145" spans="1:11">
      <c r="A145" s="18" t="s">
        <v>79</v>
      </c>
      <c r="B145" s="18" t="s">
        <v>288</v>
      </c>
      <c r="C145" s="18" t="s">
        <v>30</v>
      </c>
      <c r="D145" s="14" t="s">
        <v>17</v>
      </c>
      <c r="E145" s="14">
        <v>0</v>
      </c>
    </row>
    <row r="146" spans="1:11">
      <c r="A146" s="18" t="s">
        <v>79</v>
      </c>
      <c r="B146" s="18" t="s">
        <v>291</v>
      </c>
      <c r="C146" s="18" t="s">
        <v>30</v>
      </c>
      <c r="D146" s="14" t="s">
        <v>17</v>
      </c>
      <c r="E146" s="14">
        <v>2</v>
      </c>
    </row>
    <row r="147" spans="1:11">
      <c r="A147" s="18" t="s">
        <v>79</v>
      </c>
      <c r="B147" s="18" t="s">
        <v>293</v>
      </c>
      <c r="C147" s="18" t="s">
        <v>30</v>
      </c>
      <c r="D147" s="14" t="s">
        <v>17</v>
      </c>
      <c r="E147" s="14">
        <v>2</v>
      </c>
    </row>
    <row r="148" spans="1:11">
      <c r="A148" s="18" t="s">
        <v>79</v>
      </c>
      <c r="B148" s="18" t="s">
        <v>295</v>
      </c>
      <c r="C148" s="18" t="s">
        <v>30</v>
      </c>
      <c r="E148" s="14">
        <v>2</v>
      </c>
    </row>
    <row r="149" spans="1:11">
      <c r="A149" s="18" t="s">
        <v>79</v>
      </c>
      <c r="B149" s="18" t="s">
        <v>296</v>
      </c>
      <c r="C149" s="18" t="s">
        <v>30</v>
      </c>
      <c r="D149" s="14" t="s">
        <v>17</v>
      </c>
      <c r="E149" s="14">
        <v>2</v>
      </c>
    </row>
    <row r="150" spans="1:11">
      <c r="A150" s="18" t="s">
        <v>79</v>
      </c>
      <c r="B150" s="18" t="s">
        <v>297</v>
      </c>
      <c r="C150" s="18" t="s">
        <v>30</v>
      </c>
      <c r="D150" s="14" t="s">
        <v>17</v>
      </c>
      <c r="E150" s="14">
        <v>4</v>
      </c>
    </row>
    <row r="151" spans="1:11">
      <c r="A151" s="18" t="s">
        <v>79</v>
      </c>
      <c r="B151" s="18" t="s">
        <v>299</v>
      </c>
      <c r="C151" s="18" t="s">
        <v>30</v>
      </c>
      <c r="D151" s="14" t="s">
        <v>17</v>
      </c>
      <c r="E151" s="14">
        <v>4</v>
      </c>
    </row>
    <row r="152" spans="1:11">
      <c r="A152" s="18" t="s">
        <v>79</v>
      </c>
      <c r="B152" s="18" t="s">
        <v>301</v>
      </c>
      <c r="C152" s="18" t="s">
        <v>30</v>
      </c>
      <c r="D152" s="14" t="s">
        <v>17</v>
      </c>
      <c r="E152" s="14">
        <v>2</v>
      </c>
    </row>
    <row r="153" spans="1:11">
      <c r="A153" s="18" t="s">
        <v>79</v>
      </c>
      <c r="B153" s="18" t="s">
        <v>303</v>
      </c>
      <c r="C153" s="18" t="s">
        <v>30</v>
      </c>
      <c r="D153" s="14" t="s">
        <v>17</v>
      </c>
      <c r="E153" s="14">
        <v>0</v>
      </c>
    </row>
    <row r="154" spans="1:11">
      <c r="A154" s="18" t="s">
        <v>79</v>
      </c>
      <c r="B154" s="18" t="s">
        <v>305</v>
      </c>
      <c r="C154" s="18" t="s">
        <v>30</v>
      </c>
      <c r="D154" s="14" t="s">
        <v>17</v>
      </c>
      <c r="E154" s="14">
        <v>0</v>
      </c>
    </row>
    <row r="155" spans="1:11">
      <c r="A155" s="18" t="s">
        <v>79</v>
      </c>
      <c r="B155" s="18" t="s">
        <v>307</v>
      </c>
      <c r="C155" s="18" t="s">
        <v>72</v>
      </c>
      <c r="D155" s="14" t="s">
        <v>17</v>
      </c>
      <c r="E155" s="14">
        <v>2</v>
      </c>
    </row>
    <row r="156" spans="1:11">
      <c r="A156" s="18" t="s">
        <v>79</v>
      </c>
      <c r="B156" s="18" t="s">
        <v>309</v>
      </c>
      <c r="C156" s="18" t="s">
        <v>72</v>
      </c>
      <c r="D156" s="14" t="s">
        <v>17</v>
      </c>
      <c r="E156" s="14">
        <v>0</v>
      </c>
    </row>
    <row r="157" spans="1:11">
      <c r="A157" s="18" t="s">
        <v>79</v>
      </c>
      <c r="B157" s="18" t="s">
        <v>311</v>
      </c>
      <c r="C157" s="18" t="s">
        <v>72</v>
      </c>
      <c r="D157" s="14" t="s">
        <v>17</v>
      </c>
      <c r="E157" s="14">
        <v>0</v>
      </c>
    </row>
    <row r="158" spans="1:11">
      <c r="A158" s="18" t="s">
        <v>79</v>
      </c>
      <c r="G158" s="14" t="s">
        <v>478</v>
      </c>
      <c r="H158" s="18" t="s">
        <v>476</v>
      </c>
      <c r="I158" s="18" t="s">
        <v>16</v>
      </c>
      <c r="J158" s="14" t="s">
        <v>17</v>
      </c>
      <c r="K158" s="14">
        <v>4</v>
      </c>
    </row>
    <row r="159" spans="1:11">
      <c r="A159" s="18" t="s">
        <v>79</v>
      </c>
      <c r="B159" s="18" t="s">
        <v>313</v>
      </c>
      <c r="C159" s="18" t="s">
        <v>16</v>
      </c>
      <c r="D159" s="14" t="s">
        <v>17</v>
      </c>
      <c r="E159" s="14">
        <v>1</v>
      </c>
    </row>
    <row r="160" spans="1:11">
      <c r="A160" s="18" t="s">
        <v>79</v>
      </c>
      <c r="B160" s="18" t="s">
        <v>314</v>
      </c>
      <c r="C160" s="18" t="s">
        <v>16</v>
      </c>
      <c r="D160" s="14" t="s">
        <v>17</v>
      </c>
      <c r="E160" s="14">
        <v>0</v>
      </c>
    </row>
    <row r="161" spans="1:11">
      <c r="A161" s="18" t="s">
        <v>79</v>
      </c>
      <c r="B161" s="18" t="s">
        <v>315</v>
      </c>
      <c r="C161" s="18" t="s">
        <v>16</v>
      </c>
      <c r="D161" s="14" t="s">
        <v>17</v>
      </c>
      <c r="E161" s="14">
        <v>2</v>
      </c>
    </row>
    <row r="162" spans="1:11">
      <c r="A162" s="18" t="s">
        <v>79</v>
      </c>
      <c r="B162" s="18" t="s">
        <v>316</v>
      </c>
      <c r="C162" s="18" t="s">
        <v>30</v>
      </c>
      <c r="D162" s="14" t="s">
        <v>17</v>
      </c>
      <c r="E162" s="14">
        <v>0</v>
      </c>
    </row>
    <row r="163" spans="1:11">
      <c r="A163" s="18" t="s">
        <v>79</v>
      </c>
      <c r="B163" s="18" t="s">
        <v>317</v>
      </c>
      <c r="C163" s="18" t="s">
        <v>16</v>
      </c>
      <c r="D163" s="14" t="s">
        <v>17</v>
      </c>
      <c r="E163" s="14">
        <v>0</v>
      </c>
    </row>
    <row r="164" spans="1:11">
      <c r="A164" s="18" t="s">
        <v>79</v>
      </c>
      <c r="B164" s="18" t="s">
        <v>319</v>
      </c>
      <c r="C164" s="18" t="s">
        <v>16</v>
      </c>
      <c r="D164" s="14" t="s">
        <v>17</v>
      </c>
      <c r="E164" s="14">
        <v>2</v>
      </c>
    </row>
    <row r="165" spans="1:11">
      <c r="A165" s="18" t="s">
        <v>79</v>
      </c>
      <c r="B165" s="18" t="s">
        <v>320</v>
      </c>
      <c r="C165" s="18" t="s">
        <v>30</v>
      </c>
      <c r="D165" s="14" t="s">
        <v>17</v>
      </c>
      <c r="E165" s="14">
        <v>1</v>
      </c>
    </row>
    <row r="166" spans="1:11">
      <c r="A166" s="18" t="s">
        <v>79</v>
      </c>
      <c r="B166" s="18" t="s">
        <v>322</v>
      </c>
      <c r="C166" s="18" t="s">
        <v>30</v>
      </c>
      <c r="D166" s="14" t="s">
        <v>17</v>
      </c>
      <c r="E166" s="14">
        <v>1</v>
      </c>
    </row>
    <row r="167" spans="1:11">
      <c r="A167" s="18" t="s">
        <v>79</v>
      </c>
      <c r="B167" s="18" t="s">
        <v>323</v>
      </c>
      <c r="C167" s="18" t="s">
        <v>30</v>
      </c>
      <c r="D167" s="14" t="s">
        <v>17</v>
      </c>
      <c r="E167" s="14">
        <v>0</v>
      </c>
    </row>
    <row r="168" spans="1:11">
      <c r="A168" s="18" t="s">
        <v>79</v>
      </c>
      <c r="G168" s="14" t="s">
        <v>481</v>
      </c>
      <c r="H168" s="18" t="s">
        <v>482</v>
      </c>
      <c r="I168" s="18" t="s">
        <v>16</v>
      </c>
      <c r="J168" s="14" t="s">
        <v>17</v>
      </c>
      <c r="K168" s="14">
        <v>2</v>
      </c>
    </row>
    <row r="169" spans="1:11">
      <c r="A169" s="18" t="s">
        <v>79</v>
      </c>
      <c r="B169" s="18" t="s">
        <v>324</v>
      </c>
      <c r="C169" s="18" t="s">
        <v>16</v>
      </c>
      <c r="D169" s="14" t="s">
        <v>17</v>
      </c>
      <c r="E169" s="14">
        <v>0</v>
      </c>
    </row>
    <row r="170" spans="1:11">
      <c r="A170" s="18" t="s">
        <v>79</v>
      </c>
      <c r="B170" s="18" t="s">
        <v>325</v>
      </c>
      <c r="C170" s="18" t="s">
        <v>16</v>
      </c>
      <c r="D170" s="14" t="s">
        <v>17</v>
      </c>
      <c r="E170" s="14">
        <v>0</v>
      </c>
    </row>
    <row r="171" spans="1:11">
      <c r="A171" s="18" t="s">
        <v>79</v>
      </c>
      <c r="B171" s="18" t="s">
        <v>326</v>
      </c>
      <c r="C171" s="18" t="s">
        <v>30</v>
      </c>
      <c r="D171" s="14" t="s">
        <v>17</v>
      </c>
      <c r="E171" s="14">
        <v>2</v>
      </c>
    </row>
    <row r="172" spans="1:11">
      <c r="A172" s="18" t="s">
        <v>79</v>
      </c>
      <c r="B172" s="18" t="s">
        <v>327</v>
      </c>
      <c r="C172" s="18" t="s">
        <v>30</v>
      </c>
      <c r="D172" s="14" t="s">
        <v>17</v>
      </c>
      <c r="E172" s="14">
        <v>1</v>
      </c>
    </row>
    <row r="173" spans="1:11">
      <c r="A173" s="18" t="s">
        <v>79</v>
      </c>
      <c r="B173" s="18" t="s">
        <v>329</v>
      </c>
      <c r="C173" s="18" t="s">
        <v>447</v>
      </c>
      <c r="D173" s="14" t="s">
        <v>17</v>
      </c>
      <c r="E173" s="14">
        <v>21</v>
      </c>
    </row>
    <row r="174" spans="1:11">
      <c r="A174" s="18" t="s">
        <v>79</v>
      </c>
      <c r="B174" s="18" t="s">
        <v>330</v>
      </c>
      <c r="C174" s="18" t="s">
        <v>16</v>
      </c>
      <c r="D174" s="14" t="s">
        <v>17</v>
      </c>
      <c r="E174" s="14">
        <v>2</v>
      </c>
    </row>
    <row r="175" spans="1:11">
      <c r="A175" s="14" t="s">
        <v>79</v>
      </c>
      <c r="B175" s="14" t="s">
        <v>331</v>
      </c>
      <c r="C175" s="14" t="s">
        <v>16</v>
      </c>
      <c r="D175" s="14" t="s">
        <v>17</v>
      </c>
      <c r="E175" s="14">
        <v>2</v>
      </c>
    </row>
    <row r="176" spans="1:11">
      <c r="A176" s="14" t="s">
        <v>79</v>
      </c>
      <c r="B176" s="14" t="s">
        <v>332</v>
      </c>
      <c r="C176" s="14" t="s">
        <v>30</v>
      </c>
      <c r="D176" s="14" t="s">
        <v>17</v>
      </c>
      <c r="E176" s="14">
        <v>2</v>
      </c>
    </row>
    <row r="177" spans="1:5">
      <c r="A177" s="14" t="s">
        <v>79</v>
      </c>
      <c r="B177" s="14" t="s">
        <v>334</v>
      </c>
      <c r="C177" s="14" t="s">
        <v>30</v>
      </c>
      <c r="D177" s="14" t="s">
        <v>17</v>
      </c>
      <c r="E177" s="14">
        <v>0</v>
      </c>
    </row>
    <row r="178" spans="1:5">
      <c r="A178" s="14" t="s">
        <v>79</v>
      </c>
      <c r="B178" s="14" t="s">
        <v>336</v>
      </c>
      <c r="C178" s="14" t="s">
        <v>30</v>
      </c>
      <c r="D178" s="14" t="s">
        <v>17</v>
      </c>
      <c r="E178" s="14">
        <v>2</v>
      </c>
    </row>
    <row r="179" spans="1:5">
      <c r="A179" s="14" t="s">
        <v>79</v>
      </c>
      <c r="B179" s="14" t="s">
        <v>337</v>
      </c>
      <c r="C179" s="14" t="s">
        <v>30</v>
      </c>
      <c r="D179" s="14" t="s">
        <v>17</v>
      </c>
      <c r="E179" s="14">
        <v>1</v>
      </c>
    </row>
    <row r="180" spans="1:5">
      <c r="A180" s="14" t="s">
        <v>79</v>
      </c>
      <c r="B180" s="14" t="s">
        <v>339</v>
      </c>
      <c r="C180" s="14" t="s">
        <v>30</v>
      </c>
      <c r="D180" s="14" t="s">
        <v>17</v>
      </c>
      <c r="E180" s="14">
        <v>0</v>
      </c>
    </row>
    <row r="181" spans="1:5">
      <c r="A181" s="14" t="s">
        <v>79</v>
      </c>
      <c r="B181" s="14" t="s">
        <v>340</v>
      </c>
      <c r="C181" s="14" t="s">
        <v>30</v>
      </c>
      <c r="D181" s="14" t="s">
        <v>17</v>
      </c>
      <c r="E181" s="14">
        <v>1</v>
      </c>
    </row>
    <row r="182" spans="1:5">
      <c r="A182" s="18" t="s">
        <v>31</v>
      </c>
      <c r="B182" s="18" t="s">
        <v>32</v>
      </c>
      <c r="C182" s="18" t="s">
        <v>30</v>
      </c>
      <c r="D182" s="14" t="s">
        <v>17</v>
      </c>
      <c r="E182" s="14">
        <v>0</v>
      </c>
    </row>
    <row r="183" spans="1:5">
      <c r="A183" s="135" t="s">
        <v>4</v>
      </c>
      <c r="B183" s="135" t="s">
        <v>483</v>
      </c>
      <c r="C183" s="135" t="s">
        <v>16</v>
      </c>
      <c r="D183" s="136" t="s">
        <v>17</v>
      </c>
      <c r="E183" s="136">
        <v>4</v>
      </c>
    </row>
    <row r="184" spans="1:5">
      <c r="A184" s="135" t="s">
        <v>4</v>
      </c>
      <c r="B184" s="135" t="s">
        <v>19</v>
      </c>
      <c r="C184" s="135" t="s">
        <v>16</v>
      </c>
      <c r="D184" s="136" t="s">
        <v>17</v>
      </c>
      <c r="E184" s="136">
        <v>4</v>
      </c>
    </row>
    <row r="185" spans="1:5">
      <c r="A185" s="135" t="s">
        <v>4</v>
      </c>
      <c r="B185" s="135" t="s">
        <v>21</v>
      </c>
      <c r="C185" s="135" t="s">
        <v>16</v>
      </c>
      <c r="D185" s="136" t="s">
        <v>17</v>
      </c>
      <c r="E185" s="136">
        <v>42</v>
      </c>
    </row>
    <row r="186" spans="1:5">
      <c r="A186" s="135" t="s">
        <v>4</v>
      </c>
      <c r="B186" s="135" t="s">
        <v>36</v>
      </c>
      <c r="C186" s="135" t="s">
        <v>16</v>
      </c>
      <c r="D186" s="136" t="s">
        <v>17</v>
      </c>
      <c r="E186" s="136">
        <v>60</v>
      </c>
    </row>
    <row r="187" spans="1:5">
      <c r="A187" s="135" t="s">
        <v>4</v>
      </c>
      <c r="B187" s="135" t="s">
        <v>484</v>
      </c>
      <c r="C187" s="135" t="s">
        <v>16</v>
      </c>
      <c r="D187" s="136" t="s">
        <v>17</v>
      </c>
      <c r="E187" s="136">
        <v>60</v>
      </c>
    </row>
    <row r="188" spans="1:5">
      <c r="A188" s="135" t="s">
        <v>4</v>
      </c>
      <c r="B188" s="135" t="s">
        <v>485</v>
      </c>
      <c r="C188" s="135" t="s">
        <v>16</v>
      </c>
      <c r="D188" s="136" t="s">
        <v>17</v>
      </c>
      <c r="E188" s="136">
        <v>16</v>
      </c>
    </row>
    <row r="189" spans="1:5">
      <c r="A189" s="135" t="s">
        <v>4</v>
      </c>
      <c r="B189" s="135" t="s">
        <v>228</v>
      </c>
      <c r="C189" s="135" t="s">
        <v>16</v>
      </c>
      <c r="D189" s="136" t="s">
        <v>17</v>
      </c>
      <c r="E189" s="136">
        <v>4</v>
      </c>
    </row>
    <row r="190" spans="1:5">
      <c r="A190" s="135" t="s">
        <v>4</v>
      </c>
      <c r="B190" s="135" t="s">
        <v>37</v>
      </c>
      <c r="C190" s="135" t="s">
        <v>16</v>
      </c>
      <c r="D190" s="136" t="s">
        <v>17</v>
      </c>
      <c r="E190" s="136">
        <v>4</v>
      </c>
    </row>
  </sheetData>
  <pageMargins left="0.511811024" right="0.511811024" top="0.78740157499999996" bottom="0.78740157499999996" header="0" footer="0"/>
  <pageSetup orientation="landscape"/>
</worksheet>
</file>

<file path=xl/worksheets/sheet3.xml><?xml version="1.0" encoding="utf-8"?>
<worksheet xmlns="http://schemas.openxmlformats.org/spreadsheetml/2006/main" xmlns:r="http://schemas.openxmlformats.org/officeDocument/2006/relationships">
  <sheetPr>
    <outlinePr summaryBelow="0" summaryRight="0"/>
    <pageSetUpPr fitToPage="1"/>
  </sheetPr>
  <dimension ref="A1:AE978"/>
  <sheetViews>
    <sheetView workbookViewId="0">
      <pane ySplit="2" topLeftCell="A3" activePane="bottomLeft" state="frozen"/>
      <selection pane="bottomLeft" activeCell="B4" sqref="B4"/>
    </sheetView>
  </sheetViews>
  <sheetFormatPr defaultColWidth="14.42578125" defaultRowHeight="15" customHeight="1"/>
  <cols>
    <col min="1" max="1" width="72" customWidth="1"/>
    <col min="4" max="4" width="14.42578125" hidden="1"/>
    <col min="6" max="10" width="14.42578125" hidden="1"/>
    <col min="11" max="11" width="16.5703125" hidden="1" customWidth="1"/>
    <col min="12" max="12" width="17" hidden="1" customWidth="1"/>
    <col min="13" max="13" width="15" hidden="1" customWidth="1"/>
    <col min="14" max="14" width="41.140625" customWidth="1"/>
  </cols>
  <sheetData>
    <row r="1" spans="1:31">
      <c r="A1" s="137"/>
      <c r="B1" s="138"/>
      <c r="C1" s="138"/>
      <c r="D1" s="138"/>
      <c r="E1" s="138"/>
      <c r="F1" s="138"/>
      <c r="G1" s="138"/>
      <c r="H1" s="138"/>
      <c r="I1" s="138"/>
      <c r="J1" s="138"/>
      <c r="K1" s="138"/>
      <c r="L1" s="138"/>
      <c r="M1" s="138"/>
      <c r="N1" s="139"/>
      <c r="O1" s="14"/>
      <c r="P1" s="14"/>
      <c r="Q1" s="14"/>
      <c r="R1" s="14"/>
      <c r="S1" s="14"/>
      <c r="T1" s="14"/>
      <c r="U1" s="14"/>
      <c r="V1" s="14"/>
      <c r="W1" s="14"/>
      <c r="X1" s="14"/>
      <c r="Y1" s="14"/>
      <c r="Z1" s="14"/>
      <c r="AA1" s="14"/>
      <c r="AB1" s="14"/>
      <c r="AC1" s="14"/>
      <c r="AD1" s="14"/>
      <c r="AE1" s="14"/>
    </row>
    <row r="2" spans="1:31">
      <c r="A2" s="140" t="s">
        <v>8</v>
      </c>
      <c r="B2" s="140" t="s">
        <v>486</v>
      </c>
      <c r="C2" s="140" t="s">
        <v>11</v>
      </c>
      <c r="D2" s="140" t="s">
        <v>487</v>
      </c>
      <c r="E2" s="140" t="s">
        <v>488</v>
      </c>
      <c r="F2" s="140" t="s">
        <v>489</v>
      </c>
      <c r="G2" s="140" t="s">
        <v>490</v>
      </c>
      <c r="H2" s="140" t="s">
        <v>491</v>
      </c>
      <c r="I2" s="140" t="s">
        <v>492</v>
      </c>
      <c r="J2" s="140" t="s">
        <v>493</v>
      </c>
      <c r="K2" s="140" t="s">
        <v>494</v>
      </c>
      <c r="L2" s="140" t="s">
        <v>495</v>
      </c>
      <c r="M2" s="140" t="s">
        <v>496</v>
      </c>
      <c r="N2" s="141" t="s">
        <v>497</v>
      </c>
      <c r="O2" s="14"/>
      <c r="P2" s="14"/>
      <c r="Q2" s="14"/>
      <c r="R2" s="14"/>
      <c r="S2" s="14"/>
      <c r="T2" s="14"/>
      <c r="U2" s="14"/>
      <c r="V2" s="14"/>
      <c r="W2" s="14"/>
      <c r="X2" s="14"/>
      <c r="Y2" s="14"/>
      <c r="Z2" s="14"/>
      <c r="AA2" s="14"/>
      <c r="AB2" s="14"/>
      <c r="AC2" s="14"/>
      <c r="AD2" s="14"/>
      <c r="AE2" s="14"/>
    </row>
    <row r="3" spans="1:31">
      <c r="A3" s="14"/>
      <c r="B3" s="142"/>
      <c r="C3" s="142"/>
      <c r="D3" s="142"/>
      <c r="E3" s="142"/>
      <c r="F3" s="142"/>
      <c r="G3" s="142"/>
      <c r="H3" s="142"/>
      <c r="I3" s="142"/>
      <c r="J3" s="142"/>
      <c r="K3" s="142"/>
      <c r="L3" s="142"/>
      <c r="M3" s="142"/>
      <c r="N3" s="18"/>
      <c r="O3" s="14"/>
      <c r="P3" s="14"/>
      <c r="Q3" s="14"/>
      <c r="R3" s="14"/>
      <c r="S3" s="14"/>
      <c r="T3" s="14"/>
      <c r="U3" s="14"/>
      <c r="V3" s="14"/>
      <c r="W3" s="14"/>
      <c r="X3" s="14"/>
      <c r="Y3" s="14"/>
      <c r="Z3" s="14"/>
      <c r="AA3" s="14"/>
      <c r="AB3" s="14"/>
      <c r="AC3" s="14"/>
      <c r="AD3" s="14"/>
      <c r="AE3" s="14"/>
    </row>
    <row r="4" spans="1:31">
      <c r="A4" s="661" t="s">
        <v>4</v>
      </c>
      <c r="B4" s="662"/>
      <c r="C4" s="662"/>
      <c r="D4" s="662"/>
      <c r="E4" s="662"/>
      <c r="F4" s="662"/>
      <c r="G4" s="662"/>
      <c r="H4" s="662"/>
      <c r="I4" s="662"/>
      <c r="J4" s="662"/>
      <c r="K4" s="662"/>
      <c r="L4" s="662"/>
      <c r="M4" s="662"/>
      <c r="N4" s="663"/>
      <c r="O4" s="14"/>
      <c r="P4" s="14"/>
      <c r="Q4" s="14"/>
      <c r="R4" s="14"/>
      <c r="S4" s="14"/>
      <c r="T4" s="14"/>
      <c r="U4" s="14"/>
      <c r="V4" s="14"/>
      <c r="W4" s="14"/>
      <c r="X4" s="14"/>
      <c r="Y4" s="14"/>
      <c r="Z4" s="14"/>
      <c r="AA4" s="14"/>
      <c r="AB4" s="14"/>
      <c r="AC4" s="14"/>
      <c r="AD4" s="14"/>
      <c r="AE4" s="14"/>
    </row>
    <row r="5" spans="1:31">
      <c r="A5" s="664"/>
      <c r="B5" s="665"/>
      <c r="C5" s="665"/>
      <c r="D5" s="665"/>
      <c r="E5" s="665"/>
      <c r="F5" s="665"/>
      <c r="G5" s="665"/>
      <c r="H5" s="665"/>
      <c r="I5" s="665"/>
      <c r="J5" s="665"/>
      <c r="K5" s="665"/>
      <c r="L5" s="665"/>
      <c r="M5" s="665"/>
      <c r="N5" s="666"/>
      <c r="O5" s="14"/>
      <c r="P5" s="14"/>
      <c r="Q5" s="14"/>
      <c r="R5" s="14"/>
      <c r="S5" s="14"/>
      <c r="T5" s="14"/>
      <c r="U5" s="14"/>
      <c r="V5" s="14"/>
      <c r="W5" s="14"/>
      <c r="X5" s="14"/>
      <c r="Y5" s="14"/>
      <c r="Z5" s="14"/>
      <c r="AA5" s="14"/>
      <c r="AB5" s="14"/>
      <c r="AC5" s="14"/>
      <c r="AD5" s="14"/>
      <c r="AE5" s="14"/>
    </row>
    <row r="6" spans="1:31">
      <c r="A6" s="140" t="s">
        <v>8</v>
      </c>
      <c r="B6" s="140" t="s">
        <v>486</v>
      </c>
      <c r="C6" s="140" t="s">
        <v>11</v>
      </c>
      <c r="D6" s="140" t="s">
        <v>487</v>
      </c>
      <c r="E6" s="140" t="s">
        <v>488</v>
      </c>
      <c r="F6" s="140" t="s">
        <v>489</v>
      </c>
      <c r="G6" s="140" t="s">
        <v>490</v>
      </c>
      <c r="H6" s="140" t="s">
        <v>491</v>
      </c>
      <c r="I6" s="140" t="s">
        <v>492</v>
      </c>
      <c r="J6" s="140" t="s">
        <v>493</v>
      </c>
      <c r="K6" s="140" t="s">
        <v>494</v>
      </c>
      <c r="L6" s="140" t="s">
        <v>495</v>
      </c>
      <c r="M6" s="140" t="s">
        <v>496</v>
      </c>
      <c r="N6" s="141" t="s">
        <v>497</v>
      </c>
      <c r="O6" s="14"/>
      <c r="P6" s="14"/>
      <c r="Q6" s="14"/>
      <c r="R6" s="14"/>
      <c r="S6" s="14"/>
      <c r="T6" s="14"/>
      <c r="U6" s="14"/>
      <c r="V6" s="14"/>
      <c r="W6" s="14"/>
      <c r="X6" s="14"/>
      <c r="Y6" s="14"/>
      <c r="Z6" s="14"/>
      <c r="AA6" s="14"/>
      <c r="AB6" s="14"/>
      <c r="AC6" s="14"/>
      <c r="AD6" s="14"/>
      <c r="AE6" s="14"/>
    </row>
    <row r="7" spans="1:31" ht="60">
      <c r="A7" s="143" t="str">
        <f>'LISTA DOS ITENS'!B183</f>
        <v>Camisa em 100% algodão, cor branca, modelo social tradicional com fechamento de no mínimo 06 botões, manga curta, bolso frontal com logomarca da empresa contratada, bordada no lado esquerdo do peito, nas cores reais, tamanho sob medida e fino acabamento.</v>
      </c>
      <c r="B7" s="144" t="str">
        <f>'LISTA DOS ITENS'!C183</f>
        <v>semestral</v>
      </c>
      <c r="C7" s="144" t="str">
        <f>'LISTA DOS ITENS'!D183</f>
        <v>unidade</v>
      </c>
      <c r="D7" s="144">
        <f t="shared" ref="D7:D14" si="0">E7/2</f>
        <v>2</v>
      </c>
      <c r="E7" s="144">
        <f>'LISTA DOS ITENS'!E183</f>
        <v>4</v>
      </c>
      <c r="F7" s="145">
        <v>2</v>
      </c>
      <c r="G7" s="144">
        <f t="shared" ref="G7:G14" si="1">E7/2</f>
        <v>2</v>
      </c>
      <c r="H7" s="144"/>
      <c r="I7" s="144">
        <f t="shared" ref="I7:I14" si="2">G7-H7</f>
        <v>2</v>
      </c>
      <c r="J7" s="144">
        <f t="shared" ref="J7:J14" si="3">D7-F7</f>
        <v>0</v>
      </c>
      <c r="K7" s="144"/>
      <c r="L7" s="144"/>
      <c r="M7" s="144"/>
      <c r="N7" s="143"/>
    </row>
    <row r="8" spans="1:31" ht="45">
      <c r="A8" s="143" t="str">
        <f>'LISTA DOS ITENS'!B184</f>
        <v>Calça comprida em jeans azul, com 02 bolsos traseiros e 02 laterais, com arriata, fechamento com cós botão e zíper, tamanho sob medida e fino acabamento.</v>
      </c>
      <c r="B8" s="144" t="str">
        <f>'LISTA DOS ITENS'!C184</f>
        <v>semestral</v>
      </c>
      <c r="C8" s="144" t="str">
        <f>'LISTA DOS ITENS'!D184</f>
        <v>unidade</v>
      </c>
      <c r="D8" s="144">
        <f t="shared" si="0"/>
        <v>2</v>
      </c>
      <c r="E8" s="144">
        <f>'LISTA DOS ITENS'!E184</f>
        <v>4</v>
      </c>
      <c r="F8" s="145">
        <v>2</v>
      </c>
      <c r="G8" s="144">
        <f t="shared" si="1"/>
        <v>2</v>
      </c>
      <c r="H8" s="144"/>
      <c r="I8" s="144">
        <f t="shared" si="2"/>
        <v>2</v>
      </c>
      <c r="J8" s="144">
        <f t="shared" si="3"/>
        <v>0</v>
      </c>
      <c r="K8" s="144"/>
      <c r="L8" s="144"/>
      <c r="M8" s="144"/>
      <c r="N8" s="143"/>
    </row>
    <row r="9" spans="1:31" ht="45">
      <c r="A9" s="143" t="str">
        <f>'LISTA DOS ITENS'!B185</f>
        <v>Crachá em PVC, laminado frente e verso, tamanho padrão, com foto e identificação do colaborador, cantos arredondados, furado na parte superior para a colocação de mini argola ou jacaré, com cordão para crachás.</v>
      </c>
      <c r="B9" s="144" t="str">
        <f>'LISTA DOS ITENS'!C185</f>
        <v>semestral</v>
      </c>
      <c r="C9" s="144" t="str">
        <f>'LISTA DOS ITENS'!D185</f>
        <v>unidade</v>
      </c>
      <c r="D9" s="144">
        <f t="shared" si="0"/>
        <v>21</v>
      </c>
      <c r="E9" s="144">
        <f>'LISTA DOS ITENS'!E185</f>
        <v>42</v>
      </c>
      <c r="F9" s="145">
        <v>21</v>
      </c>
      <c r="G9" s="144">
        <f t="shared" si="1"/>
        <v>21</v>
      </c>
      <c r="H9" s="144"/>
      <c r="I9" s="144">
        <f t="shared" si="2"/>
        <v>21</v>
      </c>
      <c r="J9" s="144">
        <f t="shared" si="3"/>
        <v>0</v>
      </c>
      <c r="K9" s="144"/>
      <c r="L9" s="144"/>
      <c r="M9" s="144"/>
      <c r="N9" s="143"/>
    </row>
    <row r="10" spans="1:31" ht="60">
      <c r="A10" s="143" t="str">
        <f>'LISTA DOS ITENS'!B186</f>
        <v>Calça comprida, confeccionada em brim (100% algodão), cor azul (RGB #0000FF), material meio cós, meio elástico, com quatro bolsos chapados e passante para o cinto, resistente a rasgos e abrasões em geral, oferecendo excelente durabilidade.</v>
      </c>
      <c r="B10" s="144" t="str">
        <f>'LISTA DOS ITENS'!C186</f>
        <v>semestral</v>
      </c>
      <c r="C10" s="144" t="str">
        <f>'LISTA DOS ITENS'!D186</f>
        <v>unidade</v>
      </c>
      <c r="D10" s="144">
        <f t="shared" si="0"/>
        <v>30</v>
      </c>
      <c r="E10" s="144">
        <f>'LISTA DOS ITENS'!E186</f>
        <v>60</v>
      </c>
      <c r="F10" s="145">
        <v>30</v>
      </c>
      <c r="G10" s="144">
        <f t="shared" si="1"/>
        <v>30</v>
      </c>
      <c r="H10" s="144"/>
      <c r="I10" s="144">
        <f t="shared" si="2"/>
        <v>30</v>
      </c>
      <c r="J10" s="144">
        <f t="shared" si="3"/>
        <v>0</v>
      </c>
      <c r="K10" s="144"/>
      <c r="L10" s="144"/>
      <c r="M10" s="144"/>
      <c r="N10" s="143"/>
    </row>
    <row r="11" spans="1:31" ht="45">
      <c r="A11" s="143" t="str">
        <f>'LISTA DOS ITENS'!B187</f>
        <v>Jaleco confeccionado em brim (100% algodão), cor azul (RGB #0000FF), do tipo aberta (com 5 botões), manga curta, com logotipo da empresa contratada bordado no bolso frontal (lado esquerdo) nas cores reais, feita sob medida.</v>
      </c>
      <c r="B11" s="144" t="str">
        <f>'LISTA DOS ITENS'!C187</f>
        <v>semestral</v>
      </c>
      <c r="C11" s="144" t="str">
        <f>'LISTA DOS ITENS'!D187</f>
        <v>unidade</v>
      </c>
      <c r="D11" s="144">
        <f t="shared" si="0"/>
        <v>30</v>
      </c>
      <c r="E11" s="144">
        <f>'LISTA DOS ITENS'!E187</f>
        <v>60</v>
      </c>
      <c r="F11" s="145">
        <v>30</v>
      </c>
      <c r="G11" s="144">
        <f t="shared" si="1"/>
        <v>30</v>
      </c>
      <c r="H11" s="144"/>
      <c r="I11" s="144">
        <f t="shared" si="2"/>
        <v>30</v>
      </c>
      <c r="J11" s="144">
        <f t="shared" si="3"/>
        <v>0</v>
      </c>
      <c r="K11" s="144"/>
      <c r="L11" s="144"/>
      <c r="M11" s="144"/>
      <c r="N11" s="143"/>
    </row>
    <row r="12" spans="1:31" ht="90">
      <c r="A12" s="143" t="str">
        <f>'LISTA DOS ITENS'!B188</f>
        <v xml:space="preserve"> Uniforme profissional, componentes: calça e camisa manga longa, tamanho: sob medida, material: 100% algodão com tratamento anti-chama, proteção contra agentes térmicos provenientes do arco elétrico e fogo repentino, características adicionais: fita reflexiva: costa,ombros e pernas, com logotipo da empresa contratada bordado no lado esquerdo nas cores reais. Aplicação: proteção individual para eletricista, tipo: classe 2 com CA.</v>
      </c>
      <c r="B12" s="144" t="str">
        <f>'LISTA DOS ITENS'!C188</f>
        <v>semestral</v>
      </c>
      <c r="C12" s="144" t="str">
        <f>'LISTA DOS ITENS'!D188</f>
        <v>unidade</v>
      </c>
      <c r="D12" s="144">
        <f t="shared" si="0"/>
        <v>8</v>
      </c>
      <c r="E12" s="144">
        <f>'LISTA DOS ITENS'!E188</f>
        <v>16</v>
      </c>
      <c r="F12" s="145">
        <v>8</v>
      </c>
      <c r="G12" s="144">
        <f t="shared" si="1"/>
        <v>8</v>
      </c>
      <c r="H12" s="144"/>
      <c r="I12" s="144">
        <f t="shared" si="2"/>
        <v>8</v>
      </c>
      <c r="J12" s="144">
        <f t="shared" si="3"/>
        <v>0</v>
      </c>
      <c r="K12" s="144"/>
      <c r="L12" s="144"/>
      <c r="M12" s="144"/>
      <c r="N12" s="143"/>
    </row>
    <row r="13" spans="1:31" ht="30">
      <c r="A13" s="143" t="str">
        <f>'LISTA DOS ITENS'!B189</f>
        <v>Calça comprida em jeans, com 02 bolsos traseiros e 02 laterais, com arriata, fechamento com cós botão e zíper, tamanho sob medida e fino acabamento.</v>
      </c>
      <c r="B13" s="144" t="str">
        <f>'LISTA DOS ITENS'!C189</f>
        <v>semestral</v>
      </c>
      <c r="C13" s="144" t="str">
        <f>'LISTA DOS ITENS'!D189</f>
        <v>unidade</v>
      </c>
      <c r="D13" s="144">
        <f t="shared" si="0"/>
        <v>2</v>
      </c>
      <c r="E13" s="144">
        <f>'LISTA DOS ITENS'!E189</f>
        <v>4</v>
      </c>
      <c r="F13" s="145">
        <v>2</v>
      </c>
      <c r="G13" s="144">
        <f t="shared" si="1"/>
        <v>2</v>
      </c>
      <c r="H13" s="144"/>
      <c r="I13" s="144">
        <f t="shared" si="2"/>
        <v>2</v>
      </c>
      <c r="J13" s="144">
        <f t="shared" si="3"/>
        <v>0</v>
      </c>
      <c r="K13" s="144"/>
      <c r="L13" s="144"/>
      <c r="M13" s="144"/>
      <c r="N13" s="143"/>
    </row>
    <row r="14" spans="1:31" ht="45">
      <c r="A14" s="143" t="str">
        <f>'LISTA DOS ITENS'!B190</f>
        <v>Camisa em poliéster, cor azul claro  (RGB #87CEEB),  modelo polo, manga curta com logotipo da empresa contratada bordado no bolso frontal (lado esquerdo) nas cores reais, feita sob medida.</v>
      </c>
      <c r="B14" s="144" t="str">
        <f>'LISTA DOS ITENS'!C190</f>
        <v>semestral</v>
      </c>
      <c r="C14" s="144" t="str">
        <f>'LISTA DOS ITENS'!D190</f>
        <v>unidade</v>
      </c>
      <c r="D14" s="144">
        <f t="shared" si="0"/>
        <v>2</v>
      </c>
      <c r="E14" s="144">
        <f>'LISTA DOS ITENS'!E190</f>
        <v>4</v>
      </c>
      <c r="F14" s="145">
        <v>2</v>
      </c>
      <c r="G14" s="144">
        <f t="shared" si="1"/>
        <v>2</v>
      </c>
      <c r="H14" s="144"/>
      <c r="I14" s="144">
        <f t="shared" si="2"/>
        <v>2</v>
      </c>
      <c r="J14" s="144">
        <f t="shared" si="3"/>
        <v>0</v>
      </c>
      <c r="K14" s="144"/>
      <c r="L14" s="144"/>
      <c r="M14" s="144"/>
      <c r="N14" s="143" t="s">
        <v>498</v>
      </c>
    </row>
    <row r="15" spans="1:31">
      <c r="A15" s="140" t="s">
        <v>499</v>
      </c>
      <c r="B15" s="146"/>
      <c r="C15" s="146"/>
      <c r="D15" s="140">
        <f t="shared" ref="D15:F15" si="4">SUM(D7:D14)</f>
        <v>97</v>
      </c>
      <c r="E15" s="140">
        <f t="shared" si="4"/>
        <v>194</v>
      </c>
      <c r="F15" s="140">
        <f t="shared" si="4"/>
        <v>97</v>
      </c>
      <c r="G15" s="140"/>
      <c r="H15" s="140">
        <f>SUM(H7:H14)</f>
        <v>0</v>
      </c>
      <c r="I15" s="147"/>
      <c r="J15" s="147">
        <f>SUM(J7:J14)/D15</f>
        <v>0</v>
      </c>
      <c r="K15" s="147">
        <f>F15/D15</f>
        <v>1</v>
      </c>
      <c r="L15" s="147">
        <f>H15/E15</f>
        <v>0</v>
      </c>
      <c r="M15" s="146"/>
      <c r="N15" s="148"/>
      <c r="O15" s="14"/>
      <c r="P15" s="14"/>
      <c r="Q15" s="14"/>
      <c r="R15" s="14"/>
      <c r="S15" s="14"/>
      <c r="T15" s="14"/>
      <c r="U15" s="14"/>
      <c r="V15" s="14"/>
      <c r="W15" s="14"/>
      <c r="X15" s="14"/>
      <c r="Y15" s="14"/>
      <c r="Z15" s="14"/>
      <c r="AA15" s="14"/>
      <c r="AB15" s="14"/>
      <c r="AC15" s="14"/>
      <c r="AD15" s="14"/>
      <c r="AE15" s="14"/>
    </row>
    <row r="16" spans="1:31">
      <c r="A16" s="661" t="s">
        <v>26</v>
      </c>
      <c r="B16" s="662"/>
      <c r="C16" s="662"/>
      <c r="D16" s="662"/>
      <c r="E16" s="662"/>
      <c r="F16" s="662"/>
      <c r="G16" s="662"/>
      <c r="H16" s="662"/>
      <c r="I16" s="662"/>
      <c r="J16" s="662"/>
      <c r="K16" s="662"/>
      <c r="L16" s="662"/>
      <c r="M16" s="662"/>
      <c r="N16" s="663"/>
    </row>
    <row r="17" spans="1:14" ht="15" customHeight="1">
      <c r="A17" s="664"/>
      <c r="B17" s="665"/>
      <c r="C17" s="665"/>
      <c r="D17" s="665"/>
      <c r="E17" s="665"/>
      <c r="F17" s="665"/>
      <c r="G17" s="665"/>
      <c r="H17" s="665"/>
      <c r="I17" s="665"/>
      <c r="J17" s="665"/>
      <c r="K17" s="665"/>
      <c r="L17" s="665"/>
      <c r="M17" s="665"/>
      <c r="N17" s="666"/>
    </row>
    <row r="18" spans="1:14">
      <c r="A18" s="140" t="s">
        <v>8</v>
      </c>
      <c r="B18" s="140" t="s">
        <v>486</v>
      </c>
      <c r="C18" s="140" t="s">
        <v>11</v>
      </c>
      <c r="D18" s="140" t="s">
        <v>487</v>
      </c>
      <c r="E18" s="140" t="s">
        <v>488</v>
      </c>
      <c r="F18" s="140" t="s">
        <v>489</v>
      </c>
      <c r="G18" s="140" t="s">
        <v>490</v>
      </c>
      <c r="H18" s="140" t="s">
        <v>491</v>
      </c>
      <c r="I18" s="140" t="s">
        <v>492</v>
      </c>
      <c r="J18" s="140" t="s">
        <v>493</v>
      </c>
      <c r="K18" s="140" t="s">
        <v>494</v>
      </c>
      <c r="L18" s="140" t="s">
        <v>495</v>
      </c>
      <c r="M18" s="140" t="s">
        <v>496</v>
      </c>
      <c r="N18" s="141" t="s">
        <v>497</v>
      </c>
    </row>
    <row r="19" spans="1:14" ht="30">
      <c r="A19" s="143" t="str">
        <f>'LISTA DOS ITENS'!B4</f>
        <v>Botas confeccionadas em couro, na cor preta, cano curto, com solado de borracha ou sola, tamanho sob medida.</v>
      </c>
      <c r="B19" s="144" t="str">
        <f>'LISTA DOS ITENS'!C4</f>
        <v>semestral</v>
      </c>
      <c r="C19" s="144" t="str">
        <f>'LISTA DOS ITENS'!D4</f>
        <v>par</v>
      </c>
      <c r="D19" s="144">
        <f t="shared" ref="D19:D21" si="5">E19/2</f>
        <v>5</v>
      </c>
      <c r="E19" s="144">
        <f>'LISTA DOS ITENS'!E4</f>
        <v>10</v>
      </c>
      <c r="F19" s="145">
        <v>5</v>
      </c>
      <c r="G19" s="144">
        <f>E19/2</f>
        <v>5</v>
      </c>
      <c r="H19" s="144"/>
      <c r="I19" s="144">
        <f t="shared" ref="I19:I29" si="6">G19-H19</f>
        <v>5</v>
      </c>
      <c r="J19" s="144">
        <f t="shared" ref="J19:J29" si="7">D19-F19</f>
        <v>0</v>
      </c>
      <c r="K19" s="144"/>
      <c r="L19" s="144"/>
      <c r="M19" s="144"/>
      <c r="N19" s="143"/>
    </row>
    <row r="20" spans="1:14" ht="30">
      <c r="A20" s="143" t="str">
        <f>'LISTA DOS ITENS'!B5</f>
        <v>Capacete de segurança para uso em construção civil, classe B, com aba frontal, suspensão em PEBD, com regulagem por dentes e tira absorvente de suor.</v>
      </c>
      <c r="B20" s="144" t="str">
        <f>'LISTA DOS ITENS'!C5</f>
        <v>anual</v>
      </c>
      <c r="C20" s="144" t="str">
        <f>'LISTA DOS ITENS'!D5</f>
        <v>par</v>
      </c>
      <c r="D20" s="144">
        <f t="shared" si="5"/>
        <v>8</v>
      </c>
      <c r="E20" s="144">
        <f>'LISTA DOS ITENS'!E5</f>
        <v>16</v>
      </c>
      <c r="F20" s="145">
        <v>8</v>
      </c>
      <c r="G20" s="144">
        <v>0</v>
      </c>
      <c r="H20" s="144">
        <v>0</v>
      </c>
      <c r="I20" s="144">
        <f t="shared" si="6"/>
        <v>0</v>
      </c>
      <c r="J20" s="144">
        <f t="shared" si="7"/>
        <v>0</v>
      </c>
      <c r="K20" s="144"/>
      <c r="L20" s="144"/>
      <c r="M20" s="144"/>
      <c r="N20" s="143" t="s">
        <v>500</v>
      </c>
    </row>
    <row r="21" spans="1:14" ht="30">
      <c r="A21" s="143" t="str">
        <f>'LISTA DOS ITENS'!B6</f>
        <v>Botas confeccionadas em couro, na cor preta, cano curto, com solado de borracha, tamanho sob medida. Nº CA 43377</v>
      </c>
      <c r="B21" s="144" t="str">
        <f>'LISTA DOS ITENS'!C6</f>
        <v>semestral</v>
      </c>
      <c r="C21" s="144" t="str">
        <f>'LISTA DOS ITENS'!D6</f>
        <v>par</v>
      </c>
      <c r="D21" s="144">
        <f t="shared" si="5"/>
        <v>10</v>
      </c>
      <c r="E21" s="144">
        <f>'LISTA DOS ITENS'!E6</f>
        <v>20</v>
      </c>
      <c r="F21" s="145">
        <v>10</v>
      </c>
      <c r="G21" s="144">
        <f>E21/2</f>
        <v>10</v>
      </c>
      <c r="H21" s="144"/>
      <c r="I21" s="144">
        <f t="shared" si="6"/>
        <v>10</v>
      </c>
      <c r="J21" s="144">
        <f t="shared" si="7"/>
        <v>0</v>
      </c>
      <c r="K21" s="144"/>
      <c r="L21" s="144"/>
      <c r="M21" s="144"/>
      <c r="N21" s="143" t="s">
        <v>501</v>
      </c>
    </row>
    <row r="22" spans="1:14" ht="30">
      <c r="A22" s="143" t="str">
        <f>'LISTA DOS ITENS'!B7</f>
        <v xml:space="preserve">Bota de PVC, cano longo, com revestimento interno e sola emborrachada e tamanho sob medida. </v>
      </c>
      <c r="B22" s="144" t="str">
        <f>'LISTA DOS ITENS'!C7</f>
        <v>anual</v>
      </c>
      <c r="C22" s="144" t="str">
        <f>'LISTA DOS ITENS'!D7</f>
        <v>par</v>
      </c>
      <c r="D22" s="144">
        <f t="shared" ref="D22:D24" si="8">E22</f>
        <v>7</v>
      </c>
      <c r="E22" s="144">
        <f>'LISTA DOS ITENS'!E7</f>
        <v>7</v>
      </c>
      <c r="F22" s="145">
        <v>7</v>
      </c>
      <c r="G22" s="144">
        <v>0</v>
      </c>
      <c r="H22" s="144">
        <v>0</v>
      </c>
      <c r="I22" s="144">
        <f t="shared" si="6"/>
        <v>0</v>
      </c>
      <c r="J22" s="144">
        <f t="shared" si="7"/>
        <v>0</v>
      </c>
      <c r="K22" s="144"/>
      <c r="L22" s="144"/>
      <c r="M22" s="144"/>
      <c r="N22" s="143"/>
    </row>
    <row r="23" spans="1:14" ht="45">
      <c r="A23" s="143" t="str">
        <f>'LISTA DOS ITENS'!B8</f>
        <v>Cinto de segurança, tipo: paraquedista, material: couro, características adicionais: uso eletricista, revestimento interno almofada, com porta-ferramentas.</v>
      </c>
      <c r="B23" s="144" t="str">
        <f>'LISTA DOS ITENS'!C8</f>
        <v>anual</v>
      </c>
      <c r="C23" s="144" t="str">
        <f>'LISTA DOS ITENS'!D8</f>
        <v>unidade</v>
      </c>
      <c r="D23" s="144">
        <f t="shared" si="8"/>
        <v>15</v>
      </c>
      <c r="E23" s="144">
        <f>'LISTA DOS ITENS'!E8</f>
        <v>15</v>
      </c>
      <c r="F23" s="145">
        <f>13+2</f>
        <v>15</v>
      </c>
      <c r="G23" s="144">
        <v>0</v>
      </c>
      <c r="H23" s="144">
        <v>0</v>
      </c>
      <c r="I23" s="144">
        <f t="shared" si="6"/>
        <v>0</v>
      </c>
      <c r="J23" s="144">
        <f t="shared" si="7"/>
        <v>0</v>
      </c>
      <c r="K23" s="144"/>
      <c r="L23" s="144"/>
      <c r="M23" s="144"/>
      <c r="N23" s="143" t="s">
        <v>502</v>
      </c>
    </row>
    <row r="24" spans="1:14" ht="45">
      <c r="A24" s="143" t="str">
        <f>'LISTA DOS ITENS'!B9</f>
        <v>Óculos de segurança incolor, com armação e visor confeccionados em uma única peça de policarbonato, com hastes confeccionadas do mesmo material da armação e articuladas nesta por meio de parafusos metálicos.</v>
      </c>
      <c r="B24" s="144" t="str">
        <f>'LISTA DOS ITENS'!C9</f>
        <v>anual</v>
      </c>
      <c r="C24" s="144" t="str">
        <f>'LISTA DOS ITENS'!D9</f>
        <v>unidade</v>
      </c>
      <c r="D24" s="144">
        <f t="shared" si="8"/>
        <v>26</v>
      </c>
      <c r="E24" s="144">
        <f>'LISTA DOS ITENS'!E9</f>
        <v>26</v>
      </c>
      <c r="F24" s="145">
        <v>26</v>
      </c>
      <c r="G24" s="144">
        <v>0</v>
      </c>
      <c r="H24" s="144">
        <v>0</v>
      </c>
      <c r="I24" s="144">
        <f t="shared" si="6"/>
        <v>0</v>
      </c>
      <c r="J24" s="144">
        <f t="shared" si="7"/>
        <v>0</v>
      </c>
      <c r="K24" s="144"/>
      <c r="L24" s="144"/>
      <c r="M24" s="144"/>
      <c r="N24" s="143" t="s">
        <v>503</v>
      </c>
    </row>
    <row r="25" spans="1:14" ht="30">
      <c r="A25" s="143" t="str">
        <f>'LISTA DOS ITENS'!B10</f>
        <v>Protetor auditivo tipo plug (com duas inserções pré-moldadas, com três flages cada), de silicone ou borracha.</v>
      </c>
      <c r="B25" s="144" t="str">
        <f>'LISTA DOS ITENS'!C10</f>
        <v>semestral</v>
      </c>
      <c r="C25" s="144" t="str">
        <f>'LISTA DOS ITENS'!D10</f>
        <v>unidade</v>
      </c>
      <c r="D25" s="144">
        <f>E25/2</f>
        <v>30</v>
      </c>
      <c r="E25" s="144">
        <f>'LISTA DOS ITENS'!E10</f>
        <v>60</v>
      </c>
      <c r="F25" s="145">
        <f>26+4</f>
        <v>30</v>
      </c>
      <c r="G25" s="144">
        <f>E25/2</f>
        <v>30</v>
      </c>
      <c r="H25" s="144"/>
      <c r="I25" s="144">
        <f t="shared" si="6"/>
        <v>30</v>
      </c>
      <c r="J25" s="144">
        <f t="shared" si="7"/>
        <v>0</v>
      </c>
      <c r="K25" s="144"/>
      <c r="L25" s="144"/>
      <c r="M25" s="144"/>
      <c r="N25" s="143"/>
    </row>
    <row r="26" spans="1:14" ht="60">
      <c r="A26" s="143" t="str">
        <f>'LISTA DOS ITENS'!B11</f>
        <v>Protetor Auricular. Tipo Concha: Dupla. Material: Plástico Rígido. Material Haste: Aço Inoxidável. Material Almofada: Espuma. Tamanho: Único. Características Adicionais: Formato Oval, Regulável, Nível Ruídos 31db. Material Interno: Espuma. Espessura: 10 MM</v>
      </c>
      <c r="B26" s="144" t="str">
        <f>'LISTA DOS ITENS'!C11</f>
        <v>anual</v>
      </c>
      <c r="C26" s="144" t="str">
        <f>'LISTA DOS ITENS'!D11</f>
        <v>unidade</v>
      </c>
      <c r="D26" s="144">
        <f>E26</f>
        <v>13</v>
      </c>
      <c r="E26" s="144">
        <f>'LISTA DOS ITENS'!E11</f>
        <v>13</v>
      </c>
      <c r="F26" s="145">
        <v>13</v>
      </c>
      <c r="G26" s="144">
        <v>0</v>
      </c>
      <c r="H26" s="144">
        <v>0</v>
      </c>
      <c r="I26" s="144">
        <f t="shared" si="6"/>
        <v>0</v>
      </c>
      <c r="J26" s="144">
        <f t="shared" si="7"/>
        <v>0</v>
      </c>
      <c r="K26" s="144"/>
      <c r="L26" s="144"/>
      <c r="M26" s="144"/>
      <c r="N26" s="143" t="s">
        <v>504</v>
      </c>
    </row>
    <row r="27" spans="1:14" ht="45">
      <c r="A27" s="143" t="str">
        <f>'LISTA DOS ITENS'!B12</f>
        <v>Luva de segurança, tipo malha pigmentada, tricotada em algodão pigmentada com pontos de PVC, confortável e com boa destreza e sensibilidade para as mãos.</v>
      </c>
      <c r="B27" s="144" t="str">
        <f>'LISTA DOS ITENS'!C12</f>
        <v>mensal</v>
      </c>
      <c r="C27" s="144" t="str">
        <f>'LISTA DOS ITENS'!D12</f>
        <v>par</v>
      </c>
      <c r="D27" s="149">
        <f>16*7</f>
        <v>112</v>
      </c>
      <c r="E27" s="144">
        <f>'LISTA DOS ITENS'!E12</f>
        <v>186</v>
      </c>
      <c r="F27" s="145">
        <f>20+28</f>
        <v>48</v>
      </c>
      <c r="G27" s="144"/>
      <c r="H27" s="144"/>
      <c r="I27" s="144">
        <f t="shared" si="6"/>
        <v>0</v>
      </c>
      <c r="J27" s="144">
        <f t="shared" si="7"/>
        <v>64</v>
      </c>
      <c r="K27" s="144"/>
      <c r="L27" s="144"/>
      <c r="M27" s="144"/>
      <c r="N27" s="143" t="s">
        <v>505</v>
      </c>
    </row>
    <row r="28" spans="1:14" ht="45">
      <c r="A28" s="143" t="str">
        <f>'LISTA DOS ITENS'!B13</f>
        <v>Luva de segurança, fabricada com PVC, com 70cm de comprimento, revestimento interno em flocos de algodão, antiderrapante na palma e ponta dos dedos.</v>
      </c>
      <c r="B28" s="144" t="str">
        <f>'LISTA DOS ITENS'!C13</f>
        <v>semestral</v>
      </c>
      <c r="C28" s="144" t="str">
        <f>'LISTA DOS ITENS'!D13</f>
        <v>par</v>
      </c>
      <c r="D28" s="144">
        <f t="shared" ref="D28:D29" si="9">E28/2</f>
        <v>20</v>
      </c>
      <c r="E28" s="144">
        <f>'LISTA DOS ITENS'!E13</f>
        <v>40</v>
      </c>
      <c r="F28" s="145">
        <v>20</v>
      </c>
      <c r="G28" s="144">
        <f t="shared" ref="G28:G29" si="10">E28/2</f>
        <v>20</v>
      </c>
      <c r="H28" s="144"/>
      <c r="I28" s="144">
        <f t="shared" si="6"/>
        <v>20</v>
      </c>
      <c r="J28" s="144">
        <f t="shared" si="7"/>
        <v>0</v>
      </c>
      <c r="K28" s="144"/>
      <c r="L28" s="144"/>
      <c r="M28" s="144"/>
      <c r="N28" s="143" t="s">
        <v>506</v>
      </c>
    </row>
    <row r="29" spans="1:14" ht="30">
      <c r="A29" s="143" t="str">
        <f>'LISTA DOS ITENS'!B14</f>
        <v>Máscara facial descartável, tipo: PFF2 características adicionais: com válvula</v>
      </c>
      <c r="B29" s="144" t="str">
        <f>'LISTA DOS ITENS'!C14</f>
        <v>semestral</v>
      </c>
      <c r="C29" s="144" t="str">
        <f>'LISTA DOS ITENS'!D14</f>
        <v>unidade</v>
      </c>
      <c r="D29" s="144">
        <f t="shared" si="9"/>
        <v>12</v>
      </c>
      <c r="E29" s="144">
        <f>'LISTA DOS ITENS'!E14</f>
        <v>24</v>
      </c>
      <c r="F29" s="145">
        <v>12</v>
      </c>
      <c r="G29" s="144">
        <f t="shared" si="10"/>
        <v>12</v>
      </c>
      <c r="H29" s="144"/>
      <c r="I29" s="144">
        <f t="shared" si="6"/>
        <v>12</v>
      </c>
      <c r="J29" s="144">
        <f t="shared" si="7"/>
        <v>0</v>
      </c>
      <c r="K29" s="144"/>
      <c r="L29" s="144"/>
      <c r="M29" s="144"/>
      <c r="N29" s="143" t="s">
        <v>507</v>
      </c>
    </row>
    <row r="30" spans="1:14">
      <c r="A30" s="143"/>
      <c r="B30" s="144"/>
      <c r="C30" s="144"/>
      <c r="D30" s="144"/>
      <c r="E30" s="144"/>
      <c r="F30" s="145"/>
      <c r="G30" s="144"/>
      <c r="H30" s="144"/>
      <c r="I30" s="144"/>
      <c r="J30" s="144"/>
      <c r="K30" s="144"/>
      <c r="L30" s="144"/>
      <c r="M30" s="144"/>
      <c r="N30" s="143"/>
    </row>
    <row r="31" spans="1:14">
      <c r="A31" s="143" t="str">
        <f>'LISTA DOS ITENS'!B16</f>
        <v>Capa de chuva, material: PVC, características adicionais: forrado com capuz</v>
      </c>
      <c r="B31" s="144" t="str">
        <f>'LISTA DOS ITENS'!C16</f>
        <v>Anual</v>
      </c>
      <c r="C31" s="144" t="str">
        <f>'LISTA DOS ITENS'!D16</f>
        <v>unidade</v>
      </c>
      <c r="D31" s="144">
        <f t="shared" ref="D31:D32" si="11">E31</f>
        <v>13</v>
      </c>
      <c r="E31" s="144">
        <f>'LISTA DOS ITENS'!E16</f>
        <v>13</v>
      </c>
      <c r="F31" s="145">
        <v>13</v>
      </c>
      <c r="G31" s="144">
        <v>0</v>
      </c>
      <c r="H31" s="144">
        <v>0</v>
      </c>
      <c r="I31" s="144">
        <f t="shared" ref="I31:I45" si="12">G31-H31</f>
        <v>0</v>
      </c>
      <c r="J31" s="144">
        <f t="shared" ref="J31:J45" si="13">D31-F31</f>
        <v>0</v>
      </c>
      <c r="K31" s="144"/>
      <c r="L31" s="144"/>
      <c r="M31" s="144"/>
      <c r="N31" s="143"/>
    </row>
    <row r="32" spans="1:14" ht="30">
      <c r="A32" s="143" t="str">
        <f>'LISTA DOS ITENS'!B17</f>
        <v>Bota de PVC, cano longo, com revestimento interno e sola emborrachada e tamanho sob medida.</v>
      </c>
      <c r="B32" s="144" t="str">
        <f>'LISTA DOS ITENS'!C17</f>
        <v>anual</v>
      </c>
      <c r="C32" s="144" t="str">
        <f>'LISTA DOS ITENS'!D17</f>
        <v>par</v>
      </c>
      <c r="D32" s="144">
        <f t="shared" si="11"/>
        <v>4</v>
      </c>
      <c r="E32" s="144">
        <f>'LISTA DOS ITENS'!E17</f>
        <v>4</v>
      </c>
      <c r="F32" s="145">
        <v>4</v>
      </c>
      <c r="G32" s="144">
        <v>0</v>
      </c>
      <c r="H32" s="144">
        <v>0</v>
      </c>
      <c r="I32" s="144">
        <f t="shared" si="12"/>
        <v>0</v>
      </c>
      <c r="J32" s="144">
        <f t="shared" si="13"/>
        <v>0</v>
      </c>
      <c r="K32" s="144"/>
      <c r="L32" s="144"/>
      <c r="M32" s="144"/>
      <c r="N32" s="143"/>
    </row>
    <row r="33" spans="1:31" ht="60">
      <c r="A33" s="143" t="str">
        <f>'LISTA DOS ITENS'!B18</f>
        <v>Botas segurança confeccionadas em couro (sem bico de aço) para eletricista, cor: preta, sola poliuretano bidensidade, tamanho: cano curto, características adicionais:com solado de borracha ou sola, tamanho sob medida. Aplicação: proteção carga elétrica.</v>
      </c>
      <c r="B33" s="144" t="str">
        <f>'LISTA DOS ITENS'!C18</f>
        <v>semestral</v>
      </c>
      <c r="C33" s="144" t="str">
        <f>'LISTA DOS ITENS'!D18</f>
        <v>par</v>
      </c>
      <c r="D33" s="144">
        <f>E33/6</f>
        <v>2</v>
      </c>
      <c r="E33" s="144">
        <f>'LISTA DOS ITENS'!E18</f>
        <v>12</v>
      </c>
      <c r="F33" s="145">
        <v>2</v>
      </c>
      <c r="G33" s="144">
        <f>E33/2</f>
        <v>6</v>
      </c>
      <c r="H33" s="144"/>
      <c r="I33" s="144">
        <f t="shared" si="12"/>
        <v>6</v>
      </c>
      <c r="J33" s="144">
        <f t="shared" si="13"/>
        <v>0</v>
      </c>
      <c r="K33" s="144"/>
      <c r="L33" s="144"/>
      <c r="M33" s="144"/>
      <c r="N33" s="143"/>
    </row>
    <row r="34" spans="1:31" ht="30">
      <c r="A34" s="143" t="str">
        <f>'LISTA DOS ITENS'!B19</f>
        <v>Capacete de segurança classe B, tipo: aba total, características adicionais: suspensão com catraca e jugular.</v>
      </c>
      <c r="B34" s="144" t="str">
        <f>'LISTA DOS ITENS'!C19</f>
        <v>anual</v>
      </c>
      <c r="C34" s="144" t="str">
        <f>'LISTA DOS ITENS'!D19</f>
        <v>unidade</v>
      </c>
      <c r="D34" s="144">
        <f t="shared" ref="D34:D45" si="14">E34</f>
        <v>3</v>
      </c>
      <c r="E34" s="144">
        <f>'LISTA DOS ITENS'!E19</f>
        <v>3</v>
      </c>
      <c r="F34" s="145">
        <v>3</v>
      </c>
      <c r="G34" s="144">
        <v>0</v>
      </c>
      <c r="H34" s="144">
        <v>0</v>
      </c>
      <c r="I34" s="144">
        <f t="shared" si="12"/>
        <v>0</v>
      </c>
      <c r="J34" s="144">
        <f t="shared" si="13"/>
        <v>0</v>
      </c>
      <c r="K34" s="144"/>
      <c r="L34" s="144"/>
      <c r="M34" s="144"/>
      <c r="N34" s="143"/>
    </row>
    <row r="35" spans="1:31" ht="75">
      <c r="A35" s="143" t="str">
        <f>'LISTA DOS ITENS'!B20</f>
        <v>Luva de cobertura para a luva de borracha isolante, confeccionada nas faces palmar e dorsal em costura superior sobreposta; tira de reforço em vaqueta entre os dedos polegar e indicador; cinta ajustável em vaqueta em velcro; punho em raspa ao cromo. A luva deverá estar de acordo com NBR 13.712/1996.</v>
      </c>
      <c r="B35" s="144" t="str">
        <f>'LISTA DOS ITENS'!C20</f>
        <v>anual</v>
      </c>
      <c r="C35" s="144" t="str">
        <f>'LISTA DOS ITENS'!D20</f>
        <v>par</v>
      </c>
      <c r="D35" s="144">
        <f t="shared" si="14"/>
        <v>5</v>
      </c>
      <c r="E35" s="144">
        <f>'LISTA DOS ITENS'!E20</f>
        <v>5</v>
      </c>
      <c r="F35" s="145">
        <v>5</v>
      </c>
      <c r="G35" s="144">
        <v>0</v>
      </c>
      <c r="H35" s="144">
        <v>0</v>
      </c>
      <c r="I35" s="144">
        <f t="shared" si="12"/>
        <v>0</v>
      </c>
      <c r="J35" s="144">
        <f t="shared" si="13"/>
        <v>0</v>
      </c>
      <c r="K35" s="144"/>
      <c r="L35" s="144"/>
      <c r="M35" s="144"/>
      <c r="N35" s="143"/>
    </row>
    <row r="36" spans="1:31" ht="60">
      <c r="A36" s="143" t="str">
        <f>'LISTA DOS ITENS'!B21</f>
        <v>Luva isolante de borracha para eletricista 20 Kv, na cor preta, antichama, isenta de irregularidades, acabamento uniforme, devendo cobrir totalmente as mãos, pulso e parte do antebraço do usuário, permitindo interdependência do movimento entre os dedos.</v>
      </c>
      <c r="B36" s="144" t="str">
        <f>'LISTA DOS ITENS'!C21</f>
        <v xml:space="preserve">Entrega única </v>
      </c>
      <c r="C36" s="144" t="str">
        <f>'LISTA DOS ITENS'!D21</f>
        <v>par</v>
      </c>
      <c r="D36" s="144">
        <f t="shared" si="14"/>
        <v>2</v>
      </c>
      <c r="E36" s="144">
        <f>'LISTA DOS ITENS'!E21</f>
        <v>2</v>
      </c>
      <c r="F36" s="145">
        <v>2</v>
      </c>
      <c r="G36" s="144">
        <v>0</v>
      </c>
      <c r="H36" s="144">
        <v>0</v>
      </c>
      <c r="I36" s="144">
        <f t="shared" si="12"/>
        <v>0</v>
      </c>
      <c r="J36" s="144">
        <f t="shared" si="13"/>
        <v>0</v>
      </c>
      <c r="K36" s="144"/>
      <c r="L36" s="144"/>
      <c r="M36" s="144"/>
      <c r="N36" s="143"/>
    </row>
    <row r="37" spans="1:31" ht="30">
      <c r="A37" s="143" t="str">
        <f>'LISTA DOS ITENS'!B22</f>
        <v xml:space="preserve">Luva isolante de borracha para eletricista para baixa tensão (500 V), confeccionada em borracha natural, antichama. </v>
      </c>
      <c r="B37" s="144" t="str">
        <f>'LISTA DOS ITENS'!C22</f>
        <v xml:space="preserve">anual </v>
      </c>
      <c r="C37" s="144" t="str">
        <f>'LISTA DOS ITENS'!D22</f>
        <v>par</v>
      </c>
      <c r="D37" s="144">
        <f t="shared" si="14"/>
        <v>5</v>
      </c>
      <c r="E37" s="144">
        <f>'LISTA DOS ITENS'!E22</f>
        <v>5</v>
      </c>
      <c r="F37" s="145">
        <v>5</v>
      </c>
      <c r="G37" s="144">
        <v>0</v>
      </c>
      <c r="H37" s="144">
        <v>0</v>
      </c>
      <c r="I37" s="144">
        <f t="shared" si="12"/>
        <v>0</v>
      </c>
      <c r="J37" s="144">
        <f t="shared" si="13"/>
        <v>0</v>
      </c>
      <c r="K37" s="144"/>
      <c r="L37" s="144"/>
      <c r="M37" s="144"/>
      <c r="N37" s="143" t="s">
        <v>508</v>
      </c>
    </row>
    <row r="38" spans="1:31" ht="60">
      <c r="A38" s="143" t="str">
        <f>'LISTA DOS ITENS'!B23</f>
        <v>Óculos de segurança escuro, para eletricista, com armação e visor confeccionados em uma única peça de policarbonato, com hastes confeccionadas do mesmo material da armação e articuladas nesta por meio de pinos plásticos.</v>
      </c>
      <c r="B38" s="144" t="str">
        <f>'LISTA DOS ITENS'!C23</f>
        <v>anual</v>
      </c>
      <c r="C38" s="144" t="str">
        <f>'LISTA DOS ITENS'!D23</f>
        <v>unidade</v>
      </c>
      <c r="D38" s="144">
        <f t="shared" si="14"/>
        <v>2</v>
      </c>
      <c r="E38" s="144">
        <f>'LISTA DOS ITENS'!E23</f>
        <v>2</v>
      </c>
      <c r="F38" s="145">
        <v>2</v>
      </c>
      <c r="G38" s="144">
        <v>0</v>
      </c>
      <c r="H38" s="144">
        <v>0</v>
      </c>
      <c r="I38" s="144">
        <f t="shared" si="12"/>
        <v>0</v>
      </c>
      <c r="J38" s="144">
        <f t="shared" si="13"/>
        <v>0</v>
      </c>
      <c r="K38" s="144"/>
      <c r="L38" s="144"/>
      <c r="M38" s="144"/>
      <c r="N38" s="143" t="s">
        <v>509</v>
      </c>
    </row>
    <row r="39" spans="1:31" ht="60">
      <c r="A39" s="143" t="str">
        <f>'LISTA DOS ITENS'!B24</f>
        <v>Óculos de segurança incolor, para eletricista, com armação e visor confeccionados em uma única peça de policarbonato, com hastes confeccionadas do mesmo material da armação e articuladas nesta por meio de pinos plásticos.</v>
      </c>
      <c r="B39" s="144" t="str">
        <f>'LISTA DOS ITENS'!C24</f>
        <v>anual</v>
      </c>
      <c r="C39" s="144" t="str">
        <f>'LISTA DOS ITENS'!D24</f>
        <v>unidade</v>
      </c>
      <c r="D39" s="144">
        <f t="shared" si="14"/>
        <v>4</v>
      </c>
      <c r="E39" s="144">
        <f>'LISTA DOS ITENS'!E24</f>
        <v>4</v>
      </c>
      <c r="F39" s="145">
        <v>4</v>
      </c>
      <c r="G39" s="144">
        <v>0</v>
      </c>
      <c r="H39" s="144">
        <v>0</v>
      </c>
      <c r="I39" s="144">
        <f t="shared" si="12"/>
        <v>0</v>
      </c>
      <c r="J39" s="144">
        <f t="shared" si="13"/>
        <v>0</v>
      </c>
      <c r="K39" s="144"/>
      <c r="L39" s="144"/>
      <c r="M39" s="144"/>
      <c r="N39" s="143" t="s">
        <v>510</v>
      </c>
    </row>
    <row r="40" spans="1:31" ht="45">
      <c r="A40" s="143" t="str">
        <f>'LISTA DOS ITENS'!B25</f>
        <v>Touca, tipo: balaclava, material: malha tecida com filamentos de meta-aramida, cor: preta, aplicação: epi, características adicionais: anti-chamas, abertura única. Para uso eletricista</v>
      </c>
      <c r="B40" s="144" t="str">
        <f>'LISTA DOS ITENS'!C25</f>
        <v>anual</v>
      </c>
      <c r="C40" s="144" t="str">
        <f>'LISTA DOS ITENS'!D25</f>
        <v>unidade</v>
      </c>
      <c r="D40" s="144">
        <f t="shared" si="14"/>
        <v>2</v>
      </c>
      <c r="E40" s="144">
        <f>'LISTA DOS ITENS'!E25</f>
        <v>2</v>
      </c>
      <c r="F40" s="145">
        <v>2</v>
      </c>
      <c r="G40" s="144">
        <v>0</v>
      </c>
      <c r="H40" s="144">
        <v>0</v>
      </c>
      <c r="I40" s="144">
        <f t="shared" si="12"/>
        <v>0</v>
      </c>
      <c r="J40" s="144">
        <f t="shared" si="13"/>
        <v>0</v>
      </c>
      <c r="K40" s="144"/>
      <c r="L40" s="144"/>
      <c r="M40" s="144"/>
      <c r="N40" s="143"/>
    </row>
    <row r="41" spans="1:31" ht="30">
      <c r="A41" s="143" t="str">
        <f>'LISTA DOS ITENS'!B26</f>
        <v>Talabarte de salvamento e segurança - eletricista, com abs, posicionamento simples.</v>
      </c>
      <c r="B41" s="144" t="str">
        <f>'LISTA DOS ITENS'!C26</f>
        <v>Anual</v>
      </c>
      <c r="C41" s="144" t="str">
        <f>'LISTA DOS ITENS'!D26</f>
        <v>unidade</v>
      </c>
      <c r="D41" s="144">
        <f t="shared" si="14"/>
        <v>2</v>
      </c>
      <c r="E41" s="144">
        <f>'LISTA DOS ITENS'!E26</f>
        <v>2</v>
      </c>
      <c r="F41" s="145">
        <v>2</v>
      </c>
      <c r="G41" s="144">
        <v>0</v>
      </c>
      <c r="H41" s="144">
        <v>0</v>
      </c>
      <c r="I41" s="144">
        <f t="shared" si="12"/>
        <v>0</v>
      </c>
      <c r="J41" s="144">
        <f t="shared" si="13"/>
        <v>0</v>
      </c>
      <c r="K41" s="144"/>
      <c r="L41" s="144"/>
      <c r="M41" s="144"/>
      <c r="N41" s="143"/>
    </row>
    <row r="42" spans="1:31" ht="60">
      <c r="A42" s="143" t="str">
        <f>'LISTA DOS ITENS'!B27</f>
        <v>Capacete de segurança em polietileno de alta densidade e proteção de raios solares, resistente a impácto de materiais sólidos e líquidos, com carneiro ajustável, de 6 pontos para carneira com jugular e aba frontal longa, que obedeça a NR 06 e a NBR 8221/2033 (na cor branca). Aba parcial.</v>
      </c>
      <c r="B42" s="144" t="str">
        <f>'LISTA DOS ITENS'!C27</f>
        <v>Anual</v>
      </c>
      <c r="C42" s="144" t="str">
        <f>'LISTA DOS ITENS'!D27</f>
        <v>UNID</v>
      </c>
      <c r="D42" s="144">
        <f t="shared" si="14"/>
        <v>2</v>
      </c>
      <c r="E42" s="144">
        <f>'LISTA DOS ITENS'!E27</f>
        <v>2</v>
      </c>
      <c r="F42" s="145">
        <v>2</v>
      </c>
      <c r="G42" s="144">
        <v>0</v>
      </c>
      <c r="H42" s="144">
        <v>0</v>
      </c>
      <c r="I42" s="144">
        <f t="shared" si="12"/>
        <v>0</v>
      </c>
      <c r="J42" s="144">
        <f t="shared" si="13"/>
        <v>0</v>
      </c>
      <c r="K42" s="144"/>
      <c r="L42" s="144"/>
      <c r="M42" s="144"/>
      <c r="N42" s="143" t="s">
        <v>511</v>
      </c>
    </row>
    <row r="43" spans="1:31" ht="45">
      <c r="A43" s="143" t="str">
        <f>'LISTA DOS ITENS'!B28</f>
        <v>Mosquetão, material aço, aplicação conectar cinto de paraquedista, características adicionais abertura 20mm, com dupla trava de segurança, resistência 2.000 kg</v>
      </c>
      <c r="B43" s="144" t="str">
        <f>'LISTA DOS ITENS'!C28</f>
        <v>Entrega única</v>
      </c>
      <c r="C43" s="144" t="str">
        <f>'LISTA DOS ITENS'!D28</f>
        <v>UNID</v>
      </c>
      <c r="D43" s="144">
        <f t="shared" si="14"/>
        <v>20</v>
      </c>
      <c r="E43" s="144">
        <f>'LISTA DOS ITENS'!E28</f>
        <v>20</v>
      </c>
      <c r="F43" s="145">
        <v>20</v>
      </c>
      <c r="G43" s="144">
        <v>0</v>
      </c>
      <c r="H43" s="144">
        <v>0</v>
      </c>
      <c r="I43" s="144">
        <f t="shared" si="12"/>
        <v>0</v>
      </c>
      <c r="J43" s="144">
        <f t="shared" si="13"/>
        <v>0</v>
      </c>
      <c r="K43" s="144"/>
      <c r="L43" s="144"/>
      <c r="M43" s="144"/>
      <c r="N43" s="143"/>
    </row>
    <row r="44" spans="1:31" ht="60">
      <c r="A44" s="143" t="str">
        <f>'LISTA DOS ITENS'!B29</f>
        <v>Óculos de proteção de lente fumê em policarbonato óptico e alongamento lateral de proteção, resistente a materiais sólidos e líquidos, haste com ajuste, armação preta resistente a impáctos, que obedeça a nt ansi.z.87.1/2004. Com lentes transparentes.</v>
      </c>
      <c r="B44" s="144" t="str">
        <f>'LISTA DOS ITENS'!C29</f>
        <v>Anual</v>
      </c>
      <c r="C44" s="144" t="str">
        <f>'LISTA DOS ITENS'!D29</f>
        <v>UNID</v>
      </c>
      <c r="D44" s="144">
        <f t="shared" si="14"/>
        <v>2</v>
      </c>
      <c r="E44" s="144">
        <f>'LISTA DOS ITENS'!E29</f>
        <v>2</v>
      </c>
      <c r="F44" s="145">
        <f>1+1</f>
        <v>2</v>
      </c>
      <c r="G44" s="144">
        <v>0</v>
      </c>
      <c r="H44" s="144">
        <v>0</v>
      </c>
      <c r="I44" s="144">
        <f t="shared" si="12"/>
        <v>0</v>
      </c>
      <c r="J44" s="144">
        <f t="shared" si="13"/>
        <v>0</v>
      </c>
      <c r="K44" s="144"/>
      <c r="L44" s="144"/>
      <c r="M44" s="144"/>
      <c r="N44" s="143" t="s">
        <v>512</v>
      </c>
    </row>
    <row r="45" spans="1:31" ht="60">
      <c r="A45" s="143" t="str">
        <f>'LISTA DOS ITENS'!B30</f>
        <v>Óculos de segurança, lente única com proteção lateral em uma só peça de duropolicarbonato com tratamento anti-risco, armação com encaixe para a lente, hastes reguláveis, orifícios para cordão, filtra 99,9% ultravioleta, que obedeça a nt ansi.z.87.1/2004. Com lentes fumê.</v>
      </c>
      <c r="B45" s="144" t="str">
        <f>'LISTA DOS ITENS'!C30</f>
        <v>Anual</v>
      </c>
      <c r="C45" s="144" t="str">
        <f>'LISTA DOS ITENS'!D30</f>
        <v>UNID</v>
      </c>
      <c r="D45" s="144">
        <f t="shared" si="14"/>
        <v>2</v>
      </c>
      <c r="E45" s="144">
        <f>'LISTA DOS ITENS'!E30</f>
        <v>2</v>
      </c>
      <c r="F45" s="145">
        <v>2</v>
      </c>
      <c r="G45" s="144">
        <v>0</v>
      </c>
      <c r="H45" s="144">
        <v>0</v>
      </c>
      <c r="I45" s="144">
        <f t="shared" si="12"/>
        <v>0</v>
      </c>
      <c r="J45" s="144">
        <f t="shared" si="13"/>
        <v>0</v>
      </c>
      <c r="K45" s="144"/>
      <c r="L45" s="144"/>
      <c r="M45" s="144"/>
      <c r="N45" s="143"/>
    </row>
    <row r="46" spans="1:31">
      <c r="A46" s="140" t="s">
        <v>499</v>
      </c>
      <c r="B46" s="146"/>
      <c r="C46" s="146"/>
      <c r="D46" s="140">
        <f t="shared" ref="D46:F46" si="15">SUM(D19:D45)</f>
        <v>328</v>
      </c>
      <c r="E46" s="140">
        <f t="shared" si="15"/>
        <v>497</v>
      </c>
      <c r="F46" s="140">
        <f t="shared" si="15"/>
        <v>264</v>
      </c>
      <c r="G46" s="140"/>
      <c r="H46" s="140">
        <f>SUM(H19:H45)</f>
        <v>0</v>
      </c>
      <c r="I46" s="147"/>
      <c r="J46" s="147">
        <f>SUM(J19:J45)/D46</f>
        <v>0.1951219512195122</v>
      </c>
      <c r="K46" s="147">
        <f>F46/D46</f>
        <v>0.80487804878048785</v>
      </c>
      <c r="L46" s="147">
        <f>H46/E46</f>
        <v>0</v>
      </c>
      <c r="M46" s="146"/>
      <c r="N46" s="148"/>
      <c r="O46" s="14"/>
      <c r="P46" s="14"/>
      <c r="Q46" s="14"/>
      <c r="R46" s="14"/>
      <c r="S46" s="14"/>
      <c r="T46" s="14"/>
      <c r="U46" s="14"/>
      <c r="V46" s="14"/>
      <c r="W46" s="14"/>
      <c r="X46" s="14"/>
      <c r="Y46" s="14"/>
      <c r="Z46" s="14"/>
      <c r="AA46" s="14"/>
      <c r="AB46" s="14"/>
      <c r="AC46" s="14"/>
      <c r="AD46" s="14"/>
      <c r="AE46" s="14"/>
    </row>
    <row r="47" spans="1:31">
      <c r="A47" s="661" t="s">
        <v>513</v>
      </c>
      <c r="B47" s="662"/>
      <c r="C47" s="662"/>
      <c r="D47" s="662"/>
      <c r="E47" s="662"/>
      <c r="F47" s="662"/>
      <c r="G47" s="662"/>
      <c r="H47" s="662"/>
      <c r="I47" s="662"/>
      <c r="J47" s="662"/>
      <c r="K47" s="662"/>
      <c r="L47" s="662"/>
      <c r="M47" s="662"/>
      <c r="N47" s="663"/>
    </row>
    <row r="48" spans="1:31">
      <c r="A48" s="667"/>
      <c r="B48" s="668"/>
      <c r="C48" s="668"/>
      <c r="D48" s="668"/>
      <c r="E48" s="668"/>
      <c r="F48" s="668"/>
      <c r="G48" s="668"/>
      <c r="H48" s="668"/>
      <c r="I48" s="668"/>
      <c r="J48" s="668"/>
      <c r="K48" s="668"/>
      <c r="L48" s="668"/>
      <c r="M48" s="668"/>
      <c r="N48" s="669"/>
    </row>
    <row r="49" spans="1:14">
      <c r="A49" s="140" t="s">
        <v>8</v>
      </c>
      <c r="B49" s="140" t="s">
        <v>486</v>
      </c>
      <c r="C49" s="140" t="s">
        <v>11</v>
      </c>
      <c r="D49" s="140" t="s">
        <v>487</v>
      </c>
      <c r="E49" s="140" t="s">
        <v>488</v>
      </c>
      <c r="F49" s="140" t="s">
        <v>489</v>
      </c>
      <c r="G49" s="140"/>
      <c r="H49" s="140" t="s">
        <v>491</v>
      </c>
      <c r="I49" s="140"/>
      <c r="J49" s="140" t="s">
        <v>493</v>
      </c>
      <c r="K49" s="140" t="s">
        <v>494</v>
      </c>
      <c r="L49" s="140" t="s">
        <v>495</v>
      </c>
      <c r="M49" s="140" t="s">
        <v>496</v>
      </c>
      <c r="N49" s="141" t="s">
        <v>497</v>
      </c>
    </row>
    <row r="50" spans="1:14">
      <c r="A50" s="143" t="str">
        <f>'LISTA DOS ITENS'!B31</f>
        <v>Alicate bomba d'água, tamanho: 12", material: aço cromo vanádio</v>
      </c>
      <c r="B50" s="144" t="str">
        <f>'LISTA DOS ITENS'!C31</f>
        <v>anual</v>
      </c>
      <c r="C50" s="144" t="str">
        <f>'LISTA DOS ITENS'!D31</f>
        <v>unidade</v>
      </c>
      <c r="D50" s="144">
        <f t="shared" ref="D50:D61" si="16">E50</f>
        <v>7</v>
      </c>
      <c r="E50" s="144">
        <f>'LISTA DOS ITENS'!E31</f>
        <v>7</v>
      </c>
      <c r="F50" s="145">
        <f>1+6</f>
        <v>7</v>
      </c>
      <c r="G50" s="144">
        <v>0</v>
      </c>
      <c r="H50" s="144">
        <v>0</v>
      </c>
      <c r="I50" s="144"/>
      <c r="J50" s="144">
        <f t="shared" ref="J50:J76" si="17">D50-F50</f>
        <v>0</v>
      </c>
      <c r="K50" s="144"/>
      <c r="L50" s="144"/>
      <c r="M50" s="144"/>
      <c r="N50" s="143" t="s">
        <v>514</v>
      </c>
    </row>
    <row r="51" spans="1:14">
      <c r="A51" s="143" t="str">
        <f>'LISTA DOS ITENS'!B32</f>
        <v>Alicate de bico chato, tamanho: 6'', material: aço carbono especial</v>
      </c>
      <c r="B51" s="144" t="str">
        <f>'LISTA DOS ITENS'!C32</f>
        <v>anual</v>
      </c>
      <c r="C51" s="144" t="str">
        <f>'LISTA DOS ITENS'!D32</f>
        <v>unidade</v>
      </c>
      <c r="D51" s="144">
        <f t="shared" si="16"/>
        <v>7</v>
      </c>
      <c r="E51" s="144">
        <f>'LISTA DOS ITENS'!E32</f>
        <v>7</v>
      </c>
      <c r="F51" s="145">
        <f>1+4+2</f>
        <v>7</v>
      </c>
      <c r="G51" s="144">
        <v>0</v>
      </c>
      <c r="H51" s="144">
        <v>0</v>
      </c>
      <c r="I51" s="144"/>
      <c r="J51" s="144">
        <f t="shared" si="17"/>
        <v>0</v>
      </c>
      <c r="K51" s="144"/>
      <c r="L51" s="144"/>
      <c r="M51" s="144"/>
      <c r="N51" s="143"/>
    </row>
    <row r="52" spans="1:14" ht="30">
      <c r="A52" s="143" t="str">
        <f>'LISTA DOS ITENS'!B33</f>
        <v>Alicate de pressão, tamanho: 10", material: aço cromo vanádio, com um gatilho de liberação rápida</v>
      </c>
      <c r="B52" s="144" t="str">
        <f>'LISTA DOS ITENS'!C33</f>
        <v>anual</v>
      </c>
      <c r="C52" s="144" t="str">
        <f>'LISTA DOS ITENS'!D33</f>
        <v>unidade</v>
      </c>
      <c r="D52" s="144">
        <f t="shared" si="16"/>
        <v>7</v>
      </c>
      <c r="E52" s="144">
        <f>'LISTA DOS ITENS'!E33</f>
        <v>7</v>
      </c>
      <c r="F52" s="145">
        <f>1+3+3</f>
        <v>7</v>
      </c>
      <c r="G52" s="144">
        <v>0</v>
      </c>
      <c r="H52" s="144">
        <v>0</v>
      </c>
      <c r="I52" s="144"/>
      <c r="J52" s="144">
        <f t="shared" si="17"/>
        <v>0</v>
      </c>
      <c r="K52" s="144"/>
      <c r="L52" s="144"/>
      <c r="M52" s="144"/>
      <c r="N52" s="143"/>
    </row>
    <row r="53" spans="1:14">
      <c r="A53" s="143" t="str">
        <f>'LISTA DOS ITENS'!B34</f>
        <v>Alicate universal, tamanho: 8'', material: aço carbono</v>
      </c>
      <c r="B53" s="144" t="str">
        <f>'LISTA DOS ITENS'!C34</f>
        <v>anual</v>
      </c>
      <c r="C53" s="144" t="str">
        <f>'LISTA DOS ITENS'!D34</f>
        <v>unidade</v>
      </c>
      <c r="D53" s="144">
        <f t="shared" si="16"/>
        <v>9</v>
      </c>
      <c r="E53" s="144">
        <f>'LISTA DOS ITENS'!E34</f>
        <v>9</v>
      </c>
      <c r="F53" s="145">
        <f>2+6+1</f>
        <v>9</v>
      </c>
      <c r="G53" s="144">
        <v>0</v>
      </c>
      <c r="H53" s="144">
        <v>0</v>
      </c>
      <c r="I53" s="144"/>
      <c r="J53" s="144">
        <f t="shared" si="17"/>
        <v>0</v>
      </c>
      <c r="K53" s="144"/>
      <c r="L53" s="144"/>
      <c r="M53" s="144"/>
      <c r="N53" s="143"/>
    </row>
    <row r="54" spans="1:14" ht="30">
      <c r="A54" s="143" t="str">
        <f>'LISTA DOS ITENS'!B35</f>
        <v>Arco de serra, comprimento: 12", características adicionais: com cabo anatômico que facilite o manuseio</v>
      </c>
      <c r="B54" s="144" t="str">
        <f>'LISTA DOS ITENS'!C35</f>
        <v>anual</v>
      </c>
      <c r="C54" s="144" t="str">
        <f>'LISTA DOS ITENS'!D35</f>
        <v>unidade</v>
      </c>
      <c r="D54" s="144">
        <f t="shared" si="16"/>
        <v>11</v>
      </c>
      <c r="E54" s="144">
        <f>'LISTA DOS ITENS'!E35</f>
        <v>11</v>
      </c>
      <c r="F54" s="145">
        <f>10+1</f>
        <v>11</v>
      </c>
      <c r="G54" s="144">
        <v>0</v>
      </c>
      <c r="H54" s="144">
        <v>0</v>
      </c>
      <c r="I54" s="144"/>
      <c r="J54" s="144">
        <f t="shared" si="17"/>
        <v>0</v>
      </c>
      <c r="K54" s="144"/>
      <c r="L54" s="144"/>
      <c r="M54" s="144"/>
      <c r="N54" s="143"/>
    </row>
    <row r="55" spans="1:14">
      <c r="A55" s="143" t="str">
        <f>'LISTA DOS ITENS'!B36</f>
        <v>Chave grifo para lavatório, tamanho: 11'', material: aço forjado</v>
      </c>
      <c r="B55" s="144" t="str">
        <f>'LISTA DOS ITENS'!C36</f>
        <v>anual</v>
      </c>
      <c r="C55" s="144" t="str">
        <f>'LISTA DOS ITENS'!D36</f>
        <v>unidade</v>
      </c>
      <c r="D55" s="144">
        <f t="shared" si="16"/>
        <v>7</v>
      </c>
      <c r="E55" s="144">
        <f>'LISTA DOS ITENS'!E36</f>
        <v>7</v>
      </c>
      <c r="F55" s="145">
        <f>6+1</f>
        <v>7</v>
      </c>
      <c r="G55" s="144">
        <v>0</v>
      </c>
      <c r="H55" s="144">
        <v>0</v>
      </c>
      <c r="I55" s="144"/>
      <c r="J55" s="144">
        <f t="shared" si="17"/>
        <v>0</v>
      </c>
      <c r="K55" s="144"/>
      <c r="L55" s="144"/>
      <c r="M55" s="144"/>
      <c r="N55" s="143"/>
    </row>
    <row r="56" spans="1:14" ht="30">
      <c r="A56" s="143" t="str">
        <f>'LISTA DOS ITENS'!B37</f>
        <v>Chave inglesa, tamanho: 12'', material: aço forjado, características adicionais: ajustável</v>
      </c>
      <c r="B56" s="144" t="str">
        <f>'LISTA DOS ITENS'!C37</f>
        <v>Anual</v>
      </c>
      <c r="C56" s="144" t="str">
        <f>'LISTA DOS ITENS'!D37</f>
        <v>unidade</v>
      </c>
      <c r="D56" s="144">
        <f t="shared" si="16"/>
        <v>9</v>
      </c>
      <c r="E56" s="144">
        <f>'LISTA DOS ITENS'!E37</f>
        <v>9</v>
      </c>
      <c r="F56" s="145">
        <v>9</v>
      </c>
      <c r="G56" s="144">
        <v>0</v>
      </c>
      <c r="H56" s="144">
        <v>0</v>
      </c>
      <c r="I56" s="144"/>
      <c r="J56" s="144">
        <f t="shared" si="17"/>
        <v>0</v>
      </c>
      <c r="K56" s="144"/>
      <c r="L56" s="144"/>
      <c r="M56" s="144"/>
      <c r="N56" s="143" t="s">
        <v>515</v>
      </c>
    </row>
    <row r="57" spans="1:14">
      <c r="A57" s="143" t="str">
        <f>'LISTA DOS ITENS'!B38</f>
        <v>Colher de pedreiro, tamanho: 10'', material: cabo envernizado</v>
      </c>
      <c r="B57" s="144" t="str">
        <f>'LISTA DOS ITENS'!C38</f>
        <v>anual</v>
      </c>
      <c r="C57" s="144" t="str">
        <f>'LISTA DOS ITENS'!D38</f>
        <v>unidade</v>
      </c>
      <c r="D57" s="144">
        <f t="shared" si="16"/>
        <v>7</v>
      </c>
      <c r="E57" s="144">
        <f>'LISTA DOS ITENS'!E38</f>
        <v>7</v>
      </c>
      <c r="F57" s="145">
        <f>6+1</f>
        <v>7</v>
      </c>
      <c r="G57" s="144">
        <v>0</v>
      </c>
      <c r="H57" s="144">
        <v>0</v>
      </c>
      <c r="I57" s="144"/>
      <c r="J57" s="144">
        <f t="shared" si="17"/>
        <v>0</v>
      </c>
      <c r="K57" s="144"/>
      <c r="L57" s="144"/>
      <c r="M57" s="144"/>
      <c r="N57" s="143"/>
    </row>
    <row r="58" spans="1:14" ht="30">
      <c r="A58" s="143" t="str">
        <f>'LISTA DOS ITENS'!B39</f>
        <v>Jogo de chave Allen, quantitativo: 12 peças, material: aço cromo vanádio, características adicionais: tipo "L" série curta e ponta hexagonal abaulada</v>
      </c>
      <c r="B58" s="144" t="str">
        <f>'LISTA DOS ITENS'!C39</f>
        <v>Anual</v>
      </c>
      <c r="C58" s="144" t="str">
        <f>'LISTA DOS ITENS'!D39</f>
        <v>conjunto</v>
      </c>
      <c r="D58" s="144">
        <f t="shared" si="16"/>
        <v>17</v>
      </c>
      <c r="E58" s="144">
        <f>'LISTA DOS ITENS'!E39</f>
        <v>17</v>
      </c>
      <c r="F58" s="145">
        <v>17</v>
      </c>
      <c r="G58" s="144">
        <v>0</v>
      </c>
      <c r="H58" s="144">
        <v>0</v>
      </c>
      <c r="I58" s="144"/>
      <c r="J58" s="144">
        <f t="shared" si="17"/>
        <v>0</v>
      </c>
      <c r="K58" s="144"/>
      <c r="L58" s="144"/>
      <c r="M58" s="144"/>
      <c r="N58" s="143" t="s">
        <v>516</v>
      </c>
    </row>
    <row r="59" spans="1:14" ht="30">
      <c r="A59" s="143" t="str">
        <f>'LISTA DOS ITENS'!B40</f>
        <v>Desempenadeira Madeira Lisa 14cm x 24cm Cabo Fechado de Madeira Bege - Momfort</v>
      </c>
      <c r="B59" s="144" t="str">
        <f>'LISTA DOS ITENS'!C40</f>
        <v>anual</v>
      </c>
      <c r="C59" s="144" t="str">
        <f>'LISTA DOS ITENS'!D40</f>
        <v>unidade</v>
      </c>
      <c r="D59" s="144">
        <f t="shared" si="16"/>
        <v>7</v>
      </c>
      <c r="E59" s="144">
        <f>'LISTA DOS ITENS'!E40</f>
        <v>7</v>
      </c>
      <c r="F59" s="145">
        <f t="shared" ref="F59:F61" si="18">6+1</f>
        <v>7</v>
      </c>
      <c r="G59" s="144">
        <v>0</v>
      </c>
      <c r="H59" s="144">
        <v>0</v>
      </c>
      <c r="I59" s="144"/>
      <c r="J59" s="144">
        <f t="shared" si="17"/>
        <v>0</v>
      </c>
      <c r="K59" s="144"/>
      <c r="L59" s="144"/>
      <c r="M59" s="144"/>
      <c r="N59" s="143"/>
    </row>
    <row r="60" spans="1:14" ht="30">
      <c r="A60" s="143" t="str">
        <f>'LISTA DOS ITENS'!B41</f>
        <v>Desempenadeira em Aço Dentada 6 x 6mm - Modelo de referência: CORTAG-60712</v>
      </c>
      <c r="B60" s="144" t="str">
        <f>'LISTA DOS ITENS'!C41</f>
        <v>anual</v>
      </c>
      <c r="C60" s="144" t="str">
        <f>'LISTA DOS ITENS'!D41</f>
        <v>unidade</v>
      </c>
      <c r="D60" s="144">
        <f t="shared" si="16"/>
        <v>7</v>
      </c>
      <c r="E60" s="144">
        <f>'LISTA DOS ITENS'!E41</f>
        <v>7</v>
      </c>
      <c r="F60" s="145">
        <f t="shared" si="18"/>
        <v>7</v>
      </c>
      <c r="G60" s="144">
        <v>0</v>
      </c>
      <c r="H60" s="144">
        <v>0</v>
      </c>
      <c r="I60" s="144"/>
      <c r="J60" s="144">
        <f t="shared" si="17"/>
        <v>0</v>
      </c>
      <c r="K60" s="144"/>
      <c r="L60" s="144"/>
      <c r="M60" s="144"/>
      <c r="N60" s="143"/>
    </row>
    <row r="61" spans="1:14" ht="30">
      <c r="A61" s="143" t="str">
        <f>'LISTA DOS ITENS'!B42</f>
        <v>Desempenadeira metálica lisa, material: aço carbono, características adicionais: cabo de madeira</v>
      </c>
      <c r="B61" s="144" t="str">
        <f>'LISTA DOS ITENS'!C42</f>
        <v>anual</v>
      </c>
      <c r="C61" s="144" t="str">
        <f>'LISTA DOS ITENS'!D42</f>
        <v>unidade</v>
      </c>
      <c r="D61" s="144">
        <f t="shared" si="16"/>
        <v>7</v>
      </c>
      <c r="E61" s="144">
        <f>'LISTA DOS ITENS'!E42</f>
        <v>7</v>
      </c>
      <c r="F61" s="145">
        <f t="shared" si="18"/>
        <v>7</v>
      </c>
      <c r="G61" s="144">
        <v>0</v>
      </c>
      <c r="H61" s="144">
        <v>0</v>
      </c>
      <c r="I61" s="144"/>
      <c r="J61" s="144">
        <f t="shared" si="17"/>
        <v>0</v>
      </c>
      <c r="K61" s="144"/>
      <c r="L61" s="144"/>
      <c r="M61" s="144"/>
      <c r="N61" s="143"/>
    </row>
    <row r="62" spans="1:14" ht="30">
      <c r="A62" s="143" t="str">
        <f>'LISTA DOS ITENS'!B43</f>
        <v>Espátula de metal, tamanho: 12 cm, material do cabo: plástico, características adicionais: função de aplicação em massa e raspagem</v>
      </c>
      <c r="B62" s="144" t="str">
        <f>'LISTA DOS ITENS'!C43</f>
        <v>semestral</v>
      </c>
      <c r="C62" s="144" t="str">
        <f>'LISTA DOS ITENS'!D43</f>
        <v>unidade</v>
      </c>
      <c r="D62" s="144">
        <f>E62/2</f>
        <v>7</v>
      </c>
      <c r="E62" s="144">
        <f>'LISTA DOS ITENS'!E43</f>
        <v>14</v>
      </c>
      <c r="F62" s="145">
        <v>7</v>
      </c>
      <c r="G62" s="144">
        <f>E62/2</f>
        <v>7</v>
      </c>
      <c r="H62" s="144">
        <v>5</v>
      </c>
      <c r="I62" s="144"/>
      <c r="J62" s="144">
        <f t="shared" si="17"/>
        <v>0</v>
      </c>
      <c r="K62" s="144"/>
      <c r="L62" s="144"/>
      <c r="M62" s="144"/>
      <c r="N62" s="143"/>
    </row>
    <row r="63" spans="1:14">
      <c r="A63" s="143" t="str">
        <f>'LISTA DOS ITENS'!B44</f>
        <v>Esquadro, tamanho: 14", características adicionais: cabo metálico</v>
      </c>
      <c r="B63" s="144" t="str">
        <f>'LISTA DOS ITENS'!C44</f>
        <v>anual</v>
      </c>
      <c r="C63" s="144" t="str">
        <f>'LISTA DOS ITENS'!D44</f>
        <v>unidade</v>
      </c>
      <c r="D63" s="144">
        <f t="shared" ref="D63:D64" si="19">E63</f>
        <v>9</v>
      </c>
      <c r="E63" s="144">
        <f>'LISTA DOS ITENS'!E44</f>
        <v>9</v>
      </c>
      <c r="F63" s="145">
        <f>8+1</f>
        <v>9</v>
      </c>
      <c r="G63" s="144">
        <v>0</v>
      </c>
      <c r="H63" s="144">
        <v>0</v>
      </c>
      <c r="I63" s="144"/>
      <c r="J63" s="144">
        <f t="shared" si="17"/>
        <v>0</v>
      </c>
      <c r="K63" s="144"/>
      <c r="L63" s="144"/>
      <c r="M63" s="144"/>
      <c r="N63" s="143"/>
    </row>
    <row r="64" spans="1:14" ht="30">
      <c r="A64" s="143" t="str">
        <f>'LISTA DOS ITENS'!B45</f>
        <v>Kit de chave de fenda e phillips, material: aço cromo vanádio, quantitativo: 10 peças</v>
      </c>
      <c r="B64" s="144" t="str">
        <f>'LISTA DOS ITENS'!C45</f>
        <v>anual</v>
      </c>
      <c r="C64" s="144" t="str">
        <f>'LISTA DOS ITENS'!D45</f>
        <v>unidade</v>
      </c>
      <c r="D64" s="144">
        <f t="shared" si="19"/>
        <v>9</v>
      </c>
      <c r="E64" s="144">
        <f>'LISTA DOS ITENS'!E45</f>
        <v>9</v>
      </c>
      <c r="F64" s="145">
        <f>2+7</f>
        <v>9</v>
      </c>
      <c r="G64" s="144">
        <v>0</v>
      </c>
      <c r="H64" s="144">
        <v>0</v>
      </c>
      <c r="I64" s="144"/>
      <c r="J64" s="144">
        <f t="shared" si="17"/>
        <v>0</v>
      </c>
      <c r="K64" s="144"/>
      <c r="L64" s="144"/>
      <c r="M64" s="144"/>
      <c r="N64" s="143"/>
    </row>
    <row r="65" spans="1:15">
      <c r="A65" s="143" t="str">
        <f>'LISTA DOS ITENS'!B46</f>
        <v>Lâminas de serra bimetal, largura: 1/2'', características adicionais: 24 dentes</v>
      </c>
      <c r="B65" s="144" t="str">
        <f>'LISTA DOS ITENS'!C46</f>
        <v>mensal</v>
      </c>
      <c r="C65" s="144" t="str">
        <f>'LISTA DOS ITENS'!D46</f>
        <v>unidade</v>
      </c>
      <c r="D65" s="150">
        <v>17</v>
      </c>
      <c r="E65" s="144">
        <f>'LISTA DOS ITENS'!E46</f>
        <v>67</v>
      </c>
      <c r="F65" s="145">
        <v>40</v>
      </c>
      <c r="G65" s="144"/>
      <c r="H65" s="144">
        <v>35</v>
      </c>
      <c r="I65" s="144"/>
      <c r="J65" s="150">
        <f t="shared" si="17"/>
        <v>-23</v>
      </c>
      <c r="K65" s="144"/>
      <c r="L65" s="144"/>
      <c r="M65" s="144"/>
      <c r="N65" s="143" t="s">
        <v>517</v>
      </c>
      <c r="O65" s="14" t="s">
        <v>518</v>
      </c>
    </row>
    <row r="66" spans="1:15">
      <c r="A66" s="143" t="str">
        <f>'LISTA DOS ITENS'!B47</f>
        <v>Lápis carpinteiro, tamanho: 180 mm</v>
      </c>
      <c r="B66" s="144" t="str">
        <f>'LISTA DOS ITENS'!C47</f>
        <v>semestral</v>
      </c>
      <c r="C66" s="144" t="str">
        <f>'LISTA DOS ITENS'!D47</f>
        <v>unidade</v>
      </c>
      <c r="D66" s="144">
        <f t="shared" ref="D66:D67" si="20">E66/2</f>
        <v>9</v>
      </c>
      <c r="E66" s="144">
        <f>'LISTA DOS ITENS'!E47</f>
        <v>18</v>
      </c>
      <c r="F66" s="145">
        <v>9</v>
      </c>
      <c r="G66" s="144">
        <f t="shared" ref="G66:G67" si="21">E66/2</f>
        <v>9</v>
      </c>
      <c r="H66" s="144">
        <v>7</v>
      </c>
      <c r="I66" s="144"/>
      <c r="J66" s="144">
        <f t="shared" si="17"/>
        <v>0</v>
      </c>
      <c r="K66" s="144"/>
      <c r="L66" s="144"/>
      <c r="M66" s="144"/>
      <c r="N66" s="143"/>
    </row>
    <row r="67" spans="1:15">
      <c r="A67" s="143" t="str">
        <f>'LISTA DOS ITENS'!B48</f>
        <v>Linha de pedreiro trançada 100 m</v>
      </c>
      <c r="B67" s="144" t="str">
        <f>'LISTA DOS ITENS'!C48</f>
        <v>semestral</v>
      </c>
      <c r="C67" s="144" t="str">
        <f>'LISTA DOS ITENS'!D48</f>
        <v>unidade</v>
      </c>
      <c r="D67" s="144">
        <f t="shared" si="20"/>
        <v>7</v>
      </c>
      <c r="E67" s="144">
        <f>'LISTA DOS ITENS'!E48</f>
        <v>14</v>
      </c>
      <c r="F67" s="145">
        <v>7</v>
      </c>
      <c r="G67" s="144">
        <f t="shared" si="21"/>
        <v>7</v>
      </c>
      <c r="H67" s="144">
        <v>5</v>
      </c>
      <c r="I67" s="144"/>
      <c r="J67" s="144">
        <f t="shared" si="17"/>
        <v>0</v>
      </c>
      <c r="K67" s="144"/>
      <c r="L67" s="144"/>
      <c r="M67" s="144"/>
      <c r="N67" s="143"/>
    </row>
    <row r="68" spans="1:15" ht="30">
      <c r="A68" s="143" t="str">
        <f>'LISTA DOS ITENS'!B49</f>
        <v>Maleta sanfonada, material: chapa de aço, com trava para cadeado, quantitativo mínimo de gavetas: 05 unidades</v>
      </c>
      <c r="B68" s="144" t="str">
        <f>'LISTA DOS ITENS'!C49</f>
        <v>Anual</v>
      </c>
      <c r="C68" s="144" t="str">
        <f>'LISTA DOS ITENS'!D49</f>
        <v>unidade</v>
      </c>
      <c r="D68" s="144">
        <f t="shared" ref="D68:D76" si="22">E68</f>
        <v>7</v>
      </c>
      <c r="E68" s="144">
        <f>'LISTA DOS ITENS'!E49</f>
        <v>7</v>
      </c>
      <c r="F68" s="145">
        <f>1+6</f>
        <v>7</v>
      </c>
      <c r="G68" s="144">
        <v>0</v>
      </c>
      <c r="H68" s="144">
        <v>0</v>
      </c>
      <c r="I68" s="144"/>
      <c r="J68" s="144">
        <f t="shared" si="17"/>
        <v>0</v>
      </c>
      <c r="K68" s="144"/>
      <c r="L68" s="144"/>
      <c r="M68" s="144"/>
      <c r="N68" s="143"/>
    </row>
    <row r="69" spans="1:15" ht="30">
      <c r="A69" s="143" t="str">
        <f>'LISTA DOS ITENS'!B50</f>
        <v>Martelo de borracha, tamaho: 60mm, características adicionais: cabo de madeira</v>
      </c>
      <c r="B69" s="144" t="str">
        <f>'LISTA DOS ITENS'!C50</f>
        <v>anual</v>
      </c>
      <c r="C69" s="144" t="str">
        <f>'LISTA DOS ITENS'!D50</f>
        <v>unidade</v>
      </c>
      <c r="D69" s="144">
        <f t="shared" si="22"/>
        <v>9</v>
      </c>
      <c r="E69" s="144">
        <f>'LISTA DOS ITENS'!E50</f>
        <v>9</v>
      </c>
      <c r="F69" s="145">
        <f>8+1</f>
        <v>9</v>
      </c>
      <c r="G69" s="144">
        <v>0</v>
      </c>
      <c r="H69" s="144">
        <v>0</v>
      </c>
      <c r="I69" s="144"/>
      <c r="J69" s="144">
        <f t="shared" si="17"/>
        <v>0</v>
      </c>
      <c r="K69" s="144"/>
      <c r="L69" s="144"/>
      <c r="M69" s="144"/>
      <c r="N69" s="143"/>
    </row>
    <row r="70" spans="1:15" ht="45">
      <c r="A70" s="143" t="str">
        <f>'LISTA DOS ITENS'!B51</f>
        <v>Martelo pena, peso: 1 kg, características adicionais: cabo de madeira</v>
      </c>
      <c r="B70" s="144" t="str">
        <f>'LISTA DOS ITENS'!C51</f>
        <v>anual</v>
      </c>
      <c r="C70" s="144" t="str">
        <f>'LISTA DOS ITENS'!D51</f>
        <v>unidade</v>
      </c>
      <c r="D70" s="144">
        <f t="shared" si="22"/>
        <v>7</v>
      </c>
      <c r="E70" s="144">
        <f>'LISTA DOS ITENS'!E51</f>
        <v>7</v>
      </c>
      <c r="F70" s="145">
        <f>4+2+1</f>
        <v>7</v>
      </c>
      <c r="G70" s="144">
        <v>0</v>
      </c>
      <c r="H70" s="144">
        <v>0</v>
      </c>
      <c r="I70" s="144"/>
      <c r="J70" s="144">
        <f t="shared" si="17"/>
        <v>0</v>
      </c>
      <c r="K70" s="144"/>
      <c r="L70" s="144"/>
      <c r="M70" s="144"/>
      <c r="N70" s="143" t="s">
        <v>519</v>
      </c>
      <c r="O70" s="14" t="s">
        <v>518</v>
      </c>
    </row>
    <row r="71" spans="1:15">
      <c r="A71" s="143" t="str">
        <f>'LISTA DOS ITENS'!B52</f>
        <v>Martelo unha, características adicionais; cabo em madeira de 27mm</v>
      </c>
      <c r="B71" s="144" t="str">
        <f>'LISTA DOS ITENS'!C52</f>
        <v>anual</v>
      </c>
      <c r="C71" s="144" t="str">
        <f>'LISTA DOS ITENS'!D52</f>
        <v>unidade</v>
      </c>
      <c r="D71" s="144">
        <f t="shared" si="22"/>
        <v>9</v>
      </c>
      <c r="E71" s="144">
        <f>'LISTA DOS ITENS'!E52</f>
        <v>9</v>
      </c>
      <c r="F71" s="145">
        <v>9</v>
      </c>
      <c r="G71" s="144">
        <v>0</v>
      </c>
      <c r="H71" s="144">
        <v>0</v>
      </c>
      <c r="I71" s="144"/>
      <c r="J71" s="144">
        <f t="shared" si="17"/>
        <v>0</v>
      </c>
      <c r="K71" s="144"/>
      <c r="L71" s="144"/>
      <c r="M71" s="144"/>
      <c r="N71" s="143"/>
    </row>
    <row r="72" spans="1:15">
      <c r="A72" s="143" t="str">
        <f>'LISTA DOS ITENS'!B53</f>
        <v>Nível de mão de alumínio, tamanho: 10"</v>
      </c>
      <c r="B72" s="144" t="str">
        <f>'LISTA DOS ITENS'!C53</f>
        <v>anual</v>
      </c>
      <c r="C72" s="144" t="str">
        <f>'LISTA DOS ITENS'!D53</f>
        <v>unidade</v>
      </c>
      <c r="D72" s="144">
        <f t="shared" si="22"/>
        <v>9</v>
      </c>
      <c r="E72" s="144">
        <f>'LISTA DOS ITENS'!E53</f>
        <v>9</v>
      </c>
      <c r="F72" s="145">
        <f>2+6+1</f>
        <v>9</v>
      </c>
      <c r="G72" s="144">
        <v>0</v>
      </c>
      <c r="H72" s="144">
        <v>0</v>
      </c>
      <c r="I72" s="144"/>
      <c r="J72" s="144">
        <f t="shared" si="17"/>
        <v>0</v>
      </c>
      <c r="K72" s="144"/>
      <c r="L72" s="144"/>
      <c r="M72" s="144"/>
      <c r="N72" s="143"/>
    </row>
    <row r="73" spans="1:15">
      <c r="A73" s="143" t="str">
        <f>'LISTA DOS ITENS'!B54</f>
        <v>Ponteiro com empunhadura, tamanho: 12", material: aço especial</v>
      </c>
      <c r="B73" s="144" t="str">
        <f>'LISTA DOS ITENS'!C54</f>
        <v>anual</v>
      </c>
      <c r="C73" s="144" t="str">
        <f>'LISTA DOS ITENS'!D54</f>
        <v>unidade</v>
      </c>
      <c r="D73" s="144">
        <f t="shared" si="22"/>
        <v>7</v>
      </c>
      <c r="E73" s="144">
        <f>'LISTA DOS ITENS'!E54</f>
        <v>7</v>
      </c>
      <c r="F73" s="145">
        <f t="shared" ref="F73:F75" si="23">6+1</f>
        <v>7</v>
      </c>
      <c r="G73" s="144">
        <v>0</v>
      </c>
      <c r="H73" s="144">
        <v>0</v>
      </c>
      <c r="I73" s="144"/>
      <c r="J73" s="144">
        <f t="shared" si="17"/>
        <v>0</v>
      </c>
      <c r="K73" s="144"/>
      <c r="L73" s="144"/>
      <c r="M73" s="144"/>
      <c r="N73" s="143"/>
    </row>
    <row r="74" spans="1:15">
      <c r="A74" s="143" t="str">
        <f>'LISTA DOS ITENS'!B55</f>
        <v>Prumo de centro, peso: 400g</v>
      </c>
      <c r="B74" s="144" t="str">
        <f>'LISTA DOS ITENS'!C55</f>
        <v>anual</v>
      </c>
      <c r="C74" s="144" t="str">
        <f>'LISTA DOS ITENS'!D55</f>
        <v>unidade</v>
      </c>
      <c r="D74" s="144">
        <f t="shared" si="22"/>
        <v>7</v>
      </c>
      <c r="E74" s="144">
        <f>'LISTA DOS ITENS'!E55</f>
        <v>7</v>
      </c>
      <c r="F74" s="145">
        <f t="shared" si="23"/>
        <v>7</v>
      </c>
      <c r="G74" s="144">
        <v>0</v>
      </c>
      <c r="H74" s="144">
        <v>0</v>
      </c>
      <c r="I74" s="144"/>
      <c r="J74" s="144">
        <f t="shared" si="17"/>
        <v>0</v>
      </c>
      <c r="K74" s="144"/>
      <c r="L74" s="144"/>
      <c r="M74" s="144"/>
      <c r="N74" s="143"/>
    </row>
    <row r="75" spans="1:15">
      <c r="A75" s="143" t="str">
        <f>'LISTA DOS ITENS'!B56</f>
        <v>Prumo de face, peso: 500g</v>
      </c>
      <c r="B75" s="144" t="str">
        <f>'LISTA DOS ITENS'!C56</f>
        <v>anual</v>
      </c>
      <c r="C75" s="144" t="str">
        <f>'LISTA DOS ITENS'!D56</f>
        <v>unidade</v>
      </c>
      <c r="D75" s="144">
        <f t="shared" si="22"/>
        <v>7</v>
      </c>
      <c r="E75" s="144">
        <f>'LISTA DOS ITENS'!E56</f>
        <v>7</v>
      </c>
      <c r="F75" s="145">
        <f t="shared" si="23"/>
        <v>7</v>
      </c>
      <c r="G75" s="144">
        <v>0</v>
      </c>
      <c r="H75" s="144">
        <v>0</v>
      </c>
      <c r="I75" s="144"/>
      <c r="J75" s="144">
        <f t="shared" si="17"/>
        <v>0</v>
      </c>
      <c r="K75" s="144"/>
      <c r="L75" s="144"/>
      <c r="M75" s="144"/>
      <c r="N75" s="143"/>
    </row>
    <row r="76" spans="1:15">
      <c r="A76" s="143" t="str">
        <f>'LISTA DOS ITENS'!B57</f>
        <v>Régua para pedreiro, material: alumínio, comprimento: 1m</v>
      </c>
      <c r="B76" s="144" t="str">
        <f>'LISTA DOS ITENS'!C57</f>
        <v>anual</v>
      </c>
      <c r="C76" s="144" t="str">
        <f>'LISTA DOS ITENS'!D57</f>
        <v>unidade</v>
      </c>
      <c r="D76" s="144">
        <f t="shared" si="22"/>
        <v>7</v>
      </c>
      <c r="E76" s="144">
        <f>'LISTA DOS ITENS'!E57</f>
        <v>7</v>
      </c>
      <c r="F76" s="145">
        <f>1+6</f>
        <v>7</v>
      </c>
      <c r="G76" s="144">
        <v>0</v>
      </c>
      <c r="H76" s="144">
        <v>0</v>
      </c>
      <c r="I76" s="144"/>
      <c r="J76" s="144">
        <f t="shared" si="17"/>
        <v>0</v>
      </c>
      <c r="K76" s="144"/>
      <c r="L76" s="144"/>
      <c r="M76" s="144"/>
      <c r="N76" s="143"/>
    </row>
    <row r="77" spans="1:15">
      <c r="A77" s="151"/>
      <c r="B77" s="144"/>
      <c r="C77" s="144"/>
      <c r="D77" s="144"/>
      <c r="E77" s="144"/>
      <c r="F77" s="145"/>
      <c r="G77" s="144"/>
      <c r="H77" s="144"/>
      <c r="I77" s="144"/>
      <c r="J77" s="144"/>
      <c r="K77" s="144"/>
      <c r="L77" s="144"/>
      <c r="M77" s="144"/>
      <c r="N77" s="143"/>
    </row>
    <row r="78" spans="1:15">
      <c r="A78" s="143" t="str">
        <f>'LISTA DOS ITENS'!B59</f>
        <v>Talhadeira com empunhadura, tamanho: 12", material: aço</v>
      </c>
      <c r="B78" s="144" t="str">
        <f>'LISTA DOS ITENS'!C59</f>
        <v>anual</v>
      </c>
      <c r="C78" s="144" t="str">
        <f>'LISTA DOS ITENS'!D59</f>
        <v>unidade</v>
      </c>
      <c r="D78" s="144">
        <f t="shared" ref="D78:D104" si="24">E78</f>
        <v>7</v>
      </c>
      <c r="E78" s="144">
        <f>'LISTA DOS ITENS'!E59</f>
        <v>7</v>
      </c>
      <c r="F78" s="145">
        <f>6+1</f>
        <v>7</v>
      </c>
      <c r="G78" s="144">
        <v>0</v>
      </c>
      <c r="H78" s="144">
        <v>0</v>
      </c>
      <c r="I78" s="144"/>
      <c r="J78" s="144">
        <f t="shared" ref="J78:J162" si="25">D78-F78</f>
        <v>0</v>
      </c>
      <c r="K78" s="144"/>
      <c r="L78" s="144"/>
      <c r="M78" s="144"/>
      <c r="N78" s="143"/>
    </row>
    <row r="79" spans="1:15">
      <c r="A79" s="143" t="str">
        <f>'LISTA DOS ITENS'!B60</f>
        <v>Torquês, tamanho: 10'', material: aço</v>
      </c>
      <c r="B79" s="144" t="str">
        <f>'LISTA DOS ITENS'!C60</f>
        <v>anual</v>
      </c>
      <c r="C79" s="144" t="str">
        <f>'LISTA DOS ITENS'!D60</f>
        <v>unidade</v>
      </c>
      <c r="D79" s="144">
        <f t="shared" si="24"/>
        <v>9</v>
      </c>
      <c r="E79" s="144">
        <f>'LISTA DOS ITENS'!E60</f>
        <v>9</v>
      </c>
      <c r="F79" s="145">
        <f>8+1</f>
        <v>9</v>
      </c>
      <c r="G79" s="144">
        <v>0</v>
      </c>
      <c r="H79" s="144">
        <v>0</v>
      </c>
      <c r="I79" s="144"/>
      <c r="J79" s="144">
        <f t="shared" si="25"/>
        <v>0</v>
      </c>
      <c r="K79" s="144"/>
      <c r="L79" s="144"/>
      <c r="M79" s="144"/>
      <c r="N79" s="143"/>
    </row>
    <row r="80" spans="1:15">
      <c r="A80" s="143" t="str">
        <f>'LISTA DOS ITENS'!B61</f>
        <v>Trena, tamanho: 5m</v>
      </c>
      <c r="B80" s="144" t="str">
        <f>'LISTA DOS ITENS'!C61</f>
        <v>anual</v>
      </c>
      <c r="C80" s="144" t="str">
        <f>'LISTA DOS ITENS'!D61</f>
        <v>unidade</v>
      </c>
      <c r="D80" s="144">
        <f t="shared" si="24"/>
        <v>7</v>
      </c>
      <c r="E80" s="144">
        <f>'LISTA DOS ITENS'!E61</f>
        <v>7</v>
      </c>
      <c r="F80" s="145">
        <v>7</v>
      </c>
      <c r="G80" s="144">
        <v>0</v>
      </c>
      <c r="H80" s="144">
        <v>0</v>
      </c>
      <c r="I80" s="144"/>
      <c r="J80" s="144">
        <f t="shared" si="25"/>
        <v>0</v>
      </c>
      <c r="K80" s="144"/>
      <c r="L80" s="144"/>
      <c r="M80" s="144"/>
      <c r="N80" s="143"/>
    </row>
    <row r="81" spans="1:14" ht="45">
      <c r="A81" s="143" t="str">
        <f>'LISTA DOS ITENS'!B62</f>
        <v>Alicate de bico meia cana, tamanho: 6'', material: aço cromo vanádio, características adicionais: cabo antideslizante com abas protetoras e com isolamento</v>
      </c>
      <c r="B81" s="144" t="str">
        <f>'LISTA DOS ITENS'!C62</f>
        <v>Anual</v>
      </c>
      <c r="C81" s="144" t="str">
        <f>'LISTA DOS ITENS'!D62</f>
        <v>unidade</v>
      </c>
      <c r="D81" s="144">
        <f t="shared" si="24"/>
        <v>5</v>
      </c>
      <c r="E81" s="144">
        <f>'LISTA DOS ITENS'!E62</f>
        <v>5</v>
      </c>
      <c r="F81" s="145">
        <f>3+2</f>
        <v>5</v>
      </c>
      <c r="G81" s="144">
        <v>0</v>
      </c>
      <c r="H81" s="144">
        <v>0</v>
      </c>
      <c r="I81" s="144"/>
      <c r="J81" s="144">
        <f t="shared" si="25"/>
        <v>0</v>
      </c>
      <c r="K81" s="144"/>
      <c r="L81" s="144"/>
      <c r="M81" s="144"/>
      <c r="N81" s="143"/>
    </row>
    <row r="82" spans="1:14" ht="45">
      <c r="A82" s="143" t="str">
        <f>'LISTA DOS ITENS'!B63</f>
        <v>Alicate de corte diagonal, tamanho: 6'', material: aço cromo vanádio, características adicionais: cabo antideslizante com abas protetoras e com isolamento</v>
      </c>
      <c r="B82" s="144" t="str">
        <f>'LISTA DOS ITENS'!C63</f>
        <v>Anual</v>
      </c>
      <c r="C82" s="144" t="str">
        <f>'LISTA DOS ITENS'!D63</f>
        <v>unidade</v>
      </c>
      <c r="D82" s="144">
        <f t="shared" si="24"/>
        <v>7</v>
      </c>
      <c r="E82" s="144">
        <f>'LISTA DOS ITENS'!E63</f>
        <v>7</v>
      </c>
      <c r="F82" s="145">
        <f>6+1</f>
        <v>7</v>
      </c>
      <c r="G82" s="144">
        <v>0</v>
      </c>
      <c r="H82" s="144">
        <v>0</v>
      </c>
      <c r="I82" s="144"/>
      <c r="J82" s="144">
        <f t="shared" si="25"/>
        <v>0</v>
      </c>
      <c r="K82" s="144"/>
      <c r="L82" s="144"/>
      <c r="M82" s="144"/>
      <c r="N82" s="143"/>
    </row>
    <row r="83" spans="1:14" ht="30">
      <c r="A83" s="143" t="str">
        <f>'LISTA DOS ITENS'!B64</f>
        <v>Alicate universal - eletricista, tamanho: 8'', características adicionais: cabo antideslizante com abas protetoras e com isolamento</v>
      </c>
      <c r="B83" s="144" t="str">
        <f>'LISTA DOS ITENS'!C64</f>
        <v>Anual</v>
      </c>
      <c r="C83" s="144" t="str">
        <f>'LISTA DOS ITENS'!D64</f>
        <v>unidade</v>
      </c>
      <c r="D83" s="144">
        <f t="shared" si="24"/>
        <v>6</v>
      </c>
      <c r="E83" s="144">
        <f>'LISTA DOS ITENS'!E64</f>
        <v>6</v>
      </c>
      <c r="F83" s="145">
        <v>6</v>
      </c>
      <c r="G83" s="144">
        <v>0</v>
      </c>
      <c r="H83" s="144">
        <v>0</v>
      </c>
      <c r="I83" s="144"/>
      <c r="J83" s="144">
        <f t="shared" si="25"/>
        <v>0</v>
      </c>
      <c r="K83" s="144"/>
      <c r="L83" s="144"/>
      <c r="M83" s="144"/>
      <c r="N83" s="143" t="s">
        <v>520</v>
      </c>
    </row>
    <row r="84" spans="1:14" ht="30">
      <c r="A84" s="143" t="str">
        <f>'LISTA DOS ITENS'!B65</f>
        <v>Alicate volt-amperímetro RMS, características adicionais: proteção contra sobrecarga eletrônica</v>
      </c>
      <c r="B84" s="144" t="str">
        <f>'LISTA DOS ITENS'!C65</f>
        <v>Anual</v>
      </c>
      <c r="C84" s="144" t="str">
        <f>'LISTA DOS ITENS'!D65</f>
        <v>unidade</v>
      </c>
      <c r="D84" s="144">
        <f t="shared" si="24"/>
        <v>2</v>
      </c>
      <c r="E84" s="144">
        <f>'LISTA DOS ITENS'!E65</f>
        <v>2</v>
      </c>
      <c r="F84" s="145">
        <v>2</v>
      </c>
      <c r="G84" s="144">
        <v>0</v>
      </c>
      <c r="H84" s="144">
        <v>0</v>
      </c>
      <c r="I84" s="144"/>
      <c r="J84" s="144">
        <f t="shared" si="25"/>
        <v>0</v>
      </c>
      <c r="K84" s="144"/>
      <c r="L84" s="144"/>
      <c r="M84" s="144"/>
      <c r="N84" s="143" t="s">
        <v>521</v>
      </c>
    </row>
    <row r="85" spans="1:14" ht="45">
      <c r="A85" s="143" t="str">
        <f>'LISTA DOS ITENS'!B66</f>
        <v>Alicate bomba d´água, tamanho 12", em aço vanádio; tratamento superficial: Niquelado; Ajuste: 06 posições; Abertura da boa: 40mm e isolamento 1000V.</v>
      </c>
      <c r="B85" s="144" t="str">
        <f>'LISTA DOS ITENS'!C66</f>
        <v>Anual</v>
      </c>
      <c r="C85" s="144" t="str">
        <f>'LISTA DOS ITENS'!D66</f>
        <v>unidade</v>
      </c>
      <c r="D85" s="144">
        <f t="shared" si="24"/>
        <v>2</v>
      </c>
      <c r="E85" s="144">
        <f>'LISTA DOS ITENS'!E66</f>
        <v>2</v>
      </c>
      <c r="F85" s="145">
        <v>2</v>
      </c>
      <c r="G85" s="144">
        <v>0</v>
      </c>
      <c r="H85" s="144">
        <v>0</v>
      </c>
      <c r="I85" s="144"/>
      <c r="J85" s="144">
        <f t="shared" si="25"/>
        <v>0</v>
      </c>
      <c r="K85" s="144"/>
      <c r="L85" s="144"/>
      <c r="M85" s="144"/>
      <c r="N85" s="143" t="s">
        <v>522</v>
      </c>
    </row>
    <row r="86" spans="1:14" ht="60">
      <c r="A86" s="143" t="str">
        <f>'LISTA DOS ITENS'!B67</f>
        <v>BOLSA FERRAMENTA, MATERIAL:LONA, TIPO:IMPERMEÁVEL, MATERIAL FUNDO:COURO, MATERIAL ARMAÇÃO:AÇO ZINCADO, COMPRIMENTO:300 MM, ALTURA:350 MM, LARGURA:300 MM, CARACTERÍSTICAS ADICIONAIS:ALÇAS REFORÇADAS.</v>
      </c>
      <c r="B86" s="144" t="str">
        <f>'LISTA DOS ITENS'!C67</f>
        <v>Anual</v>
      </c>
      <c r="C86" s="144" t="str">
        <f>'LISTA DOS ITENS'!D67</f>
        <v>unidade</v>
      </c>
      <c r="D86" s="144">
        <f t="shared" si="24"/>
        <v>2</v>
      </c>
      <c r="E86" s="144">
        <f>'LISTA DOS ITENS'!E67</f>
        <v>2</v>
      </c>
      <c r="F86" s="145">
        <v>2</v>
      </c>
      <c r="G86" s="144">
        <v>0</v>
      </c>
      <c r="H86" s="144">
        <v>0</v>
      </c>
      <c r="I86" s="144"/>
      <c r="J86" s="144">
        <f t="shared" si="25"/>
        <v>0</v>
      </c>
      <c r="K86" s="144"/>
      <c r="L86" s="144"/>
      <c r="M86" s="144"/>
      <c r="N86" s="143"/>
    </row>
    <row r="87" spans="1:14">
      <c r="A87" s="143" t="str">
        <f>'LISTA DOS ITENS'!B68</f>
        <v>Canivete, tamanho: 14,5 - 14,7 cm, material: aço carbono, cabo antideslizante</v>
      </c>
      <c r="B87" s="144" t="str">
        <f>'LISTA DOS ITENS'!C68</f>
        <v>Anual</v>
      </c>
      <c r="C87" s="144" t="str">
        <f>'LISTA DOS ITENS'!D68</f>
        <v>unidade</v>
      </c>
      <c r="D87" s="144">
        <f t="shared" si="24"/>
        <v>2</v>
      </c>
      <c r="E87" s="144">
        <f>'LISTA DOS ITENS'!E68</f>
        <v>2</v>
      </c>
      <c r="F87" s="145">
        <v>2</v>
      </c>
      <c r="G87" s="144">
        <v>0</v>
      </c>
      <c r="H87" s="144">
        <v>0</v>
      </c>
      <c r="I87" s="144"/>
      <c r="J87" s="144">
        <f t="shared" si="25"/>
        <v>0</v>
      </c>
      <c r="K87" s="144"/>
      <c r="L87" s="144"/>
      <c r="M87" s="144"/>
      <c r="N87" s="143"/>
    </row>
    <row r="88" spans="1:14" ht="30">
      <c r="A88" s="143" t="str">
        <f>'LISTA DOS ITENS'!B69</f>
        <v>Chave teste, tamanho: 1/8 x 3'', material: haste em aço especial temperado. Marcas de referência: Gedore e tramontina.</v>
      </c>
      <c r="B88" s="144" t="str">
        <f>'LISTA DOS ITENS'!C69</f>
        <v>Anual</v>
      </c>
      <c r="C88" s="144" t="str">
        <f>'LISTA DOS ITENS'!D69</f>
        <v>unidade</v>
      </c>
      <c r="D88" s="144">
        <f t="shared" si="24"/>
        <v>4</v>
      </c>
      <c r="E88" s="144">
        <f>'LISTA DOS ITENS'!E69</f>
        <v>4</v>
      </c>
      <c r="F88" s="145">
        <v>4</v>
      </c>
      <c r="G88" s="144">
        <v>0</v>
      </c>
      <c r="H88" s="144">
        <v>0</v>
      </c>
      <c r="I88" s="144"/>
      <c r="J88" s="144">
        <f t="shared" si="25"/>
        <v>0</v>
      </c>
      <c r="K88" s="144"/>
      <c r="L88" s="144"/>
      <c r="M88" s="144"/>
      <c r="N88" s="143" t="s">
        <v>523</v>
      </c>
    </row>
    <row r="89" spans="1:14" ht="30">
      <c r="A89" s="143" t="str">
        <f>'LISTA DOS ITENS'!B70</f>
        <v>Chave ajustável, tipo: Inglesa, tamanho: 12" (30cm), material: Aço cromo vanádio.</v>
      </c>
      <c r="B89" s="144" t="str">
        <f>'LISTA DOS ITENS'!C70</f>
        <v>Anual</v>
      </c>
      <c r="C89" s="144" t="str">
        <f>'LISTA DOS ITENS'!D70</f>
        <v>unidade</v>
      </c>
      <c r="D89" s="144">
        <f t="shared" si="24"/>
        <v>4</v>
      </c>
      <c r="E89" s="144">
        <f>'LISTA DOS ITENS'!E70</f>
        <v>4</v>
      </c>
      <c r="F89" s="145">
        <v>4</v>
      </c>
      <c r="G89" s="144">
        <v>0</v>
      </c>
      <c r="H89" s="144">
        <v>0</v>
      </c>
      <c r="I89" s="144"/>
      <c r="J89" s="144">
        <f t="shared" si="25"/>
        <v>0</v>
      </c>
      <c r="K89" s="144"/>
      <c r="L89" s="144"/>
      <c r="M89" s="144"/>
      <c r="N89" s="143" t="s">
        <v>524</v>
      </c>
    </row>
    <row r="90" spans="1:14">
      <c r="A90" s="151" t="str">
        <f>'LISTA DOS ITENS'!B71</f>
        <v>Colete refletivo de segurança, (padrão preto/amarelo), modelo "X"</v>
      </c>
      <c r="B90" s="144" t="str">
        <f>'LISTA DOS ITENS'!C71</f>
        <v>Anual</v>
      </c>
      <c r="C90" s="144" t="str">
        <f>'LISTA DOS ITENS'!D71</f>
        <v>unidade</v>
      </c>
      <c r="D90" s="144">
        <f t="shared" si="24"/>
        <v>2</v>
      </c>
      <c r="E90" s="144">
        <f>'LISTA DOS ITENS'!E71</f>
        <v>2</v>
      </c>
      <c r="F90" s="145">
        <v>2</v>
      </c>
      <c r="G90" s="144">
        <v>0</v>
      </c>
      <c r="H90" s="144">
        <v>0</v>
      </c>
      <c r="I90" s="144"/>
      <c r="J90" s="144">
        <f t="shared" si="25"/>
        <v>0</v>
      </c>
      <c r="K90" s="144"/>
      <c r="L90" s="144"/>
      <c r="M90" s="144"/>
      <c r="N90" s="143"/>
    </row>
    <row r="91" spans="1:14" ht="30">
      <c r="A91" s="143" t="str">
        <f>'LISTA DOS ITENS'!B72</f>
        <v>Jogo de chave de fenda e phillips isolada, quantidade: 6 peças, material: aço cromo vanádio, características adicionais:  isolamento 1000V</v>
      </c>
      <c r="B91" s="144" t="str">
        <f>'LISTA DOS ITENS'!C72</f>
        <v>Anual</v>
      </c>
      <c r="C91" s="144" t="str">
        <f>'LISTA DOS ITENS'!D72</f>
        <v>conjunto</v>
      </c>
      <c r="D91" s="144">
        <f t="shared" si="24"/>
        <v>4</v>
      </c>
      <c r="E91" s="144">
        <f>'LISTA DOS ITENS'!E72</f>
        <v>4</v>
      </c>
      <c r="F91" s="145">
        <f>2+1+1</f>
        <v>4</v>
      </c>
      <c r="G91" s="144">
        <v>0</v>
      </c>
      <c r="H91" s="144">
        <v>0</v>
      </c>
      <c r="I91" s="144"/>
      <c r="J91" s="144">
        <f t="shared" si="25"/>
        <v>0</v>
      </c>
      <c r="K91" s="144"/>
      <c r="L91" s="144"/>
      <c r="M91" s="144"/>
      <c r="N91" s="143" t="s">
        <v>525</v>
      </c>
    </row>
    <row r="92" spans="1:14" ht="30">
      <c r="A92" s="143" t="str">
        <f>'LISTA DOS ITENS'!B73</f>
        <v>Alicate volt-amperímetro RMS, características adicionais: proteção contra sobrecarga eletrônica, com bolsa. (Minipa ou superior)</v>
      </c>
      <c r="B92" s="144" t="str">
        <f>'LISTA DOS ITENS'!C73</f>
        <v>Anual</v>
      </c>
      <c r="C92" s="144" t="str">
        <f>'LISTA DOS ITENS'!D73</f>
        <v>unidade</v>
      </c>
      <c r="D92" s="144">
        <f t="shared" si="24"/>
        <v>2</v>
      </c>
      <c r="E92" s="144">
        <f>'LISTA DOS ITENS'!E73</f>
        <v>2</v>
      </c>
      <c r="F92" s="145">
        <v>2</v>
      </c>
      <c r="G92" s="144">
        <v>0</v>
      </c>
      <c r="H92" s="144">
        <v>0</v>
      </c>
      <c r="I92" s="144"/>
      <c r="J92" s="144">
        <f t="shared" si="25"/>
        <v>0</v>
      </c>
      <c r="K92" s="144"/>
      <c r="L92" s="144"/>
      <c r="M92" s="144"/>
      <c r="N92" s="143"/>
    </row>
    <row r="93" spans="1:14">
      <c r="A93" s="143" t="str">
        <f>'LISTA DOS ITENS'!B74</f>
        <v>Balde de lona para ferramentas de Eletricista redondo 35 x 30 cm</v>
      </c>
      <c r="B93" s="144" t="str">
        <f>'LISTA DOS ITENS'!C74</f>
        <v>Anual</v>
      </c>
      <c r="C93" s="144" t="str">
        <f>'LISTA DOS ITENS'!D74</f>
        <v>unidade</v>
      </c>
      <c r="D93" s="144">
        <f t="shared" si="24"/>
        <v>2</v>
      </c>
      <c r="E93" s="144">
        <f>'LISTA DOS ITENS'!E74</f>
        <v>2</v>
      </c>
      <c r="F93" s="145">
        <v>2</v>
      </c>
      <c r="G93" s="144">
        <v>0</v>
      </c>
      <c r="H93" s="144">
        <v>0</v>
      </c>
      <c r="I93" s="144"/>
      <c r="J93" s="144">
        <f t="shared" si="25"/>
        <v>0</v>
      </c>
      <c r="K93" s="144"/>
      <c r="L93" s="144"/>
      <c r="M93" s="144"/>
      <c r="N93" s="143"/>
    </row>
    <row r="94" spans="1:14">
      <c r="A94" s="143" t="str">
        <f>'LISTA DOS ITENS'!B75</f>
        <v>Canivete, tamanho: 4'', material: aço carbono, cabo antideslizante</v>
      </c>
      <c r="B94" s="144" t="str">
        <f>'LISTA DOS ITENS'!C75</f>
        <v>Anual</v>
      </c>
      <c r="C94" s="144" t="str">
        <f>'LISTA DOS ITENS'!D75</f>
        <v>unidade</v>
      </c>
      <c r="D94" s="144">
        <f t="shared" si="24"/>
        <v>2</v>
      </c>
      <c r="E94" s="144">
        <f>'LISTA DOS ITENS'!E75</f>
        <v>2</v>
      </c>
      <c r="F94" s="145">
        <v>2</v>
      </c>
      <c r="G94" s="144">
        <v>0</v>
      </c>
      <c r="H94" s="144">
        <v>0</v>
      </c>
      <c r="I94" s="144"/>
      <c r="J94" s="144">
        <f t="shared" si="25"/>
        <v>0</v>
      </c>
      <c r="K94" s="144"/>
      <c r="L94" s="144"/>
      <c r="M94" s="144"/>
      <c r="N94" s="143"/>
    </row>
    <row r="95" spans="1:14" ht="30">
      <c r="A95" s="143" t="str">
        <f>'LISTA DOS ITENS'!B76</f>
        <v>Parafusadeira e Furadeira 3/8 À Bateria - Bivolt - 12V - modelo de referencia: Vonder Pfv012</v>
      </c>
      <c r="B95" s="144" t="str">
        <f>'LISTA DOS ITENS'!C76</f>
        <v>Anual</v>
      </c>
      <c r="C95" s="144" t="str">
        <f>'LISTA DOS ITENS'!D76</f>
        <v>unidade</v>
      </c>
      <c r="D95" s="144">
        <f t="shared" si="24"/>
        <v>8</v>
      </c>
      <c r="E95" s="144">
        <f>'LISTA DOS ITENS'!E76</f>
        <v>8</v>
      </c>
      <c r="F95" s="145">
        <f>2+6</f>
        <v>8</v>
      </c>
      <c r="G95" s="144">
        <v>0</v>
      </c>
      <c r="H95" s="144">
        <v>0</v>
      </c>
      <c r="I95" s="144"/>
      <c r="J95" s="144">
        <f t="shared" si="25"/>
        <v>0</v>
      </c>
      <c r="K95" s="144"/>
      <c r="L95" s="144"/>
      <c r="M95" s="144"/>
      <c r="N95" s="143"/>
    </row>
    <row r="96" spans="1:14" ht="30">
      <c r="A96" s="143" t="str">
        <f>'LISTA DOS ITENS'!B77</f>
        <v>Conjunto de ferramentas, componentes: 47 peças, características adicionais: conjunto de bits e soquetes com chave manual.</v>
      </c>
      <c r="B96" s="144" t="str">
        <f>'LISTA DOS ITENS'!C77</f>
        <v>Anual</v>
      </c>
      <c r="C96" s="144" t="str">
        <f>'LISTA DOS ITENS'!D77</f>
        <v>conjunto</v>
      </c>
      <c r="D96" s="144">
        <f t="shared" si="24"/>
        <v>2</v>
      </c>
      <c r="E96" s="144">
        <f>'LISTA DOS ITENS'!E77</f>
        <v>2</v>
      </c>
      <c r="F96" s="145">
        <v>2</v>
      </c>
      <c r="G96" s="144">
        <v>0</v>
      </c>
      <c r="H96" s="144">
        <v>0</v>
      </c>
      <c r="I96" s="144"/>
      <c r="J96" s="144">
        <f t="shared" si="25"/>
        <v>0</v>
      </c>
      <c r="K96" s="144"/>
      <c r="L96" s="144"/>
      <c r="M96" s="144"/>
      <c r="N96" s="143"/>
    </row>
    <row r="97" spans="1:15" ht="30">
      <c r="A97" s="143" t="str">
        <f>'LISTA DOS ITENS'!B78</f>
        <v>Parafusadeira e Furadeira 3/8 À Bateria - Bivolt - 12V - modelo de referencia: Vonder Pfv014</v>
      </c>
      <c r="B97" s="144" t="str">
        <f>'LISTA DOS ITENS'!C78</f>
        <v>Anual</v>
      </c>
      <c r="C97" s="144" t="str">
        <f>'LISTA DOS ITENS'!D78</f>
        <v>conjunto</v>
      </c>
      <c r="D97" s="144">
        <f t="shared" si="24"/>
        <v>2</v>
      </c>
      <c r="E97" s="144">
        <f>'LISTA DOS ITENS'!E78</f>
        <v>2</v>
      </c>
      <c r="F97" s="145">
        <v>2</v>
      </c>
      <c r="G97" s="144">
        <v>0</v>
      </c>
      <c r="H97" s="144">
        <v>0</v>
      </c>
      <c r="I97" s="144"/>
      <c r="J97" s="144">
        <f t="shared" si="25"/>
        <v>0</v>
      </c>
      <c r="K97" s="144"/>
      <c r="L97" s="144"/>
      <c r="M97" s="144"/>
      <c r="N97" s="143"/>
    </row>
    <row r="98" spans="1:15" ht="45">
      <c r="A98" s="143" t="str">
        <f>'LISTA DOS ITENS'!B79</f>
        <v>Alicate amperímetro, material plástico, tipo digital, corrente 0.1 a 1.000 a, voltagem 1 va 750 ac/ dc 1 a 1000, alimentação bateria, voltagem bateria 9 v, resistência 2 mohm, aplicação eletricidade</v>
      </c>
      <c r="B98" s="144" t="str">
        <f>'LISTA DOS ITENS'!C79</f>
        <v>Anual</v>
      </c>
      <c r="C98" s="144" t="str">
        <f>'LISTA DOS ITENS'!D79</f>
        <v>unidade</v>
      </c>
      <c r="D98" s="144">
        <f t="shared" si="24"/>
        <v>2</v>
      </c>
      <c r="E98" s="144">
        <f>'LISTA DOS ITENS'!E79</f>
        <v>2</v>
      </c>
      <c r="F98" s="145">
        <v>2</v>
      </c>
      <c r="G98" s="144">
        <v>0</v>
      </c>
      <c r="H98" s="144">
        <v>0</v>
      </c>
      <c r="I98" s="144"/>
      <c r="J98" s="144">
        <f t="shared" si="25"/>
        <v>0</v>
      </c>
      <c r="K98" s="144"/>
      <c r="L98" s="144"/>
      <c r="M98" s="144"/>
      <c r="N98" s="143">
        <v>3</v>
      </c>
    </row>
    <row r="99" spans="1:15" ht="45">
      <c r="A99" s="143" t="str">
        <f>'LISTA DOS ITENS'!B80</f>
        <v>Alicate bico meia cana, material forjado em aço vanádio, material cabo plástico, tipo cabo isolado, tipo corte corte temperado por indução, tipo curvado, comprimento 190 mm, peso 170 g</v>
      </c>
      <c r="B99" s="144" t="str">
        <f>'LISTA DOS ITENS'!C80</f>
        <v>Anual</v>
      </c>
      <c r="C99" s="144" t="str">
        <f>'LISTA DOS ITENS'!D80</f>
        <v>unidade</v>
      </c>
      <c r="D99" s="144">
        <f t="shared" si="24"/>
        <v>2</v>
      </c>
      <c r="E99" s="144">
        <f>'LISTA DOS ITENS'!E80</f>
        <v>2</v>
      </c>
      <c r="F99" s="145">
        <f>1+1</f>
        <v>2</v>
      </c>
      <c r="G99" s="144">
        <v>0</v>
      </c>
      <c r="H99" s="144">
        <v>0</v>
      </c>
      <c r="I99" s="144"/>
      <c r="J99" s="144">
        <f t="shared" si="25"/>
        <v>0</v>
      </c>
      <c r="K99" s="144"/>
      <c r="L99" s="144"/>
      <c r="M99" s="144"/>
      <c r="N99" s="143">
        <v>2</v>
      </c>
    </row>
    <row r="100" spans="1:15" ht="105">
      <c r="A100" s="143" t="str">
        <f>'LISTA DOS ITENS'!B81</f>
        <v>Alicate de pressão, ferro 10 (224mm); abertura máxima da boca: 1.1/8 (28mm); - material: aço cromo, vanádio, material cabo aço cromo vanádio, - acabamento: niquelado e cromado. Utilização: segurar com firmeza, fixar peças, prender e travar, desapertar parafusos danificados, cortar tubulações metálicas, crimpar terminais, desapertar parafusos com sextavado danificado. Ferramenta com formato curvo inferior e reto superior, uso profissional, conta com um gatilho de liberação rápida, dimenssão: 22x9x2cm, peso bruto: 525g.</v>
      </c>
      <c r="B100" s="144" t="str">
        <f>'LISTA DOS ITENS'!C81</f>
        <v>Anual</v>
      </c>
      <c r="C100" s="144" t="str">
        <f>'LISTA DOS ITENS'!D81</f>
        <v>UNID</v>
      </c>
      <c r="D100" s="144">
        <f t="shared" si="24"/>
        <v>2</v>
      </c>
      <c r="E100" s="144">
        <f>'LISTA DOS ITENS'!E81</f>
        <v>2</v>
      </c>
      <c r="F100" s="145">
        <v>2</v>
      </c>
      <c r="G100" s="144">
        <v>0</v>
      </c>
      <c r="H100" s="144">
        <v>0</v>
      </c>
      <c r="I100" s="144"/>
      <c r="J100" s="144">
        <f t="shared" si="25"/>
        <v>0</v>
      </c>
      <c r="K100" s="144"/>
      <c r="L100" s="144"/>
      <c r="M100" s="144"/>
      <c r="N100" s="143" t="s">
        <v>526</v>
      </c>
    </row>
    <row r="101" spans="1:15" ht="45">
      <c r="A101" s="143" t="str">
        <f>'LISTA DOS ITENS'!B82</f>
        <v>Caixa de ferramenta - sanfonada com 7 gavetas - na cor azul em chapa de aço sae 1006 tratamento antiferrugem pintura de alta resistência utilizado para armazenar e transportar ferramentas.</v>
      </c>
      <c r="B101" s="144" t="str">
        <f>'LISTA DOS ITENS'!C82</f>
        <v>Anual</v>
      </c>
      <c r="C101" s="144" t="str">
        <f>'LISTA DOS ITENS'!D82</f>
        <v>UNID</v>
      </c>
      <c r="D101" s="144">
        <f t="shared" si="24"/>
        <v>2</v>
      </c>
      <c r="E101" s="144">
        <f>'LISTA DOS ITENS'!E82</f>
        <v>2</v>
      </c>
      <c r="F101" s="145">
        <v>2</v>
      </c>
      <c r="G101" s="144">
        <v>0</v>
      </c>
      <c r="H101" s="144">
        <v>0</v>
      </c>
      <c r="I101" s="144"/>
      <c r="J101" s="144">
        <f t="shared" si="25"/>
        <v>0</v>
      </c>
      <c r="K101" s="144"/>
      <c r="L101" s="144"/>
      <c r="M101" s="144"/>
      <c r="N101" s="143"/>
    </row>
    <row r="102" spans="1:15" ht="30">
      <c r="A102" s="143" t="str">
        <f>'LISTA DOS ITENS'!B83</f>
        <v>Chave ajustável, material aço cromo vanádio, tamanho 10 pol. Acabamento superficial fosfatizado</v>
      </c>
      <c r="B102" s="144" t="str">
        <f>'LISTA DOS ITENS'!C83</f>
        <v>Anual</v>
      </c>
      <c r="C102" s="144" t="str">
        <f>'LISTA DOS ITENS'!D83</f>
        <v>UNID</v>
      </c>
      <c r="D102" s="144">
        <f t="shared" si="24"/>
        <v>2</v>
      </c>
      <c r="E102" s="144">
        <f>'LISTA DOS ITENS'!E83</f>
        <v>2</v>
      </c>
      <c r="F102" s="145">
        <v>2</v>
      </c>
      <c r="G102" s="144">
        <v>0</v>
      </c>
      <c r="H102" s="144">
        <v>0</v>
      </c>
      <c r="I102" s="144"/>
      <c r="J102" s="144">
        <f t="shared" si="25"/>
        <v>0</v>
      </c>
      <c r="K102" s="144"/>
      <c r="L102" s="144"/>
      <c r="M102" s="144"/>
      <c r="N102" s="143"/>
    </row>
    <row r="103" spans="1:15" ht="30">
      <c r="A103" s="143" t="str">
        <f>'LISTA DOS ITENS'!B84</f>
        <v>Chave ajustável, material aço cromo vanádio, tamanho 12 pol. Acabamento superficial fosfatizado</v>
      </c>
      <c r="B103" s="144" t="str">
        <f>'LISTA DOS ITENS'!C84</f>
        <v>Anual</v>
      </c>
      <c r="C103" s="144" t="str">
        <f>'LISTA DOS ITENS'!D84</f>
        <v>UNID</v>
      </c>
      <c r="D103" s="144">
        <f t="shared" si="24"/>
        <v>2</v>
      </c>
      <c r="E103" s="144">
        <f>'LISTA DOS ITENS'!E84</f>
        <v>2</v>
      </c>
      <c r="F103" s="145">
        <v>2</v>
      </c>
      <c r="G103" s="144">
        <v>0</v>
      </c>
      <c r="H103" s="144">
        <v>0</v>
      </c>
      <c r="I103" s="144"/>
      <c r="J103" s="144">
        <f t="shared" si="25"/>
        <v>0</v>
      </c>
      <c r="K103" s="144"/>
      <c r="L103" s="144"/>
      <c r="M103" s="144"/>
      <c r="N103" s="143"/>
    </row>
    <row r="104" spans="1:15" ht="60">
      <c r="A104" s="143" t="str">
        <f>'LISTA DOS ITENS'!B85</f>
        <v>Chave tipo fenda -em aço cromo vanádio, 5/16 x 8 polegadas cabo isolado em prolipropileno 600 volts, haste niquelada/cromada, ponta fosfotizada e imantada</v>
      </c>
      <c r="B104" s="144" t="str">
        <f>'LISTA DOS ITENS'!C85</f>
        <v>Anual</v>
      </c>
      <c r="C104" s="144" t="str">
        <f>'LISTA DOS ITENS'!D85</f>
        <v>UNID</v>
      </c>
      <c r="D104" s="144">
        <f t="shared" si="24"/>
        <v>2</v>
      </c>
      <c r="E104" s="144">
        <f>'LISTA DOS ITENS'!E85</f>
        <v>2</v>
      </c>
      <c r="F104" s="145">
        <v>2</v>
      </c>
      <c r="G104" s="144">
        <v>0</v>
      </c>
      <c r="H104" s="144">
        <v>0</v>
      </c>
      <c r="I104" s="144"/>
      <c r="J104" s="144">
        <f t="shared" si="25"/>
        <v>0</v>
      </c>
      <c r="K104" s="144"/>
      <c r="L104" s="144"/>
      <c r="M104" s="144"/>
      <c r="N104" s="143" t="s">
        <v>527</v>
      </c>
      <c r="O104" s="14" t="s">
        <v>518</v>
      </c>
    </row>
    <row r="105" spans="1:15" ht="45">
      <c r="A105" s="151" t="str">
        <f>'LISTA DOS ITENS'!B86</f>
        <v>Cinta suspensão carga, material poliéster, comprimento 4 m, largura 12 cm, capacidade 8.000 kg, aplicação suspensão e amarração de cargas, características adicionais tipo sling quaduplo</v>
      </c>
      <c r="B105" s="144" t="str">
        <f>'LISTA DOS ITENS'!C86</f>
        <v>semestral</v>
      </c>
      <c r="C105" s="144" t="str">
        <f>'LISTA DOS ITENS'!D86</f>
        <v>UNID</v>
      </c>
      <c r="D105" s="144">
        <f>E105/2</f>
        <v>2</v>
      </c>
      <c r="E105" s="144">
        <f>'LISTA DOS ITENS'!E86</f>
        <v>4</v>
      </c>
      <c r="F105" s="145">
        <v>2</v>
      </c>
      <c r="G105" s="144">
        <f>E105/2</f>
        <v>2</v>
      </c>
      <c r="H105" s="144">
        <v>2</v>
      </c>
      <c r="I105" s="144"/>
      <c r="J105" s="144">
        <f t="shared" si="25"/>
        <v>0</v>
      </c>
      <c r="K105" s="144"/>
      <c r="L105" s="144"/>
      <c r="M105" s="144"/>
      <c r="N105" s="143" t="s">
        <v>528</v>
      </c>
    </row>
    <row r="106" spans="1:15" ht="30">
      <c r="A106" s="143" t="str">
        <f>'LISTA DOS ITENS'!B87</f>
        <v>Corda. Material: Polipropileno. Tipo: Trançada. Diâmetro: 10 MM. Aplicação: Múltiplo Uso</v>
      </c>
      <c r="B106" s="144" t="str">
        <f>'LISTA DOS ITENS'!C87</f>
        <v>Anual</v>
      </c>
      <c r="C106" s="144" t="str">
        <f>'LISTA DOS ITENS'!D87</f>
        <v>METRO</v>
      </c>
      <c r="D106" s="144">
        <f t="shared" ref="D106:D109" si="26">E106</f>
        <v>40</v>
      </c>
      <c r="E106" s="144">
        <f>'LISTA DOS ITENS'!E87</f>
        <v>40</v>
      </c>
      <c r="F106" s="145">
        <f t="shared" ref="F106:F107" si="27">20+20</f>
        <v>40</v>
      </c>
      <c r="G106" s="144">
        <v>0</v>
      </c>
      <c r="H106" s="144">
        <v>0</v>
      </c>
      <c r="I106" s="144"/>
      <c r="J106" s="144">
        <f t="shared" si="25"/>
        <v>0</v>
      </c>
      <c r="K106" s="144"/>
      <c r="L106" s="144"/>
      <c r="M106" s="144"/>
      <c r="N106" s="143" t="s">
        <v>529</v>
      </c>
    </row>
    <row r="107" spans="1:15" ht="45">
      <c r="A107" s="143" t="str">
        <f>'LISTA DOS ITENS'!B88</f>
        <v>Corda. Material: Polipropileno. Tipo: Trançada (16 Pernas). Diâmetro: 8 MM. Ponto Ruptura: 515 KGF. Cor: Branca. Aplicação: Amarrações E Içamentos De Cargas Em Geral</v>
      </c>
      <c r="B107" s="144" t="str">
        <f>'LISTA DOS ITENS'!C88</f>
        <v>Anual</v>
      </c>
      <c r="C107" s="144" t="str">
        <f>'LISTA DOS ITENS'!D88</f>
        <v>METRO</v>
      </c>
      <c r="D107" s="144">
        <f t="shared" si="26"/>
        <v>40</v>
      </c>
      <c r="E107" s="144">
        <f>'LISTA DOS ITENS'!E88</f>
        <v>40</v>
      </c>
      <c r="F107" s="145">
        <f t="shared" si="27"/>
        <v>40</v>
      </c>
      <c r="G107" s="144">
        <v>0</v>
      </c>
      <c r="H107" s="144">
        <v>0</v>
      </c>
      <c r="I107" s="144"/>
      <c r="J107" s="144">
        <f t="shared" si="25"/>
        <v>0</v>
      </c>
      <c r="K107" s="144"/>
      <c r="L107" s="144"/>
      <c r="M107" s="144"/>
      <c r="N107" s="143" t="s">
        <v>530</v>
      </c>
    </row>
    <row r="108" spans="1:15" ht="30">
      <c r="A108" s="143" t="str">
        <f>'LISTA DOS ITENS'!B89</f>
        <v>Estilete, tipo lâmina retrátil, aplicação escritório, largura 19 mm, material corpo plástico</v>
      </c>
      <c r="B108" s="144" t="str">
        <f>'LISTA DOS ITENS'!C89</f>
        <v>Anual</v>
      </c>
      <c r="C108" s="144" t="str">
        <f>'LISTA DOS ITENS'!D89</f>
        <v>UNID</v>
      </c>
      <c r="D108" s="144">
        <f t="shared" si="26"/>
        <v>2</v>
      </c>
      <c r="E108" s="144">
        <f>'LISTA DOS ITENS'!E89</f>
        <v>2</v>
      </c>
      <c r="F108" s="145">
        <v>2</v>
      </c>
      <c r="G108" s="144">
        <v>0</v>
      </c>
      <c r="H108" s="144">
        <v>0</v>
      </c>
      <c r="I108" s="144"/>
      <c r="J108" s="144">
        <f t="shared" si="25"/>
        <v>0</v>
      </c>
      <c r="K108" s="144"/>
      <c r="L108" s="144"/>
      <c r="M108" s="144"/>
      <c r="N108" s="143" t="s">
        <v>531</v>
      </c>
    </row>
    <row r="109" spans="1:15" ht="45">
      <c r="A109" s="143" t="str">
        <f>'LISTA DOS ITENS'!B90</f>
        <v>Fita sinalização, material plástico, comprimento 185 m, largura 70 mm, cor preta e amarela, aplicação sinalização de advertência, características adicionais formato cores em diagonal, zebrada. Rolo 185,00 m</v>
      </c>
      <c r="B109" s="144" t="str">
        <f>'LISTA DOS ITENS'!C90</f>
        <v>Anual</v>
      </c>
      <c r="C109" s="144" t="str">
        <f>'LISTA DOS ITENS'!D90</f>
        <v>unidade</v>
      </c>
      <c r="D109" s="144">
        <f t="shared" si="26"/>
        <v>2</v>
      </c>
      <c r="E109" s="144">
        <f>'LISTA DOS ITENS'!E90</f>
        <v>2</v>
      </c>
      <c r="F109" s="145">
        <v>2</v>
      </c>
      <c r="G109" s="144">
        <v>0</v>
      </c>
      <c r="H109" s="144">
        <v>0</v>
      </c>
      <c r="I109" s="144"/>
      <c r="J109" s="144">
        <f t="shared" si="25"/>
        <v>0</v>
      </c>
      <c r="K109" s="144"/>
      <c r="L109" s="144"/>
      <c r="M109" s="144"/>
      <c r="N109" s="143"/>
    </row>
    <row r="110" spans="1:15" ht="45">
      <c r="A110" s="143" t="str">
        <f>'LISTA DOS ITENS'!B91</f>
        <v>Lâmina serra manual, material aço rápido, quantidade dentes 24 dentes por polegada, largura 13 mm, comprimento 300 mm, aplicação arco de serra, espessura 0,65 mm, características adicionais flexível, resistente</v>
      </c>
      <c r="B110" s="144" t="str">
        <f>'LISTA DOS ITENS'!C91</f>
        <v>semestral</v>
      </c>
      <c r="C110" s="144" t="str">
        <f>'LISTA DOS ITENS'!D91</f>
        <v>UNID</v>
      </c>
      <c r="D110" s="144">
        <f>E110/2</f>
        <v>6</v>
      </c>
      <c r="E110" s="144">
        <f>'LISTA DOS ITENS'!E91</f>
        <v>12</v>
      </c>
      <c r="F110" s="145">
        <v>6</v>
      </c>
      <c r="G110" s="144">
        <f>E110/2</f>
        <v>6</v>
      </c>
      <c r="H110" s="144"/>
      <c r="I110" s="144"/>
      <c r="J110" s="144">
        <f t="shared" si="25"/>
        <v>0</v>
      </c>
      <c r="K110" s="144"/>
      <c r="L110" s="144"/>
      <c r="M110" s="144"/>
      <c r="N110" s="143" t="s">
        <v>503</v>
      </c>
    </row>
    <row r="111" spans="1:15" ht="75">
      <c r="A111" s="143" t="str">
        <f>'LISTA DOS ITENS'!B92</f>
        <v>Trena, material aço, largura lâmina 25mm, comprimento 10m, revestimento borracha. Características adicionais: estojo anatômico em abs de alta resistência, com cobertura de borracha termoplástica, com trava de segurança para fita, com presilha para cinto e alça de nylon, gancho autoajustável na ponta da fita.</v>
      </c>
      <c r="B111" s="144" t="str">
        <f>'LISTA DOS ITENS'!C92</f>
        <v>Anual</v>
      </c>
      <c r="C111" s="144" t="str">
        <f>'LISTA DOS ITENS'!D92</f>
        <v>UNID</v>
      </c>
      <c r="D111" s="144">
        <f t="shared" ref="D111:D123" si="28">E111</f>
        <v>2</v>
      </c>
      <c r="E111" s="144">
        <f>'LISTA DOS ITENS'!E92</f>
        <v>2</v>
      </c>
      <c r="F111" s="145">
        <v>2</v>
      </c>
      <c r="G111" s="144">
        <v>0</v>
      </c>
      <c r="H111" s="144">
        <v>0</v>
      </c>
      <c r="I111" s="144"/>
      <c r="J111" s="144">
        <f t="shared" si="25"/>
        <v>0</v>
      </c>
      <c r="K111" s="144"/>
      <c r="L111" s="144"/>
      <c r="M111" s="144"/>
      <c r="N111" s="143"/>
    </row>
    <row r="112" spans="1:15" ht="45">
      <c r="A112" s="143" t="str">
        <f>'LISTA DOS ITENS'!B93</f>
        <v>Voltímetro caneta teste detector tensão sem desencapar fio - detecção sem contato - sensibilidade de tensão 90 ~ 1000 v ac - temperatura de operação -10 ¨c ~ 50 ¨c.</v>
      </c>
      <c r="B112" s="144" t="str">
        <f>'LISTA DOS ITENS'!C93</f>
        <v>Anual</v>
      </c>
      <c r="C112" s="144" t="str">
        <f>'LISTA DOS ITENS'!D93</f>
        <v>UNID</v>
      </c>
      <c r="D112" s="144">
        <f t="shared" si="28"/>
        <v>2</v>
      </c>
      <c r="E112" s="144">
        <f>'LISTA DOS ITENS'!E93</f>
        <v>2</v>
      </c>
      <c r="F112" s="145">
        <v>2</v>
      </c>
      <c r="G112" s="144">
        <v>0</v>
      </c>
      <c r="H112" s="144">
        <v>0</v>
      </c>
      <c r="I112" s="144"/>
      <c r="J112" s="144">
        <f t="shared" si="25"/>
        <v>0</v>
      </c>
      <c r="K112" s="144"/>
      <c r="L112" s="144"/>
      <c r="M112" s="144"/>
      <c r="N112" s="143"/>
    </row>
    <row r="113" spans="1:14">
      <c r="A113" s="143" t="str">
        <f>'LISTA DOS ITENS'!B94</f>
        <v>Bolsa Grande em Lona P/ Ferramentas 18 Pol C/ 32 Bolsos</v>
      </c>
      <c r="B113" s="144" t="str">
        <f>'LISTA DOS ITENS'!C94</f>
        <v>Anual</v>
      </c>
      <c r="C113" s="144" t="str">
        <f>'LISTA DOS ITENS'!D94</f>
        <v>unidade</v>
      </c>
      <c r="D113" s="144">
        <f t="shared" si="28"/>
        <v>2</v>
      </c>
      <c r="E113" s="144">
        <f>'LISTA DOS ITENS'!E94</f>
        <v>2</v>
      </c>
      <c r="F113" s="145">
        <v>2</v>
      </c>
      <c r="G113" s="144">
        <v>0</v>
      </c>
      <c r="H113" s="144">
        <v>0</v>
      </c>
      <c r="I113" s="144"/>
      <c r="J113" s="144">
        <f t="shared" si="25"/>
        <v>0</v>
      </c>
      <c r="K113" s="144"/>
      <c r="L113" s="144"/>
      <c r="M113" s="144"/>
      <c r="N113" s="143"/>
    </row>
    <row r="114" spans="1:14" ht="45">
      <c r="A114" s="151" t="str">
        <f>'LISTA DOS ITENS'!B95</f>
        <v>Broca de aço rápido 2,5mm</v>
      </c>
      <c r="B114" s="144" t="str">
        <f>'LISTA DOS ITENS'!C95</f>
        <v>anual</v>
      </c>
      <c r="C114" s="144" t="str">
        <f>'LISTA DOS ITENS'!D95</f>
        <v>unidade</v>
      </c>
      <c r="D114" s="144">
        <f t="shared" si="28"/>
        <v>120</v>
      </c>
      <c r="E114" s="144">
        <f>'LISTA DOS ITENS'!E95</f>
        <v>120</v>
      </c>
      <c r="F114" s="145">
        <v>120</v>
      </c>
      <c r="G114" s="144">
        <v>0</v>
      </c>
      <c r="H114" s="144">
        <v>0</v>
      </c>
      <c r="I114" s="144"/>
      <c r="J114" s="144">
        <f t="shared" si="25"/>
        <v>0</v>
      </c>
      <c r="K114" s="144"/>
      <c r="L114" s="144"/>
      <c r="M114" s="144"/>
      <c r="N114" s="143" t="s">
        <v>532</v>
      </c>
    </row>
    <row r="115" spans="1:14" ht="45">
      <c r="A115" s="151" t="str">
        <f>'LISTA DOS ITENS'!B96</f>
        <v>Broca de aço rápido 2mm</v>
      </c>
      <c r="B115" s="144" t="str">
        <f>'LISTA DOS ITENS'!C96</f>
        <v>anual</v>
      </c>
      <c r="C115" s="144" t="str">
        <f>'LISTA DOS ITENS'!D96</f>
        <v>unidade</v>
      </c>
      <c r="D115" s="144">
        <f t="shared" si="28"/>
        <v>120</v>
      </c>
      <c r="E115" s="144">
        <f>'LISTA DOS ITENS'!E96</f>
        <v>120</v>
      </c>
      <c r="F115" s="145">
        <f>110+10</f>
        <v>120</v>
      </c>
      <c r="G115" s="144">
        <v>0</v>
      </c>
      <c r="H115" s="144">
        <v>0</v>
      </c>
      <c r="I115" s="144"/>
      <c r="J115" s="144">
        <f t="shared" si="25"/>
        <v>0</v>
      </c>
      <c r="K115" s="144"/>
      <c r="L115" s="144"/>
      <c r="M115" s="144"/>
      <c r="N115" s="143" t="s">
        <v>533</v>
      </c>
    </row>
    <row r="116" spans="1:14">
      <c r="A116" s="151" t="str">
        <f>'LISTA DOS ITENS'!B97</f>
        <v>Broca de aço rápido 3/8"</v>
      </c>
      <c r="B116" s="144" t="str">
        <f>'LISTA DOS ITENS'!C97</f>
        <v>anual</v>
      </c>
      <c r="C116" s="144" t="str">
        <f>'LISTA DOS ITENS'!D97</f>
        <v>unidade</v>
      </c>
      <c r="D116" s="144">
        <f t="shared" si="28"/>
        <v>60</v>
      </c>
      <c r="E116" s="144">
        <f>'LISTA DOS ITENS'!E97</f>
        <v>60</v>
      </c>
      <c r="F116" s="145">
        <v>60</v>
      </c>
      <c r="G116" s="144">
        <v>0</v>
      </c>
      <c r="H116" s="144">
        <v>0</v>
      </c>
      <c r="I116" s="144"/>
      <c r="J116" s="144">
        <f t="shared" si="25"/>
        <v>0</v>
      </c>
      <c r="K116" s="144"/>
      <c r="L116" s="144"/>
      <c r="M116" s="144"/>
      <c r="N116" s="143"/>
    </row>
    <row r="117" spans="1:14">
      <c r="A117" s="151" t="str">
        <f>'LISTA DOS ITENS'!B98</f>
        <v>Broca de aço rápido 3mm</v>
      </c>
      <c r="B117" s="144" t="str">
        <f>'LISTA DOS ITENS'!C98</f>
        <v>anual</v>
      </c>
      <c r="C117" s="144" t="str">
        <f>'LISTA DOS ITENS'!D98</f>
        <v>unidade</v>
      </c>
      <c r="D117" s="144">
        <f t="shared" si="28"/>
        <v>120</v>
      </c>
      <c r="E117" s="144">
        <f>'LISTA DOS ITENS'!E98</f>
        <v>120</v>
      </c>
      <c r="F117" s="145">
        <v>120</v>
      </c>
      <c r="G117" s="144">
        <v>0</v>
      </c>
      <c r="H117" s="144">
        <v>0</v>
      </c>
      <c r="I117" s="144"/>
      <c r="J117" s="144">
        <f t="shared" si="25"/>
        <v>0</v>
      </c>
      <c r="K117" s="144"/>
      <c r="L117" s="144"/>
      <c r="M117" s="144"/>
      <c r="N117" s="143"/>
    </row>
    <row r="118" spans="1:14">
      <c r="A118" s="151" t="str">
        <f>'LISTA DOS ITENS'!B99</f>
        <v>Broca de aço rápido 5/16"</v>
      </c>
      <c r="B118" s="144" t="str">
        <f>'LISTA DOS ITENS'!C99</f>
        <v>anual</v>
      </c>
      <c r="C118" s="144" t="str">
        <f>'LISTA DOS ITENS'!D99</f>
        <v>unidade</v>
      </c>
      <c r="D118" s="144">
        <f t="shared" si="28"/>
        <v>60</v>
      </c>
      <c r="E118" s="144">
        <f>'LISTA DOS ITENS'!E99</f>
        <v>60</v>
      </c>
      <c r="F118" s="145">
        <f>20+40</f>
        <v>60</v>
      </c>
      <c r="G118" s="144">
        <v>0</v>
      </c>
      <c r="H118" s="144">
        <v>0</v>
      </c>
      <c r="I118" s="144"/>
      <c r="J118" s="144">
        <f t="shared" si="25"/>
        <v>0</v>
      </c>
      <c r="K118" s="144"/>
      <c r="L118" s="144"/>
      <c r="M118" s="144"/>
      <c r="N118" s="143"/>
    </row>
    <row r="119" spans="1:14">
      <c r="A119" s="151" t="str">
        <f>'LISTA DOS ITENS'!B100</f>
        <v>Broca de aço rápido 7/32"</v>
      </c>
      <c r="B119" s="144" t="str">
        <f>'LISTA DOS ITENS'!C100</f>
        <v>anual</v>
      </c>
      <c r="C119" s="144" t="str">
        <f>'LISTA DOS ITENS'!D100</f>
        <v>unidade</v>
      </c>
      <c r="D119" s="144">
        <f t="shared" si="28"/>
        <v>120</v>
      </c>
      <c r="E119" s="144">
        <f>'LISTA DOS ITENS'!E100</f>
        <v>120</v>
      </c>
      <c r="F119" s="145">
        <f>40+80</f>
        <v>120</v>
      </c>
      <c r="G119" s="144">
        <v>0</v>
      </c>
      <c r="H119" s="144">
        <v>0</v>
      </c>
      <c r="I119" s="144"/>
      <c r="J119" s="144">
        <f t="shared" si="25"/>
        <v>0</v>
      </c>
      <c r="K119" s="144"/>
      <c r="L119" s="144"/>
      <c r="M119" s="144"/>
      <c r="N119" s="143"/>
    </row>
    <row r="120" spans="1:14">
      <c r="A120" s="143" t="str">
        <f>'LISTA DOS ITENS'!B101</f>
        <v>Escala Métrica de Madeira  2 metros</v>
      </c>
      <c r="B120" s="144" t="str">
        <f>'LISTA DOS ITENS'!C101</f>
        <v>anual</v>
      </c>
      <c r="C120" s="144" t="str">
        <f>'LISTA DOS ITENS'!D101</f>
        <v>unidade</v>
      </c>
      <c r="D120" s="144">
        <f t="shared" si="28"/>
        <v>2</v>
      </c>
      <c r="E120" s="144">
        <f>'LISTA DOS ITENS'!E101</f>
        <v>2</v>
      </c>
      <c r="F120" s="145">
        <v>2</v>
      </c>
      <c r="G120" s="144">
        <v>0</v>
      </c>
      <c r="H120" s="144">
        <v>0</v>
      </c>
      <c r="I120" s="144"/>
      <c r="J120" s="144">
        <f t="shared" si="25"/>
        <v>0</v>
      </c>
      <c r="K120" s="144"/>
      <c r="L120" s="144"/>
      <c r="M120" s="144"/>
      <c r="N120" s="143"/>
    </row>
    <row r="121" spans="1:14">
      <c r="A121" s="143" t="str">
        <f>'LISTA DOS ITENS'!B102</f>
        <v>Estilete largo plástico profissional c/trava D95 Easy Office BT</v>
      </c>
      <c r="B121" s="144" t="str">
        <f>'LISTA DOS ITENS'!C102</f>
        <v>anual</v>
      </c>
      <c r="C121" s="144" t="str">
        <f>'LISTA DOS ITENS'!D102</f>
        <v>unidade</v>
      </c>
      <c r="D121" s="144">
        <f t="shared" si="28"/>
        <v>2</v>
      </c>
      <c r="E121" s="144">
        <f>'LISTA DOS ITENS'!E102</f>
        <v>2</v>
      </c>
      <c r="F121" s="145">
        <v>2</v>
      </c>
      <c r="G121" s="144">
        <v>0</v>
      </c>
      <c r="H121" s="144">
        <v>0</v>
      </c>
      <c r="I121" s="144"/>
      <c r="J121" s="144">
        <f t="shared" si="25"/>
        <v>0</v>
      </c>
      <c r="K121" s="144"/>
      <c r="L121" s="144"/>
      <c r="M121" s="144"/>
      <c r="N121" s="143"/>
    </row>
    <row r="122" spans="1:14" ht="30">
      <c r="A122" s="143" t="str">
        <f>'LISTA DOS ITENS'!B103</f>
        <v>Grampeador de madeira, tipo pistola, material: aço, características adicionais: sistema de trava manual</v>
      </c>
      <c r="B122" s="144" t="str">
        <f>'LISTA DOS ITENS'!C103</f>
        <v>anual</v>
      </c>
      <c r="C122" s="144" t="str">
        <f>'LISTA DOS ITENS'!D103</f>
        <v>unidade</v>
      </c>
      <c r="D122" s="144">
        <f t="shared" si="28"/>
        <v>2</v>
      </c>
      <c r="E122" s="144">
        <f>'LISTA DOS ITENS'!E103</f>
        <v>2</v>
      </c>
      <c r="F122" s="145">
        <v>2</v>
      </c>
      <c r="G122" s="144">
        <v>0</v>
      </c>
      <c r="H122" s="144">
        <v>0</v>
      </c>
      <c r="I122" s="144"/>
      <c r="J122" s="144">
        <f t="shared" si="25"/>
        <v>0</v>
      </c>
      <c r="K122" s="144"/>
      <c r="L122" s="144"/>
      <c r="M122" s="144"/>
      <c r="N122" s="143"/>
    </row>
    <row r="123" spans="1:14" ht="30">
      <c r="A123" s="143" t="str">
        <f>'LISTA DOS ITENS'!B104</f>
        <v>Jogo de chave soquete, quantitativo: 40 peças, características adicionais: com catraca com terminais intercambiáveis</v>
      </c>
      <c r="B123" s="144" t="str">
        <f>'LISTA DOS ITENS'!C104</f>
        <v>anual</v>
      </c>
      <c r="C123" s="144" t="str">
        <f>'LISTA DOS ITENS'!D104</f>
        <v>unidade</v>
      </c>
      <c r="D123" s="144">
        <f t="shared" si="28"/>
        <v>5</v>
      </c>
      <c r="E123" s="144">
        <f>'LISTA DOS ITENS'!E104</f>
        <v>5</v>
      </c>
      <c r="F123" s="145">
        <v>5</v>
      </c>
      <c r="G123" s="144">
        <v>0</v>
      </c>
      <c r="H123" s="144">
        <v>0</v>
      </c>
      <c r="I123" s="144"/>
      <c r="J123" s="144">
        <f t="shared" si="25"/>
        <v>0</v>
      </c>
      <c r="K123" s="144"/>
      <c r="L123" s="144"/>
      <c r="M123" s="144"/>
      <c r="N123" s="143" t="s">
        <v>523</v>
      </c>
    </row>
    <row r="124" spans="1:14" ht="30">
      <c r="A124" s="143" t="str">
        <f>'LISTA DOS ITENS'!B105</f>
        <v>Jogo de serra copo bimetal, material principal: aço, tamanho: 1/2", 3/4", 1", 1.1/4", 1.1/2", 2", 2.1/2", 3" e 4", quantitativo: 09 peças</v>
      </c>
      <c r="B124" s="144" t="str">
        <f>'LISTA DOS ITENS'!C105</f>
        <v>semestral</v>
      </c>
      <c r="C124" s="144" t="str">
        <f>'LISTA DOS ITENS'!D105</f>
        <v>unidade</v>
      </c>
      <c r="D124" s="144">
        <f>E124/2</f>
        <v>6</v>
      </c>
      <c r="E124" s="144">
        <f>'LISTA DOS ITENS'!E105</f>
        <v>12</v>
      </c>
      <c r="F124" s="145">
        <v>6</v>
      </c>
      <c r="G124" s="144">
        <f>E124/2</f>
        <v>6</v>
      </c>
      <c r="H124" s="144">
        <v>2</v>
      </c>
      <c r="I124" s="144"/>
      <c r="J124" s="144">
        <f t="shared" si="25"/>
        <v>0</v>
      </c>
      <c r="K124" s="144"/>
      <c r="L124" s="144"/>
      <c r="M124" s="144"/>
      <c r="N124" s="143"/>
    </row>
    <row r="125" spans="1:14">
      <c r="A125" s="143" t="str">
        <f>'LISTA DOS ITENS'!B106</f>
        <v>Plaina elétrica 82mm, P=620W;T=220V:Makita</v>
      </c>
      <c r="B125" s="144" t="str">
        <f>'LISTA DOS ITENS'!C106</f>
        <v>anual</v>
      </c>
      <c r="C125" s="144" t="str">
        <f>'LISTA DOS ITENS'!D106</f>
        <v>Unidade</v>
      </c>
      <c r="D125" s="144">
        <f t="shared" ref="D125:D144" si="29">E125</f>
        <v>2</v>
      </c>
      <c r="E125" s="144">
        <f>'LISTA DOS ITENS'!E106</f>
        <v>2</v>
      </c>
      <c r="F125" s="145">
        <v>2</v>
      </c>
      <c r="G125" s="144">
        <v>0</v>
      </c>
      <c r="H125" s="144">
        <v>0</v>
      </c>
      <c r="I125" s="144"/>
      <c r="J125" s="144">
        <f t="shared" si="25"/>
        <v>0</v>
      </c>
      <c r="K125" s="144"/>
      <c r="L125" s="144"/>
      <c r="M125" s="144"/>
      <c r="N125" s="143" t="s">
        <v>534</v>
      </c>
    </row>
    <row r="126" spans="1:14">
      <c r="A126" s="143" t="str">
        <f>'LISTA DOS ITENS'!B107</f>
        <v>Serrote Max Costa 12" (Ficha)</v>
      </c>
      <c r="B126" s="144" t="str">
        <f>'LISTA DOS ITENS'!C107</f>
        <v>anual</v>
      </c>
      <c r="C126" s="144" t="str">
        <f>'LISTA DOS ITENS'!D107</f>
        <v>unidade</v>
      </c>
      <c r="D126" s="144">
        <f t="shared" si="29"/>
        <v>2</v>
      </c>
      <c r="E126" s="144">
        <f>'LISTA DOS ITENS'!E107</f>
        <v>2</v>
      </c>
      <c r="F126" s="145">
        <f>1+1</f>
        <v>2</v>
      </c>
      <c r="G126" s="144">
        <v>0</v>
      </c>
      <c r="H126" s="144">
        <v>0</v>
      </c>
      <c r="I126" s="144"/>
      <c r="J126" s="144">
        <f t="shared" si="25"/>
        <v>0</v>
      </c>
      <c r="K126" s="144"/>
      <c r="L126" s="144"/>
      <c r="M126" s="144"/>
      <c r="N126" s="143" t="s">
        <v>535</v>
      </c>
    </row>
    <row r="127" spans="1:14" ht="30">
      <c r="A127" s="143" t="str">
        <f>'LISTA DOS ITENS'!B108</f>
        <v>Serrote profissional, tamanho: 40cm; material: lâmina em aço alto carbono, cabo em madeira</v>
      </c>
      <c r="B127" s="144" t="str">
        <f>'LISTA DOS ITENS'!C108</f>
        <v>anual</v>
      </c>
      <c r="C127" s="144" t="str">
        <f>'LISTA DOS ITENS'!D108</f>
        <v>unidade</v>
      </c>
      <c r="D127" s="144">
        <f t="shared" si="29"/>
        <v>4</v>
      </c>
      <c r="E127" s="144">
        <f>'LISTA DOS ITENS'!E108</f>
        <v>4</v>
      </c>
      <c r="F127" s="145">
        <f>2+2</f>
        <v>4</v>
      </c>
      <c r="G127" s="144">
        <v>0</v>
      </c>
      <c r="H127" s="144">
        <v>0</v>
      </c>
      <c r="I127" s="144"/>
      <c r="J127" s="144">
        <f t="shared" si="25"/>
        <v>0</v>
      </c>
      <c r="K127" s="144"/>
      <c r="L127" s="144"/>
      <c r="M127" s="144"/>
      <c r="N127" s="143" t="s">
        <v>536</v>
      </c>
    </row>
    <row r="128" spans="1:14">
      <c r="A128" s="143" t="str">
        <f>'LISTA DOS ITENS'!B109</f>
        <v>Trena, tamanho: 8m</v>
      </c>
      <c r="B128" s="144" t="str">
        <f>'LISTA DOS ITENS'!C109</f>
        <v>anual</v>
      </c>
      <c r="C128" s="144" t="str">
        <f>'LISTA DOS ITENS'!D109</f>
        <v>unidade</v>
      </c>
      <c r="D128" s="144">
        <f t="shared" si="29"/>
        <v>2</v>
      </c>
      <c r="E128" s="144">
        <f>'LISTA DOS ITENS'!E109</f>
        <v>2</v>
      </c>
      <c r="F128" s="145">
        <v>2</v>
      </c>
      <c r="G128" s="144">
        <v>0</v>
      </c>
      <c r="H128" s="144">
        <v>0</v>
      </c>
      <c r="I128" s="144"/>
      <c r="J128" s="144">
        <f t="shared" si="25"/>
        <v>0</v>
      </c>
      <c r="K128" s="144"/>
      <c r="L128" s="144"/>
      <c r="M128" s="144"/>
      <c r="N128" s="143"/>
    </row>
    <row r="129" spans="1:15" ht="30">
      <c r="A129" s="143" t="str">
        <f>'LISTA DOS ITENS'!B110</f>
        <v>Badisco, tipo: alimentação bateria, características adicionais: teste de linhas telefônicas</v>
      </c>
      <c r="B129" s="144" t="str">
        <f>'LISTA DOS ITENS'!C110</f>
        <v>Anual</v>
      </c>
      <c r="C129" s="144" t="str">
        <f>'LISTA DOS ITENS'!D110</f>
        <v>unidade</v>
      </c>
      <c r="D129" s="144">
        <f t="shared" si="29"/>
        <v>1</v>
      </c>
      <c r="E129" s="144">
        <f>'LISTA DOS ITENS'!E110</f>
        <v>1</v>
      </c>
      <c r="F129" s="145">
        <v>1</v>
      </c>
      <c r="G129" s="144">
        <v>0</v>
      </c>
      <c r="H129" s="144">
        <v>0</v>
      </c>
      <c r="I129" s="144"/>
      <c r="J129" s="144">
        <f t="shared" si="25"/>
        <v>0</v>
      </c>
      <c r="K129" s="144"/>
      <c r="L129" s="144"/>
      <c r="M129" s="144"/>
      <c r="N129" s="143"/>
    </row>
    <row r="130" spans="1:15">
      <c r="A130" s="143" t="str">
        <f>'LISTA DOS ITENS'!B111</f>
        <v>Multímetro básico, características adicionais: corrente e tensão</v>
      </c>
      <c r="B130" s="144" t="str">
        <f>'LISTA DOS ITENS'!C111</f>
        <v>Anual</v>
      </c>
      <c r="C130" s="144" t="str">
        <f>'LISTA DOS ITENS'!D111</f>
        <v>unidade</v>
      </c>
      <c r="D130" s="144">
        <f t="shared" si="29"/>
        <v>1</v>
      </c>
      <c r="E130" s="144">
        <f>'LISTA DOS ITENS'!E111</f>
        <v>1</v>
      </c>
      <c r="F130" s="145">
        <v>1</v>
      </c>
      <c r="G130" s="144">
        <v>0</v>
      </c>
      <c r="H130" s="144">
        <v>0</v>
      </c>
      <c r="I130" s="144"/>
      <c r="J130" s="144">
        <f t="shared" si="25"/>
        <v>0</v>
      </c>
      <c r="K130" s="144"/>
      <c r="L130" s="144"/>
      <c r="M130" s="144"/>
      <c r="N130" s="143" t="s">
        <v>510</v>
      </c>
    </row>
    <row r="131" spans="1:15" ht="30">
      <c r="A131" s="143" t="str">
        <f>'LISTA DOS ITENS'!B112</f>
        <v>Chave estrela, quantitativo: 8 peças, material: cromo vanádio, tamanho: 6 a 22 mm</v>
      </c>
      <c r="B131" s="144" t="str">
        <f>'LISTA DOS ITENS'!C112</f>
        <v>Anual</v>
      </c>
      <c r="C131" s="144" t="str">
        <f>'LISTA DOS ITENS'!D112</f>
        <v>conjunto</v>
      </c>
      <c r="D131" s="144">
        <f t="shared" si="29"/>
        <v>1</v>
      </c>
      <c r="E131" s="144">
        <f>'LISTA DOS ITENS'!E112</f>
        <v>1</v>
      </c>
      <c r="F131" s="145">
        <v>1</v>
      </c>
      <c r="G131" s="144">
        <v>0</v>
      </c>
      <c r="H131" s="144">
        <v>0</v>
      </c>
      <c r="I131" s="144"/>
      <c r="J131" s="144">
        <f t="shared" si="25"/>
        <v>0</v>
      </c>
      <c r="K131" s="144"/>
      <c r="L131" s="144"/>
      <c r="M131" s="144"/>
      <c r="N131" s="143"/>
    </row>
    <row r="132" spans="1:15">
      <c r="A132" s="143" t="str">
        <f>'LISTA DOS ITENS'!B113</f>
        <v>Chave de fenda e phillips, quantitativo: 6 peças, material: cromo vanádio</v>
      </c>
      <c r="B132" s="144" t="str">
        <f>'LISTA DOS ITENS'!C113</f>
        <v>Anual</v>
      </c>
      <c r="C132" s="144" t="str">
        <f>'LISTA DOS ITENS'!D113</f>
        <v>conjunto</v>
      </c>
      <c r="D132" s="144">
        <f t="shared" si="29"/>
        <v>1</v>
      </c>
      <c r="E132" s="144">
        <f>'LISTA DOS ITENS'!E113</f>
        <v>1</v>
      </c>
      <c r="F132" s="145">
        <v>1</v>
      </c>
      <c r="G132" s="144">
        <v>0</v>
      </c>
      <c r="H132" s="144">
        <v>0</v>
      </c>
      <c r="I132" s="144"/>
      <c r="J132" s="144">
        <f t="shared" si="25"/>
        <v>0</v>
      </c>
      <c r="K132" s="144"/>
      <c r="L132" s="144"/>
      <c r="M132" s="144"/>
      <c r="N132" s="143"/>
    </row>
    <row r="133" spans="1:15">
      <c r="A133" s="143" t="str">
        <f>'LISTA DOS ITENS'!B114</f>
        <v>Localizador de cabos (Zumba)</v>
      </c>
      <c r="B133" s="144" t="str">
        <f>'LISTA DOS ITENS'!C114</f>
        <v>Anual</v>
      </c>
      <c r="C133" s="144" t="str">
        <f>'LISTA DOS ITENS'!D114</f>
        <v>unidade</v>
      </c>
      <c r="D133" s="144">
        <f t="shared" si="29"/>
        <v>1</v>
      </c>
      <c r="E133" s="144">
        <f>'LISTA DOS ITENS'!E114</f>
        <v>1</v>
      </c>
      <c r="F133" s="145">
        <v>1</v>
      </c>
      <c r="G133" s="144">
        <v>0</v>
      </c>
      <c r="H133" s="144">
        <v>0</v>
      </c>
      <c r="I133" s="144"/>
      <c r="J133" s="144">
        <f t="shared" si="25"/>
        <v>0</v>
      </c>
      <c r="K133" s="144"/>
      <c r="L133" s="144"/>
      <c r="M133" s="144"/>
      <c r="N133" s="143" t="s">
        <v>537</v>
      </c>
      <c r="O133" s="14" t="s">
        <v>518</v>
      </c>
    </row>
    <row r="134" spans="1:15" ht="30">
      <c r="A134" s="143" t="str">
        <f>'LISTA DOS ITENS'!B115</f>
        <v>Bolsa para acomodar os equipamentos, características adicionais: confeccionada em poliéster</v>
      </c>
      <c r="B134" s="144" t="str">
        <f>'LISTA DOS ITENS'!C115</f>
        <v>Anual</v>
      </c>
      <c r="C134" s="144" t="str">
        <f>'LISTA DOS ITENS'!D115</f>
        <v>unidade</v>
      </c>
      <c r="D134" s="144">
        <f t="shared" si="29"/>
        <v>1</v>
      </c>
      <c r="E134" s="144">
        <f>'LISTA DOS ITENS'!E115</f>
        <v>1</v>
      </c>
      <c r="F134" s="145">
        <v>1</v>
      </c>
      <c r="G134" s="144">
        <v>0</v>
      </c>
      <c r="H134" s="144">
        <v>0</v>
      </c>
      <c r="I134" s="144"/>
      <c r="J134" s="144">
        <f t="shared" si="25"/>
        <v>0</v>
      </c>
      <c r="K134" s="144"/>
      <c r="L134" s="144"/>
      <c r="M134" s="144"/>
      <c r="N134" s="143" t="s">
        <v>523</v>
      </c>
    </row>
    <row r="135" spans="1:15" ht="30">
      <c r="A135" s="143" t="str">
        <f>'LISTA DOS ITENS'!B116</f>
        <v>Alavanca de ferro redonda lisa, dimensões: 1"x 1,5m, possui uma ponta tipo ponteiro e a outra ponta tipo talhadeira.  Peso:5.66 kg</v>
      </c>
      <c r="B135" s="144" t="str">
        <f>'LISTA DOS ITENS'!C116</f>
        <v>anual</v>
      </c>
      <c r="C135" s="144" t="str">
        <f>'LISTA DOS ITENS'!D116</f>
        <v>unidade</v>
      </c>
      <c r="D135" s="144">
        <f t="shared" si="29"/>
        <v>2</v>
      </c>
      <c r="E135" s="144">
        <f>'LISTA DOS ITENS'!E116</f>
        <v>2</v>
      </c>
      <c r="F135" s="145">
        <v>2</v>
      </c>
      <c r="G135" s="144">
        <v>0</v>
      </c>
      <c r="H135" s="144">
        <v>0</v>
      </c>
      <c r="I135" s="144"/>
      <c r="J135" s="144">
        <f t="shared" si="25"/>
        <v>0</v>
      </c>
      <c r="K135" s="144"/>
      <c r="L135" s="144"/>
      <c r="M135" s="144"/>
      <c r="N135" s="143"/>
    </row>
    <row r="136" spans="1:15">
      <c r="A136" s="143" t="str">
        <f>'LISTA DOS ITENS'!B117</f>
        <v>Alicate rebitador profissional 10,5" com 04 pontas</v>
      </c>
      <c r="B136" s="144" t="str">
        <f>'LISTA DOS ITENS'!C117</f>
        <v>anual</v>
      </c>
      <c r="C136" s="144" t="str">
        <f>'LISTA DOS ITENS'!D117</f>
        <v>unidade</v>
      </c>
      <c r="D136" s="144">
        <f t="shared" si="29"/>
        <v>1</v>
      </c>
      <c r="E136" s="144">
        <f>'LISTA DOS ITENS'!E117</f>
        <v>1</v>
      </c>
      <c r="F136" s="145">
        <v>1</v>
      </c>
      <c r="G136" s="144">
        <v>0</v>
      </c>
      <c r="H136" s="144">
        <v>0</v>
      </c>
      <c r="I136" s="144"/>
      <c r="J136" s="144">
        <f t="shared" si="25"/>
        <v>0</v>
      </c>
      <c r="K136" s="144"/>
      <c r="L136" s="144"/>
      <c r="M136" s="144"/>
      <c r="N136" s="143"/>
    </row>
    <row r="137" spans="1:15" ht="30">
      <c r="A137" s="143" t="str">
        <f>'LISTA DOS ITENS'!B121</f>
        <v>Broca para furação de concreto e parede, diâmetro: 10mm SDS PLUS. Comprimento de 260mm</v>
      </c>
      <c r="B137" s="144" t="str">
        <f>'LISTA DOS ITENS'!C121</f>
        <v>anual</v>
      </c>
      <c r="C137" s="144" t="str">
        <f>'LISTA DOS ITENS'!D121</f>
        <v>unidade</v>
      </c>
      <c r="D137" s="144">
        <f t="shared" si="29"/>
        <v>50</v>
      </c>
      <c r="E137" s="144">
        <f>'LISTA DOS ITENS'!E121</f>
        <v>50</v>
      </c>
      <c r="F137" s="145">
        <f>20+30</f>
        <v>50</v>
      </c>
      <c r="G137" s="144">
        <v>0</v>
      </c>
      <c r="H137" s="144">
        <v>0</v>
      </c>
      <c r="I137" s="144"/>
      <c r="J137" s="144">
        <f t="shared" si="25"/>
        <v>0</v>
      </c>
      <c r="K137" s="144"/>
      <c r="L137" s="144"/>
      <c r="M137" s="144"/>
      <c r="N137" s="143"/>
    </row>
    <row r="138" spans="1:15" ht="30">
      <c r="A138" s="143" t="str">
        <f>'LISTA DOS ITENS'!B122</f>
        <v>Broca para furação de concreto e parede, diâmetro: 6mm SDS PLUS. Comprimento de 210mm</v>
      </c>
      <c r="B138" s="144" t="str">
        <f>'LISTA DOS ITENS'!C122</f>
        <v>anual</v>
      </c>
      <c r="C138" s="144" t="str">
        <f>'LISTA DOS ITENS'!D122</f>
        <v>unidade</v>
      </c>
      <c r="D138" s="144">
        <f t="shared" si="29"/>
        <v>50</v>
      </c>
      <c r="E138" s="144">
        <f>'LISTA DOS ITENS'!E122</f>
        <v>50</v>
      </c>
      <c r="F138" s="145">
        <v>50</v>
      </c>
      <c r="G138" s="144">
        <v>0</v>
      </c>
      <c r="H138" s="144">
        <v>0</v>
      </c>
      <c r="I138" s="144"/>
      <c r="J138" s="144">
        <f t="shared" si="25"/>
        <v>0</v>
      </c>
      <c r="K138" s="144"/>
      <c r="L138" s="144"/>
      <c r="M138" s="144"/>
      <c r="N138" s="143" t="s">
        <v>538</v>
      </c>
    </row>
    <row r="139" spans="1:15" ht="30">
      <c r="A139" s="143" t="str">
        <f>'LISTA DOS ITENS'!B123</f>
        <v>Broca para furação de concreto e parede, diâmetro: 8mm SDS PLUS. Comprimento de 100mm</v>
      </c>
      <c r="B139" s="144" t="str">
        <f>'LISTA DOS ITENS'!C123</f>
        <v>anual</v>
      </c>
      <c r="C139" s="144" t="str">
        <f>'LISTA DOS ITENS'!D123</f>
        <v>unidade</v>
      </c>
      <c r="D139" s="144">
        <f t="shared" si="29"/>
        <v>50</v>
      </c>
      <c r="E139" s="144">
        <f>'LISTA DOS ITENS'!E123</f>
        <v>50</v>
      </c>
      <c r="F139" s="145">
        <v>50</v>
      </c>
      <c r="G139" s="144">
        <v>0</v>
      </c>
      <c r="H139" s="144">
        <v>0</v>
      </c>
      <c r="I139" s="144"/>
      <c r="J139" s="144">
        <f t="shared" si="25"/>
        <v>0</v>
      </c>
      <c r="K139" s="144"/>
      <c r="L139" s="144"/>
      <c r="M139" s="144"/>
      <c r="N139" s="143" t="s">
        <v>539</v>
      </c>
    </row>
    <row r="140" spans="1:15">
      <c r="A140" s="143" t="str">
        <f>'LISTA DOS ITENS'!B124</f>
        <v>Broca para furação de concreto e parede, diâmetro: 12mm x 460mm SDS PLUS</v>
      </c>
      <c r="B140" s="144" t="str">
        <f>'LISTA DOS ITENS'!C124</f>
        <v>anual</v>
      </c>
      <c r="C140" s="144" t="str">
        <f>'LISTA DOS ITENS'!D124</f>
        <v>unidade</v>
      </c>
      <c r="D140" s="144">
        <f t="shared" si="29"/>
        <v>50</v>
      </c>
      <c r="E140" s="144">
        <f>'LISTA DOS ITENS'!E124</f>
        <v>50</v>
      </c>
      <c r="F140" s="145">
        <f>20+30</f>
        <v>50</v>
      </c>
      <c r="G140" s="144">
        <v>0</v>
      </c>
      <c r="H140" s="144">
        <v>0</v>
      </c>
      <c r="I140" s="144"/>
      <c r="J140" s="144">
        <f t="shared" si="25"/>
        <v>0</v>
      </c>
      <c r="K140" s="144"/>
      <c r="L140" s="144"/>
      <c r="M140" s="144"/>
      <c r="N140" s="143" t="s">
        <v>540</v>
      </c>
    </row>
    <row r="141" spans="1:15" ht="45">
      <c r="A141" s="143" t="str">
        <f>'LISTA DOS ITENS'!B125</f>
        <v>Broca serra copo diamantada 53mm com haste 3/8´ sem abertura lateral para remoção de resíduos, fabricada com revestimento a pó de diamante na ponta de corte.</v>
      </c>
      <c r="B141" s="144" t="str">
        <f>'LISTA DOS ITENS'!C125</f>
        <v>anual</v>
      </c>
      <c r="C141" s="144" t="str">
        <f>'LISTA DOS ITENS'!D125</f>
        <v>unidade</v>
      </c>
      <c r="D141" s="144">
        <f t="shared" si="29"/>
        <v>10</v>
      </c>
      <c r="E141" s="144">
        <f>'LISTA DOS ITENS'!E125</f>
        <v>10</v>
      </c>
      <c r="F141" s="145">
        <f>5+5</f>
        <v>10</v>
      </c>
      <c r="G141" s="144">
        <v>0</v>
      </c>
      <c r="H141" s="144">
        <v>0</v>
      </c>
      <c r="I141" s="144"/>
      <c r="J141" s="144">
        <f t="shared" si="25"/>
        <v>0</v>
      </c>
      <c r="K141" s="144"/>
      <c r="L141" s="144"/>
      <c r="M141" s="144"/>
      <c r="N141" s="143"/>
    </row>
    <row r="142" spans="1:15" ht="30">
      <c r="A142" s="143" t="str">
        <f>'LISTA DOS ITENS'!B126</f>
        <v>Broca wídia, material corpo aço, material ponta wídia, tamanho média, diâmetro3/16 pol, tipo haste cilíndrica</v>
      </c>
      <c r="B142" s="144" t="str">
        <f>'LISTA DOS ITENS'!C126</f>
        <v>anual</v>
      </c>
      <c r="C142" s="144" t="str">
        <f>'LISTA DOS ITENS'!D126</f>
        <v>unidade</v>
      </c>
      <c r="D142" s="144">
        <f t="shared" si="29"/>
        <v>12</v>
      </c>
      <c r="E142" s="144">
        <f>'LISTA DOS ITENS'!E126</f>
        <v>12</v>
      </c>
      <c r="F142" s="145">
        <v>12</v>
      </c>
      <c r="G142" s="144">
        <v>0</v>
      </c>
      <c r="H142" s="144">
        <v>0</v>
      </c>
      <c r="I142" s="144"/>
      <c r="J142" s="144">
        <f t="shared" si="25"/>
        <v>0</v>
      </c>
      <c r="K142" s="144"/>
      <c r="L142" s="144"/>
      <c r="M142" s="144"/>
      <c r="N142" s="143"/>
    </row>
    <row r="143" spans="1:15" ht="30">
      <c r="A143" s="143" t="str">
        <f>'LISTA DOS ITENS'!B127</f>
        <v>Broca wídia, material corpo aço, material ponta wídia, tamanho média, diâmetro5/16 pol, tipo haste cilíndrica. 120 mm</v>
      </c>
      <c r="B143" s="144" t="str">
        <f>'LISTA DOS ITENS'!C127</f>
        <v>anual</v>
      </c>
      <c r="C143" s="144" t="str">
        <f>'LISTA DOS ITENS'!D127</f>
        <v>unidade</v>
      </c>
      <c r="D143" s="144">
        <f t="shared" si="29"/>
        <v>12</v>
      </c>
      <c r="E143" s="144">
        <f>'LISTA DOS ITENS'!E127</f>
        <v>12</v>
      </c>
      <c r="F143" s="145">
        <v>12</v>
      </c>
      <c r="G143" s="144">
        <v>0</v>
      </c>
      <c r="H143" s="144">
        <v>0</v>
      </c>
      <c r="I143" s="144"/>
      <c r="J143" s="144">
        <f t="shared" si="25"/>
        <v>0</v>
      </c>
      <c r="K143" s="144"/>
      <c r="L143" s="144"/>
      <c r="M143" s="144"/>
      <c r="N143" s="143"/>
    </row>
    <row r="144" spans="1:15" ht="45">
      <c r="A144" s="143" t="str">
        <f>'LISTA DOS ITENS'!B128</f>
        <v>Capacímetro digital portátil. Faixas de medida: 200p/2n/20n/200n/2µ/20µ/200µ/
 2000µ/20mf. Digital 3 1/2 dígitos/2000.</v>
      </c>
      <c r="B144" s="144" t="str">
        <f>'LISTA DOS ITENS'!C128</f>
        <v>anual</v>
      </c>
      <c r="C144" s="144" t="str">
        <f>'LISTA DOS ITENS'!D128</f>
        <v>unidade</v>
      </c>
      <c r="D144" s="144">
        <f t="shared" si="29"/>
        <v>1</v>
      </c>
      <c r="E144" s="144">
        <f>'LISTA DOS ITENS'!E128</f>
        <v>1</v>
      </c>
      <c r="F144" s="145">
        <v>1</v>
      </c>
      <c r="G144" s="144">
        <v>0</v>
      </c>
      <c r="H144" s="144">
        <v>0</v>
      </c>
      <c r="I144" s="144"/>
      <c r="J144" s="144">
        <f t="shared" si="25"/>
        <v>0</v>
      </c>
      <c r="K144" s="144"/>
      <c r="L144" s="144"/>
      <c r="M144" s="144"/>
      <c r="N144" s="143" t="s">
        <v>541</v>
      </c>
    </row>
    <row r="145" spans="1:14" ht="30">
      <c r="A145" s="143" t="str">
        <f>'LISTA DOS ITENS'!B130</f>
        <v>Carrinho de Mão Caçamba Aço 65l  Modelo de referência:: 77714/435 Tramontina</v>
      </c>
      <c r="B145" s="144" t="str">
        <f>'LISTA DOS ITENS'!C130</f>
        <v>semestral</v>
      </c>
      <c r="C145" s="144" t="str">
        <f>'LISTA DOS ITENS'!D130</f>
        <v>unidade</v>
      </c>
      <c r="D145" s="144">
        <f>E145/2</f>
        <v>1</v>
      </c>
      <c r="E145" s="144">
        <f>'LISTA DOS ITENS'!E130</f>
        <v>2</v>
      </c>
      <c r="F145" s="145">
        <v>1</v>
      </c>
      <c r="G145" s="144">
        <f>E145/2</f>
        <v>1</v>
      </c>
      <c r="H145" s="144">
        <v>1</v>
      </c>
      <c r="I145" s="144"/>
      <c r="J145" s="144">
        <f t="shared" si="25"/>
        <v>0</v>
      </c>
      <c r="K145" s="144"/>
      <c r="L145" s="144"/>
      <c r="M145" s="144"/>
      <c r="N145" s="143"/>
    </row>
    <row r="146" spans="1:14" ht="45">
      <c r="A146" s="143" t="str">
        <f>'LISTA DOS ITENS'!B132</f>
        <v>Coletor para limpeza de ar condicionado SPLIT60k BTUS. Dimensões de Cerca de Alt.65 cm. x Larg. 55 cm. x Comp.190 cm. Mangueira de drenagem. Material: Lona. Material da estrutura: Alumínio</v>
      </c>
      <c r="B146" s="144" t="str">
        <f>'LISTA DOS ITENS'!C132</f>
        <v>anual</v>
      </c>
      <c r="C146" s="144" t="str">
        <f>'LISTA DOS ITENS'!D132</f>
        <v>unidade</v>
      </c>
      <c r="D146" s="144">
        <f t="shared" ref="D146:D150" si="30">E146</f>
        <v>2</v>
      </c>
      <c r="E146" s="144">
        <f>'LISTA DOS ITENS'!E132</f>
        <v>2</v>
      </c>
      <c r="F146" s="145">
        <v>2</v>
      </c>
      <c r="G146" s="144">
        <v>0</v>
      </c>
      <c r="H146" s="144">
        <v>0</v>
      </c>
      <c r="I146" s="144"/>
      <c r="J146" s="144">
        <f t="shared" si="25"/>
        <v>0</v>
      </c>
      <c r="K146" s="144"/>
      <c r="L146" s="144"/>
      <c r="M146" s="144"/>
      <c r="N146" s="143" t="s">
        <v>542</v>
      </c>
    </row>
    <row r="147" spans="1:14" ht="30">
      <c r="A147" s="143" t="str">
        <f>'LISTA DOS ITENS'!B134</f>
        <v>Conjunto broca, material aço rápido, aplicação metal, componentes 10 peças de 3 a 12mm, tipo cilíndrica.</v>
      </c>
      <c r="B147" s="144" t="str">
        <f>'LISTA DOS ITENS'!C134</f>
        <v>anual</v>
      </c>
      <c r="C147" s="144" t="str">
        <f>'LISTA DOS ITENS'!D134</f>
        <v>unidade</v>
      </c>
      <c r="D147" s="144">
        <f t="shared" si="30"/>
        <v>5</v>
      </c>
      <c r="E147" s="144">
        <f>'LISTA DOS ITENS'!E134</f>
        <v>5</v>
      </c>
      <c r="F147" s="145">
        <v>5</v>
      </c>
      <c r="G147" s="144">
        <v>0</v>
      </c>
      <c r="H147" s="144">
        <v>0</v>
      </c>
      <c r="I147" s="144"/>
      <c r="J147" s="144">
        <f t="shared" si="25"/>
        <v>0</v>
      </c>
      <c r="K147" s="144"/>
      <c r="L147" s="144"/>
      <c r="M147" s="144"/>
      <c r="N147" s="143" t="s">
        <v>543</v>
      </c>
    </row>
    <row r="148" spans="1:14" ht="30">
      <c r="A148" s="143" t="str">
        <f>'LISTA DOS ITENS'!B135</f>
        <v>Conjunto broca, material ponta vídea, aplicação concreto, componentes 10 peças de 3,4,5,6,7,8,9,10,11 e 12 mm</v>
      </c>
      <c r="B148" s="144" t="str">
        <f>'LISTA DOS ITENS'!C135</f>
        <v>anual</v>
      </c>
      <c r="C148" s="144" t="str">
        <f>'LISTA DOS ITENS'!D135</f>
        <v>unidade</v>
      </c>
      <c r="D148" s="144">
        <f t="shared" si="30"/>
        <v>5</v>
      </c>
      <c r="E148" s="144">
        <f>'LISTA DOS ITENS'!E135</f>
        <v>5</v>
      </c>
      <c r="F148" s="145">
        <v>5</v>
      </c>
      <c r="G148" s="144">
        <v>0</v>
      </c>
      <c r="H148" s="144">
        <v>0</v>
      </c>
      <c r="I148" s="144"/>
      <c r="J148" s="144">
        <f t="shared" si="25"/>
        <v>0</v>
      </c>
      <c r="K148" s="144"/>
      <c r="L148" s="144"/>
      <c r="M148" s="144"/>
      <c r="N148" s="143" t="s">
        <v>544</v>
      </c>
    </row>
    <row r="149" spans="1:14" ht="180">
      <c r="A149" s="143" t="str">
        <f>'LISTA DOS ITENS'!B136</f>
        <v xml:space="preserve">Conjunto de aterramento temporário para linha aérea de distribuição 13,8kV, características adicionais: 3 Grampos de Aterramento por torção, com elementos de fiberglass, diâmetro de 25mm x 1.250mm de comprimento (PR 795), 1 Trapézio de suspensão simultânea dos grampos à linha ( PR 794), 1 Grampo de fixação ao ponto de terra ( PR 792-T), 1 Trado de Aterramento, com haste cooperweld, diâmetro de 16mm x 1.500mm de cumprimento, punho desmontável ( PR 754R), 2 Cabos de cobre ultra flexível, de curto-circuitamento isolamento transparente (25mm), comprimento de 2.000mm cada (PR 757), 1 Cabo de cobre ultra flexível, para aterramento, isolamento transparente (25mm), comprimento de 12.000mm (PR 757), 1 Bolsa de lona Impermeável, cor verde para guarda e transporte do conjunto.
</v>
      </c>
      <c r="B149" s="144" t="str">
        <f>'LISTA DOS ITENS'!C136</f>
        <v>anual</v>
      </c>
      <c r="C149" s="144" t="str">
        <f>'LISTA DOS ITENS'!D136</f>
        <v>kit</v>
      </c>
      <c r="D149" s="144">
        <f t="shared" si="30"/>
        <v>1</v>
      </c>
      <c r="E149" s="144">
        <f>'LISTA DOS ITENS'!E136</f>
        <v>1</v>
      </c>
      <c r="F149" s="145">
        <v>1</v>
      </c>
      <c r="G149" s="144">
        <v>0</v>
      </c>
      <c r="H149" s="144">
        <v>0</v>
      </c>
      <c r="I149" s="144"/>
      <c r="J149" s="144">
        <f t="shared" si="25"/>
        <v>0</v>
      </c>
      <c r="K149" s="144"/>
      <c r="L149" s="144"/>
      <c r="M149" s="144"/>
      <c r="N149" s="143" t="s">
        <v>545</v>
      </c>
    </row>
    <row r="150" spans="1:14" ht="30">
      <c r="A150" s="143" t="str">
        <f>'LISTA DOS ITENS'!B137</f>
        <v>Conjunto manifold, componentes conjunto de válvulas e 2 manômetros, aplicação gases, com mangueira. Uso r22- r134a- r404a- r410a - r407c</v>
      </c>
      <c r="B150" s="144" t="str">
        <f>'LISTA DOS ITENS'!C137</f>
        <v>anual</v>
      </c>
      <c r="C150" s="144" t="str">
        <f>'LISTA DOS ITENS'!D137</f>
        <v>unidade</v>
      </c>
      <c r="D150" s="144">
        <f t="shared" si="30"/>
        <v>5</v>
      </c>
      <c r="E150" s="144">
        <f>'LISTA DOS ITENS'!E137</f>
        <v>5</v>
      </c>
      <c r="F150" s="145">
        <v>5</v>
      </c>
      <c r="G150" s="144">
        <v>0</v>
      </c>
      <c r="H150" s="144">
        <v>0</v>
      </c>
      <c r="I150" s="144"/>
      <c r="J150" s="144">
        <f t="shared" si="25"/>
        <v>0</v>
      </c>
      <c r="K150" s="144"/>
      <c r="L150" s="144"/>
      <c r="M150" s="144"/>
      <c r="N150" s="143"/>
    </row>
    <row r="151" spans="1:14" ht="45">
      <c r="A151" s="143" t="str">
        <f>'LISTA DOS ITENS'!B139</f>
        <v>Disco de corte para ferro e inox 7 pol. -diâmetro externo: 180mm (7 ) - diâmetro do furo: 22,23mm (7/8 ) - espessura: 3,0mm (1/8´) - rotação: 8.500 min-1</v>
      </c>
      <c r="B151" s="144" t="str">
        <f>'LISTA DOS ITENS'!C139</f>
        <v>semestral</v>
      </c>
      <c r="C151" s="144" t="str">
        <f>'LISTA DOS ITENS'!D139</f>
        <v>unidade</v>
      </c>
      <c r="D151" s="144">
        <f t="shared" ref="D151:D152" si="31">E151/2</f>
        <v>12</v>
      </c>
      <c r="E151" s="144">
        <f>'LISTA DOS ITENS'!E139</f>
        <v>24</v>
      </c>
      <c r="F151" s="145">
        <v>12</v>
      </c>
      <c r="G151" s="144">
        <f t="shared" ref="G151:G152" si="32">E151/2</f>
        <v>12</v>
      </c>
      <c r="H151" s="144">
        <v>12</v>
      </c>
      <c r="I151" s="144"/>
      <c r="J151" s="144">
        <f t="shared" si="25"/>
        <v>0</v>
      </c>
      <c r="K151" s="144"/>
      <c r="L151" s="144"/>
      <c r="M151" s="144"/>
      <c r="N151" s="143"/>
    </row>
    <row r="152" spans="1:14">
      <c r="A152" s="143" t="str">
        <f>'LISTA DOS ITENS'!B140</f>
        <v>Disco de corte para madeira 110x20x36 dentes</v>
      </c>
      <c r="B152" s="144" t="str">
        <f>'LISTA DOS ITENS'!C140</f>
        <v>semestral</v>
      </c>
      <c r="C152" s="144" t="str">
        <f>'LISTA DOS ITENS'!D140</f>
        <v>unidade</v>
      </c>
      <c r="D152" s="144">
        <f t="shared" si="31"/>
        <v>6</v>
      </c>
      <c r="E152" s="144">
        <f>'LISTA DOS ITENS'!E140</f>
        <v>12</v>
      </c>
      <c r="F152" s="145">
        <v>6</v>
      </c>
      <c r="G152" s="144">
        <f t="shared" si="32"/>
        <v>6</v>
      </c>
      <c r="H152" s="144">
        <v>6</v>
      </c>
      <c r="I152" s="144"/>
      <c r="J152" s="144">
        <f t="shared" si="25"/>
        <v>0</v>
      </c>
      <c r="K152" s="144"/>
      <c r="L152" s="144"/>
      <c r="M152" s="144"/>
      <c r="N152" s="143"/>
    </row>
    <row r="153" spans="1:14" ht="30">
      <c r="A153" s="143" t="str">
        <f>'LISTA DOS ITENS'!B142</f>
        <v>Escada de fibra de vidro Extensível Vazada Laranja 29 Degraus Úteis 5,15 x 9m Modelo de referência:  COGUMELO-EFV-29</v>
      </c>
      <c r="B153" s="144" t="str">
        <f>'LISTA DOS ITENS'!C142</f>
        <v>anual</v>
      </c>
      <c r="C153" s="144" t="str">
        <f>'LISTA DOS ITENS'!D142</f>
        <v>unidade</v>
      </c>
      <c r="D153" s="144">
        <f t="shared" ref="D153:D162" si="33">E153</f>
        <v>2</v>
      </c>
      <c r="E153" s="144">
        <f>'LISTA DOS ITENS'!E142</f>
        <v>2</v>
      </c>
      <c r="F153" s="145">
        <v>2</v>
      </c>
      <c r="G153" s="144">
        <v>0</v>
      </c>
      <c r="H153" s="144">
        <v>0</v>
      </c>
      <c r="I153" s="144"/>
      <c r="J153" s="144">
        <f t="shared" si="25"/>
        <v>0</v>
      </c>
      <c r="K153" s="144"/>
      <c r="L153" s="144"/>
      <c r="M153" s="144"/>
      <c r="N153" s="143"/>
    </row>
    <row r="154" spans="1:14" ht="45">
      <c r="A154" s="143" t="str">
        <f>'LISTA DOS ITENS'!B144</f>
        <v>Escada multiuso do tipo articulada/extensivel, 6 degraus fechada e 10 aberta, material em aluminio, metal ou fibra de vidro, altura aproximada de 320cm quando aberta e 1,90 quando fechada</v>
      </c>
      <c r="B154" s="144" t="str">
        <f>'LISTA DOS ITENS'!C144</f>
        <v>anual</v>
      </c>
      <c r="C154" s="144" t="str">
        <f>'LISTA DOS ITENS'!D144</f>
        <v>unidade</v>
      </c>
      <c r="D154" s="144">
        <f t="shared" si="33"/>
        <v>2</v>
      </c>
      <c r="E154" s="144">
        <f>'LISTA DOS ITENS'!E144</f>
        <v>2</v>
      </c>
      <c r="F154" s="145">
        <v>2</v>
      </c>
      <c r="G154" s="144">
        <v>0</v>
      </c>
      <c r="H154" s="144">
        <v>0</v>
      </c>
      <c r="I154" s="144"/>
      <c r="J154" s="144">
        <f t="shared" si="25"/>
        <v>0</v>
      </c>
      <c r="K154" s="144"/>
      <c r="L154" s="144"/>
      <c r="M154" s="144"/>
      <c r="N154" s="143"/>
    </row>
    <row r="155" spans="1:14">
      <c r="A155" s="143" t="str">
        <f>'LISTA DOS ITENS'!B146</f>
        <v>Extensão elétrica com 20,00m</v>
      </c>
      <c r="B155" s="144" t="str">
        <f>'LISTA DOS ITENS'!C146</f>
        <v>anual</v>
      </c>
      <c r="C155" s="144" t="str">
        <f>'LISTA DOS ITENS'!D146</f>
        <v>unidade</v>
      </c>
      <c r="D155" s="144">
        <f t="shared" si="33"/>
        <v>2</v>
      </c>
      <c r="E155" s="144">
        <f>'LISTA DOS ITENS'!E146</f>
        <v>2</v>
      </c>
      <c r="F155" s="145">
        <v>2</v>
      </c>
      <c r="G155" s="144">
        <v>0</v>
      </c>
      <c r="H155" s="144">
        <v>0</v>
      </c>
      <c r="I155" s="144"/>
      <c r="J155" s="144">
        <f t="shared" si="25"/>
        <v>0</v>
      </c>
      <c r="K155" s="144"/>
      <c r="L155" s="144"/>
      <c r="M155" s="144"/>
      <c r="N155" s="143" t="s">
        <v>546</v>
      </c>
    </row>
    <row r="156" spans="1:14">
      <c r="A156" s="143" t="str">
        <f>'LISTA DOS ITENS'!B147</f>
        <v>Extensão elétrica com 50,00m</v>
      </c>
      <c r="B156" s="144" t="str">
        <f>'LISTA DOS ITENS'!C147</f>
        <v>anual</v>
      </c>
      <c r="C156" s="144" t="str">
        <f>'LISTA DOS ITENS'!D147</f>
        <v>unidade</v>
      </c>
      <c r="D156" s="144">
        <f t="shared" si="33"/>
        <v>2</v>
      </c>
      <c r="E156" s="144">
        <f>'LISTA DOS ITENS'!E147</f>
        <v>2</v>
      </c>
      <c r="F156" s="145">
        <v>2</v>
      </c>
      <c r="G156" s="144">
        <v>0</v>
      </c>
      <c r="H156" s="144">
        <v>0</v>
      </c>
      <c r="I156" s="144"/>
      <c r="J156" s="144">
        <f t="shared" si="25"/>
        <v>0</v>
      </c>
      <c r="K156" s="144"/>
      <c r="L156" s="144"/>
      <c r="M156" s="144"/>
      <c r="N156" s="143"/>
    </row>
    <row r="157" spans="1:14" ht="60">
      <c r="A157" s="143" t="str">
        <f>'LISTA DOS ITENS'!B148</f>
        <v>Fasímetro Portátil Classe: Nível Segurança Cat.Ii De Precisão Básica 0,05% Escala Medição Tensão Alternada: 600 V Aplicação: Indicação De Fases Abertas Acessórios: Pontas De Prova, Bolsa P/ Transporte E Manual Características Adicionais: Indicadores Led P/ Seqüência Trifásica</v>
      </c>
      <c r="B157" s="144" t="str">
        <f>'LISTA DOS ITENS'!C148</f>
        <v>anual</v>
      </c>
      <c r="C157" s="144">
        <f>'LISTA DOS ITENS'!D148</f>
        <v>0</v>
      </c>
      <c r="D157" s="144">
        <f t="shared" si="33"/>
        <v>2</v>
      </c>
      <c r="E157" s="144">
        <f>'LISTA DOS ITENS'!E148</f>
        <v>2</v>
      </c>
      <c r="F157" s="145">
        <v>2</v>
      </c>
      <c r="G157" s="144">
        <v>0</v>
      </c>
      <c r="H157" s="144">
        <v>0</v>
      </c>
      <c r="I157" s="144"/>
      <c r="J157" s="144">
        <f t="shared" si="25"/>
        <v>0</v>
      </c>
      <c r="K157" s="144"/>
      <c r="L157" s="144"/>
      <c r="M157" s="144"/>
      <c r="N157" s="143"/>
    </row>
    <row r="158" spans="1:14" ht="30">
      <c r="A158" s="143" t="str">
        <f>'LISTA DOS ITENS'!B149</f>
        <v>Furadeira elétrica, tipo impacto, potência 800 w, tamanho mandril 1/2 pol, tensão alimentação 220 v</v>
      </c>
      <c r="B158" s="144" t="str">
        <f>'LISTA DOS ITENS'!C149</f>
        <v>anual</v>
      </c>
      <c r="C158" s="144" t="str">
        <f>'LISTA DOS ITENS'!D149</f>
        <v>unidade</v>
      </c>
      <c r="D158" s="144">
        <f t="shared" si="33"/>
        <v>2</v>
      </c>
      <c r="E158" s="144">
        <f>'LISTA DOS ITENS'!E149</f>
        <v>2</v>
      </c>
      <c r="F158" s="145">
        <v>2</v>
      </c>
      <c r="G158" s="144">
        <v>0</v>
      </c>
      <c r="H158" s="144">
        <v>0</v>
      </c>
      <c r="I158" s="144"/>
      <c r="J158" s="144">
        <f t="shared" si="25"/>
        <v>0</v>
      </c>
      <c r="K158" s="144"/>
      <c r="L158" s="144"/>
      <c r="M158" s="144"/>
      <c r="N158" s="143" t="s">
        <v>547</v>
      </c>
    </row>
    <row r="159" spans="1:14" ht="45">
      <c r="A159" s="143" t="str">
        <f>'LISTA DOS ITENS'!B150</f>
        <v>Jogo chave, material: aço cromo vanádio, tipo: fixa, quantidade peças: 18, tamanho: 6;7;8;9;10;11;12;13;14;15;16;17;18;19;20;22, modelo: chave de boca, acessórios: estojo</v>
      </c>
      <c r="B159" s="144" t="str">
        <f>'LISTA DOS ITENS'!C150</f>
        <v>anual</v>
      </c>
      <c r="C159" s="144" t="str">
        <f>'LISTA DOS ITENS'!D150</f>
        <v>unidade</v>
      </c>
      <c r="D159" s="144">
        <f t="shared" si="33"/>
        <v>4</v>
      </c>
      <c r="E159" s="144">
        <f>'LISTA DOS ITENS'!E150</f>
        <v>4</v>
      </c>
      <c r="F159" s="145">
        <f>2+2</f>
        <v>4</v>
      </c>
      <c r="G159" s="144">
        <v>0</v>
      </c>
      <c r="H159" s="144">
        <v>0</v>
      </c>
      <c r="I159" s="144"/>
      <c r="J159" s="144">
        <f t="shared" si="25"/>
        <v>0</v>
      </c>
      <c r="K159" s="144"/>
      <c r="L159" s="144"/>
      <c r="M159" s="144"/>
      <c r="N159" s="143"/>
    </row>
    <row r="160" spans="1:14" ht="30">
      <c r="A160" s="143" t="str">
        <f>'LISTA DOS ITENS'!B151</f>
        <v>Jogo de chave de fenda e philips com 10 peças, medidas: fenda: 3/16 x 6´, 1/4 x 6´, 1/4 x 4´, 3/16 x 3´, 1/8 x 2´, 1/4 x 1-1/2´ philips: 3 x 1-1/2´, 0 x 2´, 1 x 4´, 2 x 4´.</v>
      </c>
      <c r="B160" s="144" t="str">
        <f>'LISTA DOS ITENS'!C151</f>
        <v>anual</v>
      </c>
      <c r="C160" s="144" t="str">
        <f>'LISTA DOS ITENS'!D151</f>
        <v>unidade</v>
      </c>
      <c r="D160" s="144">
        <f t="shared" si="33"/>
        <v>4</v>
      </c>
      <c r="E160" s="144">
        <f>'LISTA DOS ITENS'!E151</f>
        <v>4</v>
      </c>
      <c r="F160" s="145">
        <f>3+1</f>
        <v>4</v>
      </c>
      <c r="G160" s="144">
        <v>0</v>
      </c>
      <c r="H160" s="144">
        <v>0</v>
      </c>
      <c r="I160" s="144"/>
      <c r="J160" s="144">
        <f t="shared" si="25"/>
        <v>0</v>
      </c>
      <c r="K160" s="144"/>
      <c r="L160" s="144"/>
      <c r="M160" s="144"/>
      <c r="N160" s="143"/>
    </row>
    <row r="161" spans="1:14" ht="30">
      <c r="A161" s="143" t="str">
        <f>'LISTA DOS ITENS'!B152</f>
        <v>Jogo de Formão Cabo Madeira profissional aço - 4 Peças -  1/4'' • 1/2'' • 3/4'' • 1''.</v>
      </c>
      <c r="B161" s="144" t="str">
        <f>'LISTA DOS ITENS'!C152</f>
        <v>anual</v>
      </c>
      <c r="C161" s="144" t="str">
        <f>'LISTA DOS ITENS'!D152</f>
        <v>unidade</v>
      </c>
      <c r="D161" s="144">
        <f t="shared" si="33"/>
        <v>2</v>
      </c>
      <c r="E161" s="144">
        <f>'LISTA DOS ITENS'!E152</f>
        <v>2</v>
      </c>
      <c r="F161" s="145">
        <v>2</v>
      </c>
      <c r="G161" s="144">
        <v>0</v>
      </c>
      <c r="H161" s="144">
        <v>0</v>
      </c>
      <c r="I161" s="144"/>
      <c r="J161" s="144">
        <f t="shared" si="25"/>
        <v>0</v>
      </c>
      <c r="K161" s="144"/>
      <c r="L161" s="144"/>
      <c r="M161" s="144"/>
      <c r="N161" s="143" t="s">
        <v>548</v>
      </c>
    </row>
    <row r="162" spans="1:14" ht="45">
      <c r="A162" s="143" t="str">
        <f>'LISTA DOS ITENS'!B155</f>
        <v>Lavadora de Alta Pressão tipo residencial, bomba axial, pressão máxima de 1800psi, motor universal com 1450w de potência, vazão de 300L/h, 220V, cabo elétrico de 5m, mangueira de 3m, com rodas e alça para transporte</v>
      </c>
      <c r="B162" s="144" t="str">
        <f>'LISTA DOS ITENS'!C155</f>
        <v>Anual</v>
      </c>
      <c r="C162" s="144" t="str">
        <f>'LISTA DOS ITENS'!D155</f>
        <v>unidade</v>
      </c>
      <c r="D162" s="144">
        <f t="shared" si="33"/>
        <v>2</v>
      </c>
      <c r="E162" s="144">
        <f>'LISTA DOS ITENS'!E155</f>
        <v>2</v>
      </c>
      <c r="F162" s="145">
        <v>2</v>
      </c>
      <c r="G162" s="144">
        <v>0</v>
      </c>
      <c r="H162" s="144">
        <v>0</v>
      </c>
      <c r="I162" s="144"/>
      <c r="J162" s="144">
        <f t="shared" si="25"/>
        <v>0</v>
      </c>
      <c r="K162" s="144"/>
      <c r="L162" s="144"/>
      <c r="M162" s="144"/>
      <c r="N162" s="143" t="s">
        <v>549</v>
      </c>
    </row>
    <row r="163" spans="1:14">
      <c r="A163" s="143"/>
      <c r="B163" s="144"/>
      <c r="C163" s="144"/>
      <c r="D163" s="144"/>
      <c r="E163" s="144"/>
      <c r="F163" s="145"/>
      <c r="G163" s="144"/>
      <c r="H163" s="144"/>
      <c r="I163" s="144"/>
      <c r="J163" s="144"/>
      <c r="K163" s="144"/>
      <c r="L163" s="144"/>
      <c r="M163" s="144"/>
      <c r="N163" s="143"/>
    </row>
    <row r="164" spans="1:14" ht="75">
      <c r="A164" s="143" t="str">
        <f>'LISTA DOS ITENS'!B159</f>
        <v>Maçarico portátil automático para MAP e PROPANO. Fabricado em alumínio fundido para proporcionar uma maior durabilidade, com acendimento automático e botão LIGA/DESLIGA a ignição instatâneo. Possui bico em aço inox com saída de chama otimizada com temperaturas até 1800°C, com função trava-chama. Acompanhar os cilindros de 395 a 495g.</v>
      </c>
      <c r="B164" s="144" t="str">
        <f>'LISTA DOS ITENS'!C155</f>
        <v>Anual</v>
      </c>
      <c r="C164" s="144" t="str">
        <f>'LISTA DOS ITENS'!D159</f>
        <v>unidade</v>
      </c>
      <c r="D164" s="144">
        <f>E164</f>
        <v>1</v>
      </c>
      <c r="E164" s="144">
        <f>'LISTA DOS ITENS'!E159</f>
        <v>1</v>
      </c>
      <c r="F164" s="145">
        <v>1</v>
      </c>
      <c r="G164" s="144">
        <v>0</v>
      </c>
      <c r="H164" s="144">
        <v>0</v>
      </c>
      <c r="I164" s="144"/>
      <c r="J164" s="144">
        <f t="shared" ref="J164:J178" si="34">D164-F164</f>
        <v>0</v>
      </c>
      <c r="K164" s="144"/>
      <c r="L164" s="144"/>
      <c r="M164" s="144"/>
      <c r="N164" s="152" t="s">
        <v>550</v>
      </c>
    </row>
    <row r="165" spans="1:14" ht="45">
      <c r="A165" s="143" t="str">
        <f>'LISTA DOS ITENS'!B161</f>
        <v>Mangueiras para manifold de gás r22;- kit com 3 mangueiras de 2,5 metros, nas cores vermelha, amarela e azul,-conexões de 1/4´ sae e conexões de 1/4´ e 5/16´, válvula auto-centrante, com reforço interno de nylon,</v>
      </c>
      <c r="B165" s="144" t="str">
        <f>'LISTA DOS ITENS'!C161</f>
        <v>semestral</v>
      </c>
      <c r="C165" s="144" t="str">
        <f>'LISTA DOS ITENS'!D161</f>
        <v>unidade</v>
      </c>
      <c r="D165" s="144">
        <f t="shared" ref="D165:D166" si="35">E165/2</f>
        <v>1</v>
      </c>
      <c r="E165" s="144">
        <f>'LISTA DOS ITENS'!E161</f>
        <v>2</v>
      </c>
      <c r="F165" s="145">
        <v>1</v>
      </c>
      <c r="G165" s="144">
        <f t="shared" ref="G165:G166" si="36">E165/2</f>
        <v>1</v>
      </c>
      <c r="H165" s="144"/>
      <c r="I165" s="144"/>
      <c r="J165" s="144">
        <f t="shared" si="34"/>
        <v>0</v>
      </c>
      <c r="K165" s="144"/>
      <c r="L165" s="144"/>
      <c r="M165" s="144"/>
      <c r="N165" s="143" t="s">
        <v>551</v>
      </c>
    </row>
    <row r="166" spans="1:14" ht="30">
      <c r="A166" s="143" t="str">
        <f>'LISTA DOS ITENS'!B164</f>
        <v>Marreta Oitavada com Cabo de Madeira 3000g Modelo de Referência: 40508/010 TRAMONTINA</v>
      </c>
      <c r="B166" s="144" t="str">
        <f>'LISTA DOS ITENS'!C164</f>
        <v>semestral</v>
      </c>
      <c r="C166" s="144" t="str">
        <f>'LISTA DOS ITENS'!D164</f>
        <v>unidade</v>
      </c>
      <c r="D166" s="144">
        <f t="shared" si="35"/>
        <v>1</v>
      </c>
      <c r="E166" s="144">
        <f>'LISTA DOS ITENS'!E164</f>
        <v>2</v>
      </c>
      <c r="F166" s="145">
        <v>1</v>
      </c>
      <c r="G166" s="144">
        <f t="shared" si="36"/>
        <v>1</v>
      </c>
      <c r="H166" s="144">
        <v>1</v>
      </c>
      <c r="I166" s="144"/>
      <c r="J166" s="144">
        <f t="shared" si="34"/>
        <v>0</v>
      </c>
      <c r="K166" s="144"/>
      <c r="L166" s="144"/>
      <c r="M166" s="144"/>
      <c r="N166" s="143"/>
    </row>
    <row r="167" spans="1:14" ht="105">
      <c r="A167" s="143" t="str">
        <f>'LISTA DOS ITENS'!B165</f>
        <v>Martelete rompedor profissional - martelete perfurador rompedor sds plus 820w gbh2-24df  220v descrição uso indicado para furar e quebrar concreto; alimentação elétrica; potência 800 w; tensão elétrica 220v; tipo de encaixe sds plus; possui impacto: sim; força de impacto 2,7 j; impacto alto 0 a 4100 ipm; capacidade de perfuração da alvenaria 68 mm; capacidade de perfuração da madeira 30 mm; capacidade de perfuração do metal 13 mm; peso do produto: 2,9 kg; altura: 210 mm</v>
      </c>
      <c r="B167" s="144" t="str">
        <f>'LISTA DOS ITENS'!C165</f>
        <v>anual</v>
      </c>
      <c r="C167" s="144" t="str">
        <f>'LISTA DOS ITENS'!D165</f>
        <v>unidade</v>
      </c>
      <c r="D167" s="144">
        <f t="shared" ref="D167:D168" si="37">E167</f>
        <v>1</v>
      </c>
      <c r="E167" s="144">
        <f>'LISTA DOS ITENS'!E165</f>
        <v>1</v>
      </c>
      <c r="F167" s="145">
        <v>1</v>
      </c>
      <c r="G167" s="144">
        <v>0</v>
      </c>
      <c r="H167" s="144">
        <v>0</v>
      </c>
      <c r="I167" s="144"/>
      <c r="J167" s="144">
        <f t="shared" si="34"/>
        <v>0</v>
      </c>
      <c r="K167" s="144"/>
      <c r="L167" s="144"/>
      <c r="M167" s="144"/>
      <c r="N167" s="143"/>
    </row>
    <row r="168" spans="1:14" ht="45">
      <c r="A168" s="143" t="str">
        <f>'LISTA DOS ITENS'!B166</f>
        <v>Multímetro digital - usado para medir tensão - dcv: 200mv - 1000 v - acv: 200v - 750 v - dca: 2000ua - 10a - ohm: 200 - 2000 k - hfw: sim - teste de diodo: sim - aviso sonoro: sim.</v>
      </c>
      <c r="B168" s="144" t="str">
        <f>'LISTA DOS ITENS'!C166</f>
        <v>anual</v>
      </c>
      <c r="C168" s="144" t="str">
        <f>'LISTA DOS ITENS'!D166</f>
        <v>unidade</v>
      </c>
      <c r="D168" s="144">
        <f t="shared" si="37"/>
        <v>1</v>
      </c>
      <c r="E168" s="144">
        <f>'LISTA DOS ITENS'!E166</f>
        <v>1</v>
      </c>
      <c r="F168" s="145">
        <v>1</v>
      </c>
      <c r="G168" s="144">
        <v>0</v>
      </c>
      <c r="H168" s="144">
        <v>0</v>
      </c>
      <c r="I168" s="144"/>
      <c r="J168" s="144">
        <f t="shared" si="34"/>
        <v>0</v>
      </c>
      <c r="K168" s="144"/>
      <c r="L168" s="144"/>
      <c r="M168" s="144"/>
      <c r="N168" s="143" t="s">
        <v>509</v>
      </c>
    </row>
    <row r="169" spans="1:14" ht="30">
      <c r="A169" s="143" t="str">
        <f>'LISTA DOS ITENS'!H168</f>
        <v>Óculos de solda, características adicionais: filtra ultravioleta e infravermelho e hastes reguláveis</v>
      </c>
      <c r="B169" s="144" t="str">
        <f>'LISTA DOS ITENS'!I168</f>
        <v>semestral</v>
      </c>
      <c r="C169" s="144" t="str">
        <f>'LISTA DOS ITENS'!J168</f>
        <v>unidade</v>
      </c>
      <c r="D169" s="144">
        <f>E169/2</f>
        <v>1</v>
      </c>
      <c r="E169" s="144">
        <f>'LISTA DOS ITENS'!K168</f>
        <v>2</v>
      </c>
      <c r="F169" s="145">
        <v>1</v>
      </c>
      <c r="G169" s="144">
        <f>E169/2</f>
        <v>1</v>
      </c>
      <c r="H169" s="144">
        <v>1</v>
      </c>
      <c r="I169" s="144"/>
      <c r="J169" s="144">
        <f t="shared" si="34"/>
        <v>0</v>
      </c>
      <c r="K169" s="144"/>
      <c r="L169" s="144"/>
      <c r="M169" s="144"/>
      <c r="N169" s="143"/>
    </row>
    <row r="170" spans="1:14" ht="30">
      <c r="A170" s="143" t="str">
        <f>'LISTA DOS ITENS'!B171</f>
        <v>Picareta Chibanca  com Cabo De Madeira 95cm. Modelo de referência Momfort Código: 505385</v>
      </c>
      <c r="B170" s="144" t="str">
        <f>'LISTA DOS ITENS'!C171</f>
        <v>anual</v>
      </c>
      <c r="C170" s="144" t="str">
        <f>'LISTA DOS ITENS'!D171</f>
        <v>unidade</v>
      </c>
      <c r="D170" s="144">
        <f t="shared" ref="D170:D171" si="38">E170</f>
        <v>2</v>
      </c>
      <c r="E170" s="144">
        <f>'LISTA DOS ITENS'!E171</f>
        <v>2</v>
      </c>
      <c r="F170" s="145">
        <v>2</v>
      </c>
      <c r="G170" s="144">
        <v>0</v>
      </c>
      <c r="H170" s="144">
        <v>0</v>
      </c>
      <c r="I170" s="144"/>
      <c r="J170" s="144">
        <f t="shared" si="34"/>
        <v>0</v>
      </c>
      <c r="K170" s="144"/>
      <c r="L170" s="144"/>
      <c r="M170" s="144"/>
      <c r="N170" s="143"/>
    </row>
    <row r="171" spans="1:14">
      <c r="A171" s="143" t="str">
        <f>'LISTA DOS ITENS'!B172</f>
        <v>Plaina manual, dimensões: 3,52x 230mm, material: corpo em metal</v>
      </c>
      <c r="B171" s="144" t="str">
        <f>'LISTA DOS ITENS'!C172</f>
        <v>anual</v>
      </c>
      <c r="C171" s="144" t="str">
        <f>'LISTA DOS ITENS'!D172</f>
        <v>unidade</v>
      </c>
      <c r="D171" s="144">
        <f t="shared" si="38"/>
        <v>1</v>
      </c>
      <c r="E171" s="144">
        <f>'LISTA DOS ITENS'!E172</f>
        <v>1</v>
      </c>
      <c r="F171" s="145">
        <v>1</v>
      </c>
      <c r="G171" s="144">
        <v>0</v>
      </c>
      <c r="H171" s="144">
        <v>0</v>
      </c>
      <c r="I171" s="144"/>
      <c r="J171" s="144">
        <f t="shared" si="34"/>
        <v>0</v>
      </c>
      <c r="K171" s="144"/>
      <c r="L171" s="144"/>
      <c r="M171" s="144"/>
      <c r="N171" s="143"/>
    </row>
    <row r="172" spans="1:14" ht="30">
      <c r="A172" s="152" t="str">
        <f>'LISTA DOS ITENS'!B173</f>
        <v>Protetor solar, com proteção UVA/UVB, fator de Proteção 50, em loção cremosa</v>
      </c>
      <c r="B172" s="153" t="str">
        <f>'LISTA DOS ITENS'!C173</f>
        <v>trimestral</v>
      </c>
      <c r="C172" s="153" t="str">
        <f>'LISTA DOS ITENS'!D173</f>
        <v>unidade</v>
      </c>
      <c r="D172" s="153">
        <f>E172/3</f>
        <v>7</v>
      </c>
      <c r="E172" s="153">
        <f>'LISTA DOS ITENS'!E173</f>
        <v>21</v>
      </c>
      <c r="F172" s="145">
        <v>7</v>
      </c>
      <c r="G172" s="144"/>
      <c r="H172" s="144"/>
      <c r="I172" s="144"/>
      <c r="J172" s="144">
        <f t="shared" si="34"/>
        <v>0</v>
      </c>
      <c r="K172" s="144"/>
      <c r="L172" s="144"/>
      <c r="M172" s="144"/>
      <c r="N172" s="143"/>
    </row>
    <row r="173" spans="1:14" ht="30">
      <c r="A173" s="143" t="str">
        <f>'LISTA DOS ITENS'!B174</f>
        <v>Serra copo diamantada 65mm, com base haste engate rápido, comprimento da haste de 170mm</v>
      </c>
      <c r="B173" s="144" t="str">
        <f>'LISTA DOS ITENS'!C174</f>
        <v>semestral</v>
      </c>
      <c r="C173" s="144" t="str">
        <f>'LISTA DOS ITENS'!D174</f>
        <v>unidade</v>
      </c>
      <c r="D173" s="144">
        <f t="shared" ref="D173:D174" si="39">E173/2</f>
        <v>1</v>
      </c>
      <c r="E173" s="144">
        <f>'LISTA DOS ITENS'!E174</f>
        <v>2</v>
      </c>
      <c r="F173" s="145">
        <v>1</v>
      </c>
      <c r="G173" s="144">
        <f t="shared" ref="G173:G174" si="40">E173/2</f>
        <v>1</v>
      </c>
      <c r="H173" s="144">
        <v>1</v>
      </c>
      <c r="I173" s="144"/>
      <c r="J173" s="144">
        <f t="shared" si="34"/>
        <v>0</v>
      </c>
      <c r="K173" s="144"/>
      <c r="L173" s="144"/>
      <c r="M173" s="144"/>
      <c r="N173" s="143"/>
    </row>
    <row r="174" spans="1:14" ht="30">
      <c r="A174" s="143" t="str">
        <f>'LISTA DOS ITENS'!B175</f>
        <v>Serra copo diamantada 55mm. Características Adicionais: Suporte Fixação Completo, Brocas Piloto E Extensão</v>
      </c>
      <c r="B174" s="144" t="str">
        <f>'LISTA DOS ITENS'!C175</f>
        <v>semestral</v>
      </c>
      <c r="C174" s="144" t="str">
        <f>'LISTA DOS ITENS'!D175</f>
        <v>unidade</v>
      </c>
      <c r="D174" s="144">
        <f t="shared" si="39"/>
        <v>1</v>
      </c>
      <c r="E174" s="144">
        <f>'LISTA DOS ITENS'!E175</f>
        <v>2</v>
      </c>
      <c r="F174" s="145">
        <v>1</v>
      </c>
      <c r="G174" s="144">
        <f t="shared" si="40"/>
        <v>1</v>
      </c>
      <c r="H174" s="144"/>
      <c r="I174" s="144"/>
      <c r="J174" s="144">
        <f t="shared" si="34"/>
        <v>0</v>
      </c>
      <c r="K174" s="144"/>
      <c r="L174" s="144"/>
      <c r="M174" s="144"/>
      <c r="N174" s="143"/>
    </row>
    <row r="175" spans="1:14">
      <c r="A175" s="143" t="str">
        <f>'LISTA DOS ITENS'!B176</f>
        <v>Serra mármore, potência mínima: 1300W, rotação máxima: 13000 rpm</v>
      </c>
      <c r="B175" s="144" t="str">
        <f>'LISTA DOS ITENS'!C176</f>
        <v>anual</v>
      </c>
      <c r="C175" s="144" t="str">
        <f>'LISTA DOS ITENS'!D176</f>
        <v>unidade</v>
      </c>
      <c r="D175" s="144">
        <f t="shared" ref="D175:D178" si="41">E175</f>
        <v>2</v>
      </c>
      <c r="E175" s="144">
        <f>'LISTA DOS ITENS'!E176</f>
        <v>2</v>
      </c>
      <c r="F175" s="145">
        <v>2</v>
      </c>
      <c r="G175" s="144">
        <v>0</v>
      </c>
      <c r="H175" s="144">
        <v>0</v>
      </c>
      <c r="I175" s="144"/>
      <c r="J175" s="144">
        <f t="shared" si="34"/>
        <v>0</v>
      </c>
      <c r="K175" s="144"/>
      <c r="L175" s="144"/>
      <c r="M175" s="144"/>
      <c r="N175" s="143"/>
    </row>
    <row r="176" spans="1:14" ht="30">
      <c r="A176" s="143" t="str">
        <f>'LISTA DOS ITENS'!B178</f>
        <v>Tesoura para corte de chapas, tamanho: 10'', características adicionais: cabo anatômico para um melhor corte</v>
      </c>
      <c r="B176" s="144" t="str">
        <f>'LISTA DOS ITENS'!C178</f>
        <v>anual</v>
      </c>
      <c r="C176" s="144" t="str">
        <f>'LISTA DOS ITENS'!D178</f>
        <v>unidade</v>
      </c>
      <c r="D176" s="144">
        <f t="shared" si="41"/>
        <v>2</v>
      </c>
      <c r="E176" s="144">
        <f>'LISTA DOS ITENS'!E178</f>
        <v>2</v>
      </c>
      <c r="F176" s="145">
        <v>2</v>
      </c>
      <c r="G176" s="144">
        <v>0</v>
      </c>
      <c r="H176" s="144">
        <v>0</v>
      </c>
      <c r="I176" s="144"/>
      <c r="J176" s="144">
        <f t="shared" si="34"/>
        <v>0</v>
      </c>
      <c r="K176" s="144"/>
      <c r="L176" s="144"/>
      <c r="M176" s="144"/>
      <c r="N176" s="143"/>
    </row>
    <row r="177" spans="1:31">
      <c r="A177" s="143" t="str">
        <f>'LISTA DOS ITENS'!B179</f>
        <v>Desentupidor Profissional Manual De Canos, Calhas E Esgoto 15m</v>
      </c>
      <c r="B177" s="144" t="str">
        <f>'LISTA DOS ITENS'!C179</f>
        <v>anual</v>
      </c>
      <c r="C177" s="144" t="str">
        <f>'LISTA DOS ITENS'!D179</f>
        <v>unidade</v>
      </c>
      <c r="D177" s="144">
        <f t="shared" si="41"/>
        <v>1</v>
      </c>
      <c r="E177" s="144">
        <f>'LISTA DOS ITENS'!E179</f>
        <v>1</v>
      </c>
      <c r="F177" s="145">
        <v>1</v>
      </c>
      <c r="G177" s="144">
        <v>0</v>
      </c>
      <c r="H177" s="144">
        <v>0</v>
      </c>
      <c r="I177" s="144"/>
      <c r="J177" s="144">
        <f t="shared" si="34"/>
        <v>0</v>
      </c>
      <c r="K177" s="144"/>
      <c r="L177" s="144"/>
      <c r="M177" s="144"/>
      <c r="N177" s="143"/>
    </row>
    <row r="178" spans="1:31" ht="45">
      <c r="A178" s="143" t="str">
        <f>'LISTA DOS ITENS'!B181</f>
        <v>Vara de manobra isolante seccionável, características adicionais: seccionável em 5 seções,  alta resistência mecânica e dielétrica, além de ferramentas universais. 6,5m</v>
      </c>
      <c r="B178" s="144" t="str">
        <f>'LISTA DOS ITENS'!C181</f>
        <v>anual</v>
      </c>
      <c r="C178" s="144" t="str">
        <f>'LISTA DOS ITENS'!D181</f>
        <v>unidade</v>
      </c>
      <c r="D178" s="144">
        <f t="shared" si="41"/>
        <v>1</v>
      </c>
      <c r="E178" s="144">
        <f>'LISTA DOS ITENS'!E181</f>
        <v>1</v>
      </c>
      <c r="F178" s="145">
        <v>1</v>
      </c>
      <c r="G178" s="144">
        <v>0</v>
      </c>
      <c r="H178" s="144">
        <v>0</v>
      </c>
      <c r="I178" s="144"/>
      <c r="J178" s="144">
        <f t="shared" si="34"/>
        <v>0</v>
      </c>
      <c r="K178" s="144"/>
      <c r="L178" s="144"/>
      <c r="M178" s="144"/>
      <c r="N178" s="143" t="s">
        <v>551</v>
      </c>
    </row>
    <row r="179" spans="1:31">
      <c r="A179" s="140" t="s">
        <v>552</v>
      </c>
      <c r="B179" s="154"/>
      <c r="C179" s="154"/>
      <c r="D179" s="155">
        <f t="shared" ref="D179:F179" si="42">SUM(D50:D178)</f>
        <v>1378</v>
      </c>
      <c r="E179" s="140">
        <f t="shared" si="42"/>
        <v>1503</v>
      </c>
      <c r="F179" s="140">
        <f t="shared" si="42"/>
        <v>1401</v>
      </c>
      <c r="G179" s="140"/>
      <c r="H179" s="140">
        <f>SUM(H50:H178)</f>
        <v>78</v>
      </c>
      <c r="I179" s="147"/>
      <c r="J179" s="147">
        <f>SUM(J50:J178)/D180</f>
        <v>-1.2756516916250694E-2</v>
      </c>
      <c r="K179" s="147">
        <f t="shared" ref="K179:K180" si="43">F179/D179</f>
        <v>1.0166908563134978</v>
      </c>
      <c r="L179" s="156"/>
      <c r="M179" s="154"/>
      <c r="N179" s="148"/>
      <c r="O179" s="14"/>
      <c r="P179" s="14"/>
      <c r="Q179" s="14"/>
      <c r="R179" s="14"/>
      <c r="S179" s="14"/>
      <c r="T179" s="14"/>
      <c r="U179" s="14"/>
      <c r="V179" s="14"/>
      <c r="W179" s="14"/>
      <c r="X179" s="14"/>
      <c r="Y179" s="14"/>
      <c r="Z179" s="14"/>
      <c r="AA179" s="14"/>
      <c r="AB179" s="14"/>
      <c r="AC179" s="14"/>
      <c r="AD179" s="14"/>
      <c r="AE179" s="14"/>
    </row>
    <row r="180" spans="1:31">
      <c r="A180" s="157" t="s">
        <v>553</v>
      </c>
      <c r="B180" s="137"/>
      <c r="C180" s="137"/>
      <c r="D180" s="158">
        <f t="shared" ref="D180:F180" si="44">D179+D46+D15</f>
        <v>1803</v>
      </c>
      <c r="E180" s="157">
        <f t="shared" si="44"/>
        <v>2194</v>
      </c>
      <c r="F180" s="157">
        <f t="shared" si="44"/>
        <v>1762</v>
      </c>
      <c r="G180" s="137"/>
      <c r="H180" s="137"/>
      <c r="I180" s="159"/>
      <c r="J180" s="159">
        <f>1-K180</f>
        <v>2.273987798114252E-2</v>
      </c>
      <c r="K180" s="159">
        <f t="shared" si="43"/>
        <v>0.97726012201885748</v>
      </c>
      <c r="L180" s="160"/>
      <c r="M180" s="137"/>
      <c r="N180" s="139"/>
      <c r="O180" s="14"/>
      <c r="P180" s="14"/>
      <c r="Q180" s="14"/>
      <c r="R180" s="14"/>
      <c r="S180" s="14"/>
      <c r="T180" s="14"/>
      <c r="U180" s="14"/>
      <c r="V180" s="14"/>
      <c r="W180" s="14"/>
      <c r="X180" s="14"/>
      <c r="Y180" s="14"/>
      <c r="Z180" s="14"/>
      <c r="AA180" s="14"/>
      <c r="AB180" s="14"/>
      <c r="AC180" s="14"/>
      <c r="AD180" s="14"/>
      <c r="AE180" s="14"/>
    </row>
    <row r="181" spans="1:31">
      <c r="A181" s="161"/>
      <c r="B181" s="14"/>
      <c r="C181" s="14"/>
      <c r="D181" s="14"/>
      <c r="E181" s="14"/>
      <c r="F181" s="14"/>
      <c r="G181" s="14"/>
      <c r="H181" s="14"/>
      <c r="I181" s="14"/>
      <c r="J181" s="14"/>
      <c r="K181" s="14"/>
      <c r="L181" s="14"/>
      <c r="M181" s="14"/>
      <c r="N181" s="18"/>
      <c r="O181" s="14"/>
      <c r="P181" s="14"/>
      <c r="Q181" s="14"/>
      <c r="R181" s="14"/>
      <c r="S181" s="14"/>
      <c r="T181" s="14"/>
      <c r="U181" s="14"/>
      <c r="V181" s="14"/>
      <c r="W181" s="14"/>
      <c r="X181" s="14"/>
      <c r="Y181" s="14"/>
      <c r="Z181" s="14"/>
      <c r="AA181" s="14"/>
      <c r="AB181" s="14"/>
      <c r="AC181" s="14"/>
      <c r="AD181" s="14"/>
      <c r="AE181" s="14"/>
    </row>
    <row r="182" spans="1:31">
      <c r="A182" s="161" t="s">
        <v>554</v>
      </c>
      <c r="B182" s="14"/>
      <c r="C182" s="14"/>
      <c r="D182" s="162">
        <v>1</v>
      </c>
      <c r="E182" s="14" t="s">
        <v>555</v>
      </c>
      <c r="F182" s="14"/>
      <c r="G182" s="14"/>
      <c r="H182" s="14"/>
      <c r="I182" s="14"/>
      <c r="J182" s="14"/>
      <c r="K182" s="14"/>
      <c r="L182" s="14"/>
      <c r="M182" s="14"/>
      <c r="N182" s="18"/>
      <c r="O182" s="14"/>
      <c r="P182" s="14"/>
      <c r="Q182" s="14"/>
      <c r="R182" s="14"/>
      <c r="S182" s="14"/>
      <c r="T182" s="14"/>
      <c r="U182" s="14"/>
      <c r="V182" s="14"/>
      <c r="W182" s="14"/>
      <c r="X182" s="14"/>
      <c r="Y182" s="14"/>
      <c r="Z182" s="14"/>
      <c r="AA182" s="14"/>
      <c r="AB182" s="14"/>
      <c r="AC182" s="14"/>
      <c r="AD182" s="14"/>
      <c r="AE182" s="14"/>
    </row>
    <row r="183" spans="1:31">
      <c r="A183" s="161" t="s">
        <v>556</v>
      </c>
      <c r="B183" s="14"/>
      <c r="C183" s="14"/>
      <c r="D183" s="162">
        <v>1</v>
      </c>
      <c r="E183" s="14"/>
      <c r="F183" s="14"/>
      <c r="G183" s="14"/>
      <c r="H183" s="14"/>
      <c r="I183" s="14"/>
      <c r="J183" s="14"/>
      <c r="K183" s="14"/>
      <c r="L183" s="14"/>
      <c r="M183" s="14"/>
      <c r="N183" s="18"/>
      <c r="O183" s="14"/>
      <c r="P183" s="14"/>
      <c r="Q183" s="14"/>
      <c r="R183" s="14"/>
      <c r="S183" s="14"/>
      <c r="T183" s="14"/>
      <c r="U183" s="14"/>
      <c r="V183" s="14"/>
      <c r="W183" s="14"/>
      <c r="X183" s="14"/>
      <c r="Y183" s="14"/>
      <c r="Z183" s="14"/>
      <c r="AA183" s="14"/>
      <c r="AB183" s="14"/>
      <c r="AC183" s="14"/>
      <c r="AD183" s="14"/>
      <c r="AE183" s="14"/>
    </row>
    <row r="184" spans="1:31">
      <c r="A184" s="161" t="s">
        <v>557</v>
      </c>
      <c r="B184" s="14"/>
      <c r="C184" s="14"/>
      <c r="D184" s="162">
        <v>1</v>
      </c>
      <c r="E184" s="14"/>
      <c r="F184" s="14"/>
      <c r="G184" s="14"/>
      <c r="H184" s="14"/>
      <c r="I184" s="14"/>
      <c r="J184" s="14"/>
      <c r="K184" s="14"/>
      <c r="L184" s="14"/>
      <c r="M184" s="14"/>
      <c r="N184" s="18"/>
      <c r="O184" s="14"/>
      <c r="P184" s="14"/>
      <c r="Q184" s="14"/>
      <c r="R184" s="14"/>
      <c r="S184" s="14"/>
      <c r="T184" s="14"/>
      <c r="U184" s="14"/>
      <c r="V184" s="14"/>
      <c r="W184" s="14"/>
      <c r="X184" s="14"/>
      <c r="Y184" s="14"/>
      <c r="Z184" s="14"/>
      <c r="AA184" s="14"/>
      <c r="AB184" s="14"/>
      <c r="AC184" s="14"/>
      <c r="AD184" s="14"/>
      <c r="AE184" s="14"/>
    </row>
    <row r="185" spans="1:31">
      <c r="A185" s="14"/>
      <c r="B185" s="142"/>
      <c r="C185" s="142"/>
      <c r="D185" s="142"/>
      <c r="E185" s="142"/>
      <c r="F185" s="14"/>
      <c r="G185" s="142"/>
      <c r="H185" s="142"/>
      <c r="I185" s="142"/>
      <c r="J185" s="142"/>
      <c r="K185" s="142"/>
      <c r="L185" s="142"/>
      <c r="M185" s="142"/>
      <c r="N185" s="18"/>
    </row>
    <row r="186" spans="1:31">
      <c r="A186" s="14"/>
      <c r="B186" s="142"/>
      <c r="C186" s="142"/>
      <c r="D186" s="142"/>
      <c r="E186" s="142"/>
      <c r="F186" s="14"/>
      <c r="G186" s="142"/>
      <c r="H186" s="142"/>
      <c r="I186" s="142"/>
      <c r="J186" s="142"/>
      <c r="K186" s="142"/>
      <c r="L186" s="142"/>
      <c r="M186" s="142"/>
      <c r="N186" s="18"/>
    </row>
    <row r="187" spans="1:31">
      <c r="A187" s="14"/>
      <c r="B187" s="142"/>
      <c r="C187" s="142"/>
      <c r="D187" s="142"/>
      <c r="E187" s="142"/>
      <c r="F187" s="14"/>
      <c r="G187" s="142"/>
      <c r="H187" s="142"/>
      <c r="I187" s="142"/>
      <c r="J187" s="142"/>
      <c r="K187" s="142"/>
      <c r="L187" s="142"/>
      <c r="M187" s="142"/>
      <c r="N187" s="18"/>
    </row>
    <row r="188" spans="1:31">
      <c r="A188" s="14">
        <f>'LISTA DOS ITENS'!B191</f>
        <v>0</v>
      </c>
      <c r="B188" s="142"/>
      <c r="C188" s="142"/>
      <c r="D188" s="142"/>
      <c r="E188" s="142"/>
      <c r="F188" s="14"/>
      <c r="G188" s="142"/>
      <c r="H188" s="142"/>
      <c r="I188" s="142"/>
      <c r="J188" s="142"/>
      <c r="K188" s="142"/>
      <c r="L188" s="142"/>
      <c r="M188" s="142"/>
      <c r="N188" s="18"/>
    </row>
    <row r="189" spans="1:31">
      <c r="A189" s="14">
        <f>'LISTA DOS ITENS'!B192</f>
        <v>0</v>
      </c>
      <c r="B189" s="142"/>
      <c r="C189" s="142"/>
      <c r="D189" s="142"/>
      <c r="E189" s="142"/>
      <c r="F189" s="14"/>
      <c r="G189" s="142"/>
      <c r="H189" s="142"/>
      <c r="I189" s="142"/>
      <c r="J189" s="142"/>
      <c r="K189" s="142"/>
      <c r="L189" s="142"/>
      <c r="M189" s="142"/>
      <c r="N189" s="18"/>
    </row>
    <row r="190" spans="1:31">
      <c r="A190" s="14">
        <f>'LISTA DOS ITENS'!B193</f>
        <v>0</v>
      </c>
      <c r="B190" s="142"/>
      <c r="C190" s="142"/>
      <c r="D190" s="142"/>
      <c r="E190" s="142"/>
      <c r="F190" s="14"/>
      <c r="G190" s="142"/>
      <c r="H190" s="142"/>
      <c r="I190" s="142"/>
      <c r="J190" s="142"/>
      <c r="K190" s="142"/>
      <c r="L190" s="142"/>
      <c r="M190" s="142"/>
      <c r="N190" s="18"/>
    </row>
    <row r="191" spans="1:31">
      <c r="A191" s="14">
        <f>'LISTA DOS ITENS'!B194</f>
        <v>0</v>
      </c>
      <c r="B191" s="142"/>
      <c r="C191" s="142"/>
      <c r="D191" s="142"/>
      <c r="E191" s="142"/>
      <c r="F191" s="14"/>
      <c r="G191" s="142"/>
      <c r="H191" s="142"/>
      <c r="I191" s="142"/>
      <c r="J191" s="142"/>
      <c r="K191" s="142"/>
      <c r="L191" s="142"/>
      <c r="M191" s="142"/>
      <c r="N191" s="18"/>
    </row>
    <row r="192" spans="1:31">
      <c r="A192" s="14">
        <f>'LISTA DOS ITENS'!B195</f>
        <v>0</v>
      </c>
      <c r="B192" s="142"/>
      <c r="C192" s="142"/>
      <c r="D192" s="142"/>
      <c r="E192" s="142"/>
      <c r="F192" s="14"/>
      <c r="G192" s="142"/>
      <c r="H192" s="142"/>
      <c r="I192" s="142"/>
      <c r="J192" s="142"/>
      <c r="K192" s="142"/>
      <c r="L192" s="142"/>
      <c r="M192" s="142"/>
      <c r="N192" s="18"/>
    </row>
    <row r="193" spans="1:14">
      <c r="A193" s="14">
        <f>'LISTA DOS ITENS'!B196</f>
        <v>0</v>
      </c>
      <c r="B193" s="142"/>
      <c r="C193" s="142"/>
      <c r="D193" s="142"/>
      <c r="E193" s="142"/>
      <c r="F193" s="14"/>
      <c r="G193" s="142"/>
      <c r="H193" s="142"/>
      <c r="I193" s="142"/>
      <c r="J193" s="142"/>
      <c r="K193" s="142"/>
      <c r="L193" s="142"/>
      <c r="M193" s="142"/>
      <c r="N193" s="18"/>
    </row>
    <row r="194" spans="1:14">
      <c r="A194" s="14">
        <f>'LISTA DOS ITENS'!B197</f>
        <v>0</v>
      </c>
      <c r="B194" s="142"/>
      <c r="C194" s="142"/>
      <c r="D194" s="142"/>
      <c r="E194" s="142"/>
      <c r="F194" s="14"/>
      <c r="G194" s="142"/>
      <c r="H194" s="142"/>
      <c r="I194" s="142"/>
      <c r="J194" s="142"/>
      <c r="K194" s="142"/>
      <c r="L194" s="142"/>
      <c r="M194" s="142"/>
      <c r="N194" s="18"/>
    </row>
    <row r="195" spans="1:14">
      <c r="A195" s="14">
        <f>'LISTA DOS ITENS'!B198</f>
        <v>0</v>
      </c>
      <c r="B195" s="142"/>
      <c r="C195" s="142"/>
      <c r="D195" s="142"/>
      <c r="E195" s="142"/>
      <c r="F195" s="142"/>
      <c r="G195" s="142"/>
      <c r="H195" s="142"/>
      <c r="I195" s="142"/>
      <c r="J195" s="142"/>
      <c r="K195" s="142"/>
      <c r="L195" s="142"/>
      <c r="M195" s="142"/>
      <c r="N195" s="18"/>
    </row>
    <row r="196" spans="1:14">
      <c r="A196" s="14">
        <f>'LISTA DOS ITENS'!B199</f>
        <v>0</v>
      </c>
      <c r="B196" s="142"/>
      <c r="C196" s="142"/>
      <c r="D196" s="142"/>
      <c r="E196" s="142"/>
      <c r="F196" s="142"/>
      <c r="G196" s="142"/>
      <c r="H196" s="142"/>
      <c r="I196" s="142"/>
      <c r="J196" s="142"/>
      <c r="K196" s="142"/>
      <c r="L196" s="142"/>
      <c r="M196" s="142"/>
      <c r="N196" s="18"/>
    </row>
    <row r="197" spans="1:14">
      <c r="A197" s="14">
        <f>'LISTA DOS ITENS'!B200</f>
        <v>0</v>
      </c>
      <c r="B197" s="142"/>
      <c r="C197" s="142"/>
      <c r="D197" s="142"/>
      <c r="E197" s="142"/>
      <c r="F197" s="142"/>
      <c r="G197" s="142"/>
      <c r="H197" s="142"/>
      <c r="I197" s="142"/>
      <c r="J197" s="142"/>
      <c r="K197" s="142"/>
      <c r="L197" s="142"/>
      <c r="M197" s="142"/>
      <c r="N197" s="18"/>
    </row>
    <row r="198" spans="1:14">
      <c r="A198" s="14">
        <f>'LISTA DOS ITENS'!B201</f>
        <v>0</v>
      </c>
      <c r="B198" s="142"/>
      <c r="C198" s="142"/>
      <c r="D198" s="142"/>
      <c r="E198" s="142"/>
      <c r="F198" s="142"/>
      <c r="G198" s="142"/>
      <c r="H198" s="142"/>
      <c r="I198" s="142"/>
      <c r="J198" s="142"/>
      <c r="K198" s="142"/>
      <c r="L198" s="142"/>
      <c r="M198" s="142"/>
      <c r="N198" s="18"/>
    </row>
    <row r="199" spans="1:14">
      <c r="A199" s="14">
        <f>'LISTA DOS ITENS'!B202</f>
        <v>0</v>
      </c>
      <c r="B199" s="142"/>
      <c r="C199" s="142"/>
      <c r="D199" s="142"/>
      <c r="E199" s="142"/>
      <c r="F199" s="142"/>
      <c r="G199" s="142"/>
      <c r="H199" s="142"/>
      <c r="I199" s="142"/>
      <c r="J199" s="142"/>
      <c r="K199" s="142"/>
      <c r="L199" s="142"/>
      <c r="M199" s="142"/>
      <c r="N199" s="18"/>
    </row>
    <row r="200" spans="1:14">
      <c r="A200" s="14">
        <f>'LISTA DOS ITENS'!B203</f>
        <v>0</v>
      </c>
      <c r="B200" s="142"/>
      <c r="C200" s="142"/>
      <c r="D200" s="142"/>
      <c r="E200" s="142"/>
      <c r="F200" s="142"/>
      <c r="G200" s="142"/>
      <c r="H200" s="142"/>
      <c r="I200" s="142"/>
      <c r="J200" s="142"/>
      <c r="K200" s="142"/>
      <c r="L200" s="142"/>
      <c r="M200" s="142"/>
      <c r="N200" s="18"/>
    </row>
    <row r="201" spans="1:14">
      <c r="B201" s="142"/>
      <c r="C201" s="142"/>
      <c r="D201" s="142"/>
      <c r="E201" s="142"/>
      <c r="F201" s="142"/>
      <c r="G201" s="142"/>
      <c r="H201" s="142"/>
      <c r="I201" s="142"/>
      <c r="J201" s="142"/>
      <c r="K201" s="142"/>
      <c r="L201" s="142"/>
      <c r="M201" s="142"/>
      <c r="N201" s="18"/>
    </row>
    <row r="202" spans="1:14">
      <c r="B202" s="142"/>
      <c r="C202" s="142"/>
      <c r="D202" s="142"/>
      <c r="E202" s="142"/>
      <c r="F202" s="142"/>
      <c r="G202" s="142"/>
      <c r="H202" s="142"/>
      <c r="I202" s="142"/>
      <c r="J202" s="142"/>
      <c r="K202" s="142"/>
      <c r="L202" s="142"/>
      <c r="M202" s="142"/>
      <c r="N202" s="18"/>
    </row>
    <row r="203" spans="1:14">
      <c r="B203" s="142"/>
      <c r="C203" s="142"/>
      <c r="D203" s="142"/>
      <c r="E203" s="142"/>
      <c r="F203" s="142"/>
      <c r="G203" s="142"/>
      <c r="H203" s="142"/>
      <c r="I203" s="142"/>
      <c r="J203" s="142"/>
      <c r="K203" s="142"/>
      <c r="L203" s="142"/>
      <c r="M203" s="142"/>
      <c r="N203" s="18"/>
    </row>
    <row r="204" spans="1:14">
      <c r="B204" s="142"/>
      <c r="C204" s="142"/>
      <c r="D204" s="142"/>
      <c r="E204" s="142"/>
      <c r="F204" s="142"/>
      <c r="G204" s="142"/>
      <c r="H204" s="142"/>
      <c r="I204" s="142"/>
      <c r="J204" s="142"/>
      <c r="K204" s="142"/>
      <c r="L204" s="142"/>
      <c r="M204" s="142"/>
      <c r="N204" s="18"/>
    </row>
    <row r="205" spans="1:14">
      <c r="B205" s="142"/>
      <c r="C205" s="142"/>
      <c r="D205" s="142"/>
      <c r="E205" s="142"/>
      <c r="F205" s="142"/>
      <c r="G205" s="142"/>
      <c r="H205" s="142"/>
      <c r="I205" s="142"/>
      <c r="J205" s="142"/>
      <c r="K205" s="142"/>
      <c r="L205" s="142"/>
      <c r="M205" s="142"/>
      <c r="N205" s="18"/>
    </row>
    <row r="206" spans="1:14">
      <c r="B206" s="142"/>
      <c r="C206" s="142"/>
      <c r="D206" s="142"/>
      <c r="E206" s="142"/>
      <c r="F206" s="142"/>
      <c r="G206" s="142"/>
      <c r="H206" s="142"/>
      <c r="I206" s="142"/>
      <c r="J206" s="142"/>
      <c r="K206" s="142"/>
      <c r="L206" s="142"/>
      <c r="M206" s="142"/>
      <c r="N206" s="18"/>
    </row>
    <row r="207" spans="1:14">
      <c r="B207" s="142"/>
      <c r="C207" s="142"/>
      <c r="D207" s="142"/>
      <c r="E207" s="142"/>
      <c r="F207" s="142"/>
      <c r="G207" s="142"/>
      <c r="H207" s="142"/>
      <c r="I207" s="142"/>
      <c r="J207" s="142"/>
      <c r="K207" s="142"/>
      <c r="L207" s="142"/>
      <c r="M207" s="142"/>
      <c r="N207" s="18"/>
    </row>
    <row r="208" spans="1:14">
      <c r="B208" s="142"/>
      <c r="C208" s="142"/>
      <c r="D208" s="142"/>
      <c r="E208" s="142"/>
      <c r="F208" s="142"/>
      <c r="G208" s="142"/>
      <c r="H208" s="142"/>
      <c r="I208" s="142"/>
      <c r="J208" s="142"/>
      <c r="K208" s="142"/>
      <c r="L208" s="142"/>
      <c r="M208" s="142"/>
      <c r="N208" s="18"/>
    </row>
    <row r="209" spans="2:14">
      <c r="B209" s="142"/>
      <c r="C209" s="142"/>
      <c r="D209" s="142"/>
      <c r="E209" s="142"/>
      <c r="F209" s="142"/>
      <c r="G209" s="142"/>
      <c r="H209" s="142"/>
      <c r="I209" s="142"/>
      <c r="J209" s="142"/>
      <c r="K209" s="142"/>
      <c r="L209" s="142"/>
      <c r="M209" s="142"/>
      <c r="N209" s="18"/>
    </row>
    <row r="210" spans="2:14">
      <c r="B210" s="142"/>
      <c r="C210" s="142"/>
      <c r="D210" s="142"/>
      <c r="E210" s="142"/>
      <c r="F210" s="142"/>
      <c r="G210" s="142"/>
      <c r="H210" s="142"/>
      <c r="I210" s="142"/>
      <c r="J210" s="142"/>
      <c r="K210" s="142"/>
      <c r="L210" s="142"/>
      <c r="M210" s="142"/>
      <c r="N210" s="18"/>
    </row>
    <row r="211" spans="2:14">
      <c r="B211" s="142"/>
      <c r="C211" s="142"/>
      <c r="D211" s="142"/>
      <c r="E211" s="142"/>
      <c r="F211" s="142"/>
      <c r="G211" s="142"/>
      <c r="H211" s="142"/>
      <c r="I211" s="142"/>
      <c r="J211" s="142"/>
      <c r="K211" s="142"/>
      <c r="L211" s="142"/>
      <c r="M211" s="142"/>
      <c r="N211" s="18"/>
    </row>
    <row r="212" spans="2:14">
      <c r="B212" s="142"/>
      <c r="C212" s="142"/>
      <c r="D212" s="142"/>
      <c r="E212" s="142"/>
      <c r="F212" s="142"/>
      <c r="G212" s="142"/>
      <c r="H212" s="142"/>
      <c r="I212" s="142"/>
      <c r="J212" s="142"/>
      <c r="K212" s="142"/>
      <c r="L212" s="142"/>
      <c r="M212" s="142"/>
      <c r="N212" s="18"/>
    </row>
    <row r="213" spans="2:14">
      <c r="B213" s="142"/>
      <c r="C213" s="142"/>
      <c r="D213" s="142"/>
      <c r="E213" s="142"/>
      <c r="F213" s="142"/>
      <c r="G213" s="142"/>
      <c r="H213" s="142"/>
      <c r="I213" s="142"/>
      <c r="J213" s="142"/>
      <c r="K213" s="142"/>
      <c r="L213" s="142"/>
      <c r="M213" s="142"/>
      <c r="N213" s="18"/>
    </row>
    <row r="214" spans="2:14">
      <c r="B214" s="142"/>
      <c r="C214" s="142"/>
      <c r="D214" s="142"/>
      <c r="E214" s="142"/>
      <c r="F214" s="142"/>
      <c r="G214" s="142"/>
      <c r="H214" s="142"/>
      <c r="I214" s="142"/>
      <c r="J214" s="142"/>
      <c r="K214" s="142"/>
      <c r="L214" s="142"/>
      <c r="M214" s="142"/>
      <c r="N214" s="18"/>
    </row>
    <row r="215" spans="2:14">
      <c r="B215" s="142"/>
      <c r="C215" s="142"/>
      <c r="D215" s="142"/>
      <c r="E215" s="142"/>
      <c r="F215" s="142"/>
      <c r="G215" s="142"/>
      <c r="H215" s="142"/>
      <c r="I215" s="142"/>
      <c r="J215" s="142"/>
      <c r="K215" s="142"/>
      <c r="L215" s="142"/>
      <c r="M215" s="142"/>
      <c r="N215" s="18"/>
    </row>
    <row r="216" spans="2:14">
      <c r="B216" s="142"/>
      <c r="C216" s="142"/>
      <c r="D216" s="142"/>
      <c r="E216" s="142"/>
      <c r="F216" s="142"/>
      <c r="G216" s="142"/>
      <c r="H216" s="142"/>
      <c r="I216" s="142"/>
      <c r="J216" s="142"/>
      <c r="K216" s="142"/>
      <c r="L216" s="142"/>
      <c r="M216" s="142"/>
      <c r="N216" s="18"/>
    </row>
    <row r="217" spans="2:14">
      <c r="B217" s="142"/>
      <c r="C217" s="142"/>
      <c r="D217" s="142"/>
      <c r="E217" s="142"/>
      <c r="F217" s="142"/>
      <c r="G217" s="142"/>
      <c r="H217" s="142"/>
      <c r="I217" s="142"/>
      <c r="J217" s="142"/>
      <c r="K217" s="142"/>
      <c r="L217" s="142"/>
      <c r="M217" s="142"/>
      <c r="N217" s="18"/>
    </row>
    <row r="218" spans="2:14">
      <c r="B218" s="142"/>
      <c r="C218" s="142"/>
      <c r="D218" s="142"/>
      <c r="E218" s="142"/>
      <c r="F218" s="142"/>
      <c r="G218" s="142"/>
      <c r="H218" s="142"/>
      <c r="I218" s="142"/>
      <c r="J218" s="142"/>
      <c r="K218" s="142"/>
      <c r="L218" s="142"/>
      <c r="M218" s="142"/>
      <c r="N218" s="18"/>
    </row>
    <row r="219" spans="2:14">
      <c r="B219" s="142"/>
      <c r="C219" s="142"/>
      <c r="D219" s="142"/>
      <c r="E219" s="142"/>
      <c r="F219" s="142"/>
      <c r="G219" s="142"/>
      <c r="H219" s="142"/>
      <c r="I219" s="142"/>
      <c r="J219" s="142"/>
      <c r="K219" s="142"/>
      <c r="L219" s="142"/>
      <c r="M219" s="142"/>
      <c r="N219" s="18"/>
    </row>
    <row r="220" spans="2:14">
      <c r="B220" s="142"/>
      <c r="C220" s="142"/>
      <c r="D220" s="142"/>
      <c r="E220" s="142"/>
      <c r="F220" s="142"/>
      <c r="G220" s="142"/>
      <c r="H220" s="142"/>
      <c r="I220" s="142"/>
      <c r="J220" s="142"/>
      <c r="K220" s="142"/>
      <c r="L220" s="142"/>
      <c r="M220" s="142"/>
      <c r="N220" s="18"/>
    </row>
    <row r="221" spans="2:14">
      <c r="B221" s="142"/>
      <c r="C221" s="142"/>
      <c r="D221" s="142"/>
      <c r="E221" s="142"/>
      <c r="F221" s="142"/>
      <c r="G221" s="142"/>
      <c r="H221" s="142"/>
      <c r="I221" s="142"/>
      <c r="J221" s="142"/>
      <c r="K221" s="142"/>
      <c r="L221" s="142"/>
      <c r="M221" s="142"/>
      <c r="N221" s="18"/>
    </row>
    <row r="222" spans="2:14">
      <c r="B222" s="142"/>
      <c r="C222" s="142"/>
      <c r="D222" s="142"/>
      <c r="E222" s="142"/>
      <c r="F222" s="142"/>
      <c r="G222" s="142"/>
      <c r="H222" s="142"/>
      <c r="I222" s="142"/>
      <c r="J222" s="142"/>
      <c r="K222" s="142"/>
      <c r="L222" s="142"/>
      <c r="M222" s="142"/>
      <c r="N222" s="18"/>
    </row>
    <row r="223" spans="2:14">
      <c r="B223" s="142"/>
      <c r="C223" s="142"/>
      <c r="D223" s="142"/>
      <c r="E223" s="142"/>
      <c r="F223" s="142"/>
      <c r="G223" s="142"/>
      <c r="H223" s="142"/>
      <c r="I223" s="142"/>
      <c r="J223" s="142"/>
      <c r="K223" s="142"/>
      <c r="L223" s="142"/>
      <c r="M223" s="142"/>
      <c r="N223" s="18"/>
    </row>
    <row r="224" spans="2:14">
      <c r="B224" s="142"/>
      <c r="C224" s="142"/>
      <c r="D224" s="142"/>
      <c r="E224" s="142"/>
      <c r="F224" s="142"/>
      <c r="G224" s="142"/>
      <c r="H224" s="142"/>
      <c r="I224" s="142"/>
      <c r="J224" s="142"/>
      <c r="K224" s="142"/>
      <c r="L224" s="142"/>
      <c r="M224" s="142"/>
      <c r="N224" s="18"/>
    </row>
    <row r="225" spans="2:14">
      <c r="B225" s="142"/>
      <c r="C225" s="142"/>
      <c r="D225" s="142"/>
      <c r="E225" s="142"/>
      <c r="F225" s="142"/>
      <c r="G225" s="142"/>
      <c r="H225" s="142"/>
      <c r="I225" s="142"/>
      <c r="J225" s="142"/>
      <c r="K225" s="142"/>
      <c r="L225" s="142"/>
      <c r="M225" s="142"/>
      <c r="N225" s="18"/>
    </row>
    <row r="226" spans="2:14">
      <c r="B226" s="142"/>
      <c r="C226" s="142"/>
      <c r="D226" s="142"/>
      <c r="E226" s="142"/>
      <c r="F226" s="142"/>
      <c r="G226" s="142"/>
      <c r="H226" s="142"/>
      <c r="I226" s="142"/>
      <c r="J226" s="142"/>
      <c r="K226" s="142"/>
      <c r="L226" s="142"/>
      <c r="M226" s="142"/>
      <c r="N226" s="18"/>
    </row>
    <row r="227" spans="2:14">
      <c r="B227" s="142"/>
      <c r="C227" s="142"/>
      <c r="D227" s="142"/>
      <c r="E227" s="142"/>
      <c r="F227" s="142"/>
      <c r="G227" s="142"/>
      <c r="H227" s="142"/>
      <c r="I227" s="142"/>
      <c r="J227" s="142"/>
      <c r="K227" s="142"/>
      <c r="L227" s="142"/>
      <c r="M227" s="142"/>
      <c r="N227" s="18"/>
    </row>
    <row r="228" spans="2:14">
      <c r="B228" s="142"/>
      <c r="C228" s="142"/>
      <c r="D228" s="142"/>
      <c r="E228" s="142"/>
      <c r="F228" s="142"/>
      <c r="G228" s="142"/>
      <c r="H228" s="142"/>
      <c r="I228" s="142"/>
      <c r="J228" s="142"/>
      <c r="K228" s="142"/>
      <c r="L228" s="142"/>
      <c r="M228" s="142"/>
      <c r="N228" s="18"/>
    </row>
    <row r="229" spans="2:14">
      <c r="B229" s="142"/>
      <c r="C229" s="142"/>
      <c r="D229" s="142"/>
      <c r="E229" s="142"/>
      <c r="F229" s="142"/>
      <c r="G229" s="142"/>
      <c r="H229" s="142"/>
      <c r="I229" s="142"/>
      <c r="J229" s="142"/>
      <c r="K229" s="142"/>
      <c r="L229" s="142"/>
      <c r="M229" s="142"/>
      <c r="N229" s="18"/>
    </row>
    <row r="230" spans="2:14">
      <c r="B230" s="142"/>
      <c r="C230" s="142"/>
      <c r="D230" s="142"/>
      <c r="E230" s="142"/>
      <c r="F230" s="142"/>
      <c r="G230" s="142"/>
      <c r="H230" s="142"/>
      <c r="I230" s="142"/>
      <c r="J230" s="142"/>
      <c r="K230" s="142"/>
      <c r="L230" s="142"/>
      <c r="M230" s="142"/>
      <c r="N230" s="18"/>
    </row>
    <row r="231" spans="2:14">
      <c r="B231" s="142"/>
      <c r="C231" s="142"/>
      <c r="D231" s="142"/>
      <c r="E231" s="142"/>
      <c r="F231" s="142"/>
      <c r="G231" s="142"/>
      <c r="H231" s="142"/>
      <c r="I231" s="142"/>
      <c r="J231" s="142"/>
      <c r="K231" s="142"/>
      <c r="L231" s="142"/>
      <c r="M231" s="142"/>
      <c r="N231" s="18"/>
    </row>
    <row r="232" spans="2:14">
      <c r="B232" s="142"/>
      <c r="C232" s="142"/>
      <c r="D232" s="142"/>
      <c r="E232" s="142"/>
      <c r="F232" s="142"/>
      <c r="G232" s="142"/>
      <c r="H232" s="142"/>
      <c r="I232" s="142"/>
      <c r="J232" s="142"/>
      <c r="K232" s="142"/>
      <c r="L232" s="142"/>
      <c r="M232" s="142"/>
      <c r="N232" s="18"/>
    </row>
    <row r="233" spans="2:14">
      <c r="B233" s="142"/>
      <c r="C233" s="142"/>
      <c r="D233" s="142"/>
      <c r="E233" s="142"/>
      <c r="F233" s="142"/>
      <c r="G233" s="142"/>
      <c r="H233" s="142"/>
      <c r="I233" s="142"/>
      <c r="J233" s="142"/>
      <c r="K233" s="142"/>
      <c r="L233" s="142"/>
      <c r="M233" s="142"/>
      <c r="N233" s="18"/>
    </row>
    <row r="234" spans="2:14">
      <c r="B234" s="142"/>
      <c r="C234" s="142"/>
      <c r="D234" s="142"/>
      <c r="E234" s="142"/>
      <c r="F234" s="142"/>
      <c r="G234" s="142"/>
      <c r="H234" s="142"/>
      <c r="I234" s="142"/>
      <c r="J234" s="142"/>
      <c r="K234" s="142"/>
      <c r="L234" s="142"/>
      <c r="M234" s="142"/>
      <c r="N234" s="18"/>
    </row>
    <row r="235" spans="2:14">
      <c r="B235" s="142"/>
      <c r="C235" s="142"/>
      <c r="D235" s="142"/>
      <c r="E235" s="142"/>
      <c r="F235" s="142"/>
      <c r="G235" s="142"/>
      <c r="H235" s="142"/>
      <c r="I235" s="142"/>
      <c r="J235" s="142"/>
      <c r="K235" s="142"/>
      <c r="L235" s="142"/>
      <c r="M235" s="142"/>
      <c r="N235" s="18"/>
    </row>
    <row r="236" spans="2:14">
      <c r="B236" s="142"/>
      <c r="C236" s="142"/>
      <c r="D236" s="142"/>
      <c r="E236" s="142"/>
      <c r="F236" s="142"/>
      <c r="G236" s="142"/>
      <c r="H236" s="142"/>
      <c r="I236" s="142"/>
      <c r="J236" s="142"/>
      <c r="K236" s="142"/>
      <c r="L236" s="142"/>
      <c r="M236" s="142"/>
      <c r="N236" s="18"/>
    </row>
    <row r="237" spans="2:14">
      <c r="B237" s="142"/>
      <c r="C237" s="142"/>
      <c r="D237" s="142"/>
      <c r="E237" s="142"/>
      <c r="F237" s="142"/>
      <c r="G237" s="142"/>
      <c r="H237" s="142"/>
      <c r="I237" s="142"/>
      <c r="J237" s="142"/>
      <c r="K237" s="142"/>
      <c r="L237" s="142"/>
      <c r="M237" s="142"/>
      <c r="N237" s="18"/>
    </row>
    <row r="238" spans="2:14">
      <c r="B238" s="142"/>
      <c r="C238" s="142"/>
      <c r="D238" s="142"/>
      <c r="E238" s="142"/>
      <c r="F238" s="142"/>
      <c r="G238" s="142"/>
      <c r="H238" s="142"/>
      <c r="I238" s="142"/>
      <c r="J238" s="142"/>
      <c r="K238" s="142"/>
      <c r="L238" s="142"/>
      <c r="M238" s="142"/>
      <c r="N238" s="18"/>
    </row>
    <row r="239" spans="2:14">
      <c r="B239" s="142"/>
      <c r="C239" s="142"/>
      <c r="D239" s="142"/>
      <c r="E239" s="142"/>
      <c r="F239" s="142"/>
      <c r="G239" s="142"/>
      <c r="H239" s="142"/>
      <c r="I239" s="142"/>
      <c r="J239" s="142"/>
      <c r="K239" s="142"/>
      <c r="L239" s="142"/>
      <c r="M239" s="142"/>
      <c r="N239" s="18"/>
    </row>
    <row r="240" spans="2:14">
      <c r="B240" s="142"/>
      <c r="C240" s="142"/>
      <c r="D240" s="142"/>
      <c r="E240" s="142"/>
      <c r="F240" s="142"/>
      <c r="G240" s="142"/>
      <c r="H240" s="142"/>
      <c r="I240" s="142"/>
      <c r="J240" s="142"/>
      <c r="K240" s="142"/>
      <c r="L240" s="142"/>
      <c r="M240" s="142"/>
      <c r="N240" s="18"/>
    </row>
    <row r="241" spans="2:14">
      <c r="B241" s="142"/>
      <c r="C241" s="142"/>
      <c r="D241" s="142"/>
      <c r="E241" s="142"/>
      <c r="F241" s="142"/>
      <c r="G241" s="142"/>
      <c r="H241" s="142"/>
      <c r="I241" s="142"/>
      <c r="J241" s="142"/>
      <c r="K241" s="142"/>
      <c r="L241" s="142"/>
      <c r="M241" s="142"/>
      <c r="N241" s="18"/>
    </row>
    <row r="242" spans="2:14">
      <c r="B242" s="142"/>
      <c r="C242" s="142"/>
      <c r="D242" s="142"/>
      <c r="E242" s="142"/>
      <c r="F242" s="142"/>
      <c r="G242" s="142"/>
      <c r="H242" s="142"/>
      <c r="I242" s="142"/>
      <c r="J242" s="142"/>
      <c r="K242" s="142"/>
      <c r="L242" s="142"/>
      <c r="M242" s="142"/>
      <c r="N242" s="18"/>
    </row>
    <row r="243" spans="2:14">
      <c r="B243" s="142"/>
      <c r="C243" s="142"/>
      <c r="D243" s="142"/>
      <c r="E243" s="142"/>
      <c r="F243" s="142"/>
      <c r="G243" s="142"/>
      <c r="H243" s="142"/>
      <c r="I243" s="142"/>
      <c r="J243" s="142"/>
      <c r="K243" s="142"/>
      <c r="L243" s="142"/>
      <c r="M243" s="142"/>
      <c r="N243" s="18"/>
    </row>
    <row r="244" spans="2:14">
      <c r="B244" s="142"/>
      <c r="C244" s="142"/>
      <c r="D244" s="142"/>
      <c r="E244" s="142"/>
      <c r="F244" s="142"/>
      <c r="G244" s="142"/>
      <c r="H244" s="142"/>
      <c r="I244" s="142"/>
      <c r="J244" s="142"/>
      <c r="K244" s="142"/>
      <c r="L244" s="142"/>
      <c r="M244" s="142"/>
      <c r="N244" s="18"/>
    </row>
    <row r="245" spans="2:14">
      <c r="B245" s="142"/>
      <c r="C245" s="142"/>
      <c r="D245" s="142"/>
      <c r="E245" s="142"/>
      <c r="F245" s="142"/>
      <c r="G245" s="142"/>
      <c r="H245" s="142"/>
      <c r="I245" s="142"/>
      <c r="J245" s="142"/>
      <c r="K245" s="142"/>
      <c r="L245" s="142"/>
      <c r="M245" s="142"/>
      <c r="N245" s="18"/>
    </row>
    <row r="246" spans="2:14">
      <c r="B246" s="142"/>
      <c r="C246" s="142"/>
      <c r="D246" s="142"/>
      <c r="E246" s="142"/>
      <c r="F246" s="142"/>
      <c r="G246" s="142"/>
      <c r="H246" s="142"/>
      <c r="I246" s="142"/>
      <c r="J246" s="142"/>
      <c r="K246" s="142"/>
      <c r="L246" s="142"/>
      <c r="M246" s="142"/>
      <c r="N246" s="18"/>
    </row>
    <row r="247" spans="2:14">
      <c r="B247" s="142"/>
      <c r="C247" s="142"/>
      <c r="D247" s="142"/>
      <c r="E247" s="142"/>
      <c r="F247" s="142"/>
      <c r="G247" s="142"/>
      <c r="H247" s="142"/>
      <c r="I247" s="142"/>
      <c r="J247" s="142"/>
      <c r="K247" s="142"/>
      <c r="L247" s="142"/>
      <c r="M247" s="142"/>
      <c r="N247" s="18"/>
    </row>
    <row r="248" spans="2:14">
      <c r="B248" s="142"/>
      <c r="C248" s="142"/>
      <c r="D248" s="142"/>
      <c r="E248" s="142"/>
      <c r="F248" s="142"/>
      <c r="G248" s="142"/>
      <c r="H248" s="142"/>
      <c r="I248" s="142"/>
      <c r="J248" s="142"/>
      <c r="K248" s="142"/>
      <c r="L248" s="142"/>
      <c r="M248" s="142"/>
      <c r="N248" s="18"/>
    </row>
    <row r="249" spans="2:14">
      <c r="B249" s="142"/>
      <c r="C249" s="142"/>
      <c r="D249" s="142"/>
      <c r="E249" s="142"/>
      <c r="F249" s="142"/>
      <c r="G249" s="142"/>
      <c r="H249" s="142"/>
      <c r="I249" s="142"/>
      <c r="J249" s="142"/>
      <c r="K249" s="142"/>
      <c r="L249" s="142"/>
      <c r="M249" s="142"/>
      <c r="N249" s="18"/>
    </row>
    <row r="250" spans="2:14">
      <c r="B250" s="142"/>
      <c r="C250" s="142"/>
      <c r="D250" s="142"/>
      <c r="E250" s="142"/>
      <c r="F250" s="142"/>
      <c r="G250" s="142"/>
      <c r="H250" s="142"/>
      <c r="I250" s="142"/>
      <c r="J250" s="142"/>
      <c r="K250" s="142"/>
      <c r="L250" s="142"/>
      <c r="M250" s="142"/>
      <c r="N250" s="18"/>
    </row>
    <row r="251" spans="2:14">
      <c r="B251" s="142"/>
      <c r="C251" s="142"/>
      <c r="D251" s="142"/>
      <c r="E251" s="142"/>
      <c r="F251" s="142"/>
      <c r="G251" s="142"/>
      <c r="H251" s="142"/>
      <c r="I251" s="142"/>
      <c r="J251" s="142"/>
      <c r="K251" s="142"/>
      <c r="L251" s="142"/>
      <c r="M251" s="142"/>
      <c r="N251" s="18"/>
    </row>
    <row r="252" spans="2:14">
      <c r="B252" s="142"/>
      <c r="C252" s="142"/>
      <c r="D252" s="142"/>
      <c r="E252" s="142"/>
      <c r="F252" s="142"/>
      <c r="G252" s="142"/>
      <c r="H252" s="142"/>
      <c r="I252" s="142"/>
      <c r="J252" s="142"/>
      <c r="K252" s="142"/>
      <c r="L252" s="142"/>
      <c r="M252" s="142"/>
      <c r="N252" s="18"/>
    </row>
    <row r="253" spans="2:14">
      <c r="B253" s="142"/>
      <c r="C253" s="142"/>
      <c r="D253" s="142"/>
      <c r="E253" s="142"/>
      <c r="F253" s="142"/>
      <c r="G253" s="142"/>
      <c r="H253" s="142"/>
      <c r="I253" s="142"/>
      <c r="J253" s="142"/>
      <c r="K253" s="142"/>
      <c r="L253" s="142"/>
      <c r="M253" s="142"/>
      <c r="N253" s="18"/>
    </row>
    <row r="254" spans="2:14">
      <c r="B254" s="142"/>
      <c r="C254" s="142"/>
      <c r="D254" s="142"/>
      <c r="E254" s="142"/>
      <c r="F254" s="142"/>
      <c r="G254" s="142"/>
      <c r="H254" s="142"/>
      <c r="I254" s="142"/>
      <c r="J254" s="142"/>
      <c r="K254" s="142"/>
      <c r="L254" s="142"/>
      <c r="M254" s="142"/>
      <c r="N254" s="18"/>
    </row>
    <row r="255" spans="2:14">
      <c r="B255" s="142"/>
      <c r="C255" s="142"/>
      <c r="D255" s="142"/>
      <c r="E255" s="142"/>
      <c r="F255" s="142"/>
      <c r="G255" s="142"/>
      <c r="H255" s="142"/>
      <c r="I255" s="142"/>
      <c r="J255" s="142"/>
      <c r="K255" s="142"/>
      <c r="L255" s="142"/>
      <c r="M255" s="142"/>
      <c r="N255" s="18"/>
    </row>
    <row r="256" spans="2:14">
      <c r="B256" s="142"/>
      <c r="C256" s="142"/>
      <c r="D256" s="142"/>
      <c r="E256" s="142"/>
      <c r="F256" s="142"/>
      <c r="G256" s="142"/>
      <c r="H256" s="142"/>
      <c r="I256" s="142"/>
      <c r="J256" s="142"/>
      <c r="K256" s="142"/>
      <c r="L256" s="142"/>
      <c r="M256" s="142"/>
      <c r="N256" s="18"/>
    </row>
    <row r="257" spans="2:14">
      <c r="B257" s="142"/>
      <c r="C257" s="142"/>
      <c r="D257" s="142"/>
      <c r="E257" s="142"/>
      <c r="F257" s="142"/>
      <c r="G257" s="142"/>
      <c r="H257" s="142"/>
      <c r="I257" s="142"/>
      <c r="J257" s="142"/>
      <c r="K257" s="142"/>
      <c r="L257" s="142"/>
      <c r="M257" s="142"/>
      <c r="N257" s="18"/>
    </row>
    <row r="258" spans="2:14">
      <c r="B258" s="142"/>
      <c r="C258" s="142"/>
      <c r="D258" s="142"/>
      <c r="E258" s="142"/>
      <c r="F258" s="142"/>
      <c r="G258" s="142"/>
      <c r="H258" s="142"/>
      <c r="I258" s="142"/>
      <c r="J258" s="142"/>
      <c r="K258" s="142"/>
      <c r="L258" s="142"/>
      <c r="M258" s="142"/>
      <c r="N258" s="18"/>
    </row>
    <row r="259" spans="2:14">
      <c r="B259" s="142"/>
      <c r="C259" s="142"/>
      <c r="D259" s="142"/>
      <c r="E259" s="142"/>
      <c r="F259" s="142"/>
      <c r="G259" s="142"/>
      <c r="H259" s="142"/>
      <c r="I259" s="142"/>
      <c r="J259" s="142"/>
      <c r="K259" s="142"/>
      <c r="L259" s="142"/>
      <c r="M259" s="142"/>
      <c r="N259" s="18"/>
    </row>
    <row r="260" spans="2:14">
      <c r="B260" s="142"/>
      <c r="C260" s="142"/>
      <c r="D260" s="142"/>
      <c r="E260" s="142"/>
      <c r="F260" s="142"/>
      <c r="G260" s="142"/>
      <c r="H260" s="142"/>
      <c r="I260" s="142"/>
      <c r="J260" s="142"/>
      <c r="K260" s="142"/>
      <c r="L260" s="142"/>
      <c r="M260" s="142"/>
      <c r="N260" s="18"/>
    </row>
    <row r="261" spans="2:14">
      <c r="B261" s="142"/>
      <c r="C261" s="142"/>
      <c r="D261" s="142"/>
      <c r="E261" s="142"/>
      <c r="F261" s="142"/>
      <c r="G261" s="142"/>
      <c r="H261" s="142"/>
      <c r="I261" s="142"/>
      <c r="J261" s="142"/>
      <c r="K261" s="142"/>
      <c r="L261" s="142"/>
      <c r="M261" s="142"/>
      <c r="N261" s="18"/>
    </row>
    <row r="262" spans="2:14">
      <c r="B262" s="142"/>
      <c r="C262" s="142"/>
      <c r="D262" s="142"/>
      <c r="E262" s="142"/>
      <c r="F262" s="142"/>
      <c r="G262" s="142"/>
      <c r="H262" s="142"/>
      <c r="I262" s="142"/>
      <c r="J262" s="142"/>
      <c r="K262" s="142"/>
      <c r="L262" s="142"/>
      <c r="M262" s="142"/>
      <c r="N262" s="18"/>
    </row>
    <row r="263" spans="2:14">
      <c r="B263" s="142"/>
      <c r="C263" s="142"/>
      <c r="D263" s="142"/>
      <c r="E263" s="142"/>
      <c r="F263" s="142"/>
      <c r="G263" s="142"/>
      <c r="H263" s="142"/>
      <c r="I263" s="142"/>
      <c r="J263" s="142"/>
      <c r="K263" s="142"/>
      <c r="L263" s="142"/>
      <c r="M263" s="142"/>
      <c r="N263" s="18"/>
    </row>
    <row r="264" spans="2:14">
      <c r="B264" s="142"/>
      <c r="C264" s="142"/>
      <c r="D264" s="142"/>
      <c r="E264" s="142"/>
      <c r="F264" s="142"/>
      <c r="G264" s="142"/>
      <c r="H264" s="142"/>
      <c r="I264" s="142"/>
      <c r="J264" s="142"/>
      <c r="K264" s="142"/>
      <c r="L264" s="142"/>
      <c r="M264" s="142"/>
      <c r="N264" s="18"/>
    </row>
    <row r="265" spans="2:14">
      <c r="B265" s="142"/>
      <c r="C265" s="142"/>
      <c r="D265" s="142"/>
      <c r="E265" s="142"/>
      <c r="F265" s="142"/>
      <c r="G265" s="142"/>
      <c r="H265" s="142"/>
      <c r="I265" s="142"/>
      <c r="J265" s="142"/>
      <c r="K265" s="142"/>
      <c r="L265" s="142"/>
      <c r="M265" s="142"/>
      <c r="N265" s="18"/>
    </row>
    <row r="266" spans="2:14">
      <c r="B266" s="142"/>
      <c r="C266" s="142"/>
      <c r="D266" s="142"/>
      <c r="E266" s="142"/>
      <c r="F266" s="142"/>
      <c r="G266" s="142"/>
      <c r="H266" s="142"/>
      <c r="I266" s="142"/>
      <c r="J266" s="142"/>
      <c r="K266" s="142"/>
      <c r="L266" s="142"/>
      <c r="M266" s="142"/>
      <c r="N266" s="18"/>
    </row>
    <row r="267" spans="2:14">
      <c r="B267" s="142"/>
      <c r="C267" s="142"/>
      <c r="D267" s="142"/>
      <c r="E267" s="142"/>
      <c r="F267" s="142"/>
      <c r="G267" s="142"/>
      <c r="H267" s="142"/>
      <c r="I267" s="142"/>
      <c r="J267" s="142"/>
      <c r="K267" s="142"/>
      <c r="L267" s="142"/>
      <c r="M267" s="142"/>
      <c r="N267" s="18"/>
    </row>
    <row r="268" spans="2:14">
      <c r="B268" s="142"/>
      <c r="C268" s="142"/>
      <c r="D268" s="142"/>
      <c r="E268" s="142"/>
      <c r="F268" s="142"/>
      <c r="G268" s="142"/>
      <c r="H268" s="142"/>
      <c r="I268" s="142"/>
      <c r="J268" s="142"/>
      <c r="K268" s="142"/>
      <c r="L268" s="142"/>
      <c r="M268" s="142"/>
      <c r="N268" s="18"/>
    </row>
    <row r="269" spans="2:14">
      <c r="B269" s="142"/>
      <c r="C269" s="142"/>
      <c r="D269" s="142"/>
      <c r="E269" s="142"/>
      <c r="F269" s="142"/>
      <c r="G269" s="142"/>
      <c r="H269" s="142"/>
      <c r="I269" s="142"/>
      <c r="J269" s="142"/>
      <c r="K269" s="142"/>
      <c r="L269" s="142"/>
      <c r="M269" s="142"/>
      <c r="N269" s="18"/>
    </row>
    <row r="270" spans="2:14">
      <c r="B270" s="142"/>
      <c r="C270" s="142"/>
      <c r="D270" s="142"/>
      <c r="E270" s="142"/>
      <c r="F270" s="142"/>
      <c r="G270" s="142"/>
      <c r="H270" s="142"/>
      <c r="I270" s="142"/>
      <c r="J270" s="142"/>
      <c r="K270" s="142"/>
      <c r="L270" s="142"/>
      <c r="M270" s="142"/>
      <c r="N270" s="18"/>
    </row>
    <row r="271" spans="2:14">
      <c r="B271" s="142"/>
      <c r="C271" s="142"/>
      <c r="D271" s="142"/>
      <c r="E271" s="142"/>
      <c r="F271" s="142"/>
      <c r="G271" s="142"/>
      <c r="H271" s="142"/>
      <c r="I271" s="142"/>
      <c r="J271" s="142"/>
      <c r="K271" s="142"/>
      <c r="L271" s="142"/>
      <c r="M271" s="142"/>
      <c r="N271" s="18"/>
    </row>
    <row r="272" spans="2:14">
      <c r="B272" s="142"/>
      <c r="C272" s="142"/>
      <c r="D272" s="142"/>
      <c r="E272" s="142"/>
      <c r="F272" s="142"/>
      <c r="G272" s="142"/>
      <c r="H272" s="142"/>
      <c r="I272" s="142"/>
      <c r="J272" s="142"/>
      <c r="K272" s="142"/>
      <c r="L272" s="142"/>
      <c r="M272" s="142"/>
      <c r="N272" s="18"/>
    </row>
    <row r="273" spans="2:14">
      <c r="B273" s="142"/>
      <c r="C273" s="142"/>
      <c r="D273" s="142"/>
      <c r="E273" s="142"/>
      <c r="F273" s="142"/>
      <c r="G273" s="142"/>
      <c r="H273" s="142"/>
      <c r="I273" s="142"/>
      <c r="J273" s="142"/>
      <c r="K273" s="142"/>
      <c r="L273" s="142"/>
      <c r="M273" s="142"/>
      <c r="N273" s="18"/>
    </row>
    <row r="274" spans="2:14">
      <c r="B274" s="142"/>
      <c r="C274" s="142"/>
      <c r="D274" s="142"/>
      <c r="E274" s="142"/>
      <c r="F274" s="142"/>
      <c r="G274" s="142"/>
      <c r="H274" s="142"/>
      <c r="I274" s="142"/>
      <c r="J274" s="142"/>
      <c r="K274" s="142"/>
      <c r="L274" s="142"/>
      <c r="M274" s="142"/>
      <c r="N274" s="18"/>
    </row>
    <row r="275" spans="2:14">
      <c r="B275" s="142"/>
      <c r="C275" s="142"/>
      <c r="D275" s="142"/>
      <c r="E275" s="142"/>
      <c r="F275" s="142"/>
      <c r="G275" s="142"/>
      <c r="H275" s="142"/>
      <c r="I275" s="142"/>
      <c r="J275" s="142"/>
      <c r="K275" s="142"/>
      <c r="L275" s="142"/>
      <c r="M275" s="142"/>
      <c r="N275" s="18"/>
    </row>
    <row r="276" spans="2:14">
      <c r="B276" s="142"/>
      <c r="C276" s="142"/>
      <c r="D276" s="142"/>
      <c r="E276" s="142"/>
      <c r="F276" s="142"/>
      <c r="G276" s="142"/>
      <c r="H276" s="142"/>
      <c r="I276" s="142"/>
      <c r="J276" s="142"/>
      <c r="K276" s="142"/>
      <c r="L276" s="142"/>
      <c r="M276" s="142"/>
      <c r="N276" s="18"/>
    </row>
    <row r="277" spans="2:14">
      <c r="B277" s="142"/>
      <c r="C277" s="142"/>
      <c r="D277" s="142"/>
      <c r="E277" s="142"/>
      <c r="F277" s="142"/>
      <c r="G277" s="142"/>
      <c r="H277" s="142"/>
      <c r="I277" s="142"/>
      <c r="J277" s="142"/>
      <c r="K277" s="142"/>
      <c r="L277" s="142"/>
      <c r="M277" s="142"/>
      <c r="N277" s="18"/>
    </row>
    <row r="278" spans="2:14">
      <c r="B278" s="142"/>
      <c r="C278" s="142"/>
      <c r="D278" s="142"/>
      <c r="E278" s="142"/>
      <c r="F278" s="142"/>
      <c r="G278" s="142"/>
      <c r="H278" s="142"/>
      <c r="I278" s="142"/>
      <c r="J278" s="142"/>
      <c r="K278" s="142"/>
      <c r="L278" s="142"/>
      <c r="M278" s="142"/>
      <c r="N278" s="18"/>
    </row>
    <row r="279" spans="2:14">
      <c r="B279" s="142"/>
      <c r="C279" s="142"/>
      <c r="D279" s="142"/>
      <c r="E279" s="142"/>
      <c r="F279" s="142"/>
      <c r="G279" s="142"/>
      <c r="H279" s="142"/>
      <c r="I279" s="142"/>
      <c r="J279" s="142"/>
      <c r="K279" s="142"/>
      <c r="L279" s="142"/>
      <c r="M279" s="142"/>
      <c r="N279" s="18"/>
    </row>
    <row r="280" spans="2:14">
      <c r="B280" s="142"/>
      <c r="C280" s="142"/>
      <c r="D280" s="142"/>
      <c r="E280" s="142"/>
      <c r="F280" s="142"/>
      <c r="G280" s="142"/>
      <c r="H280" s="142"/>
      <c r="I280" s="142"/>
      <c r="J280" s="142"/>
      <c r="K280" s="142"/>
      <c r="L280" s="142"/>
      <c r="M280" s="142"/>
      <c r="N280" s="18"/>
    </row>
    <row r="281" spans="2:14">
      <c r="B281" s="142"/>
      <c r="C281" s="142"/>
      <c r="D281" s="142"/>
      <c r="E281" s="142"/>
      <c r="F281" s="142"/>
      <c r="G281" s="142"/>
      <c r="H281" s="142"/>
      <c r="I281" s="142"/>
      <c r="J281" s="142"/>
      <c r="K281" s="142"/>
      <c r="L281" s="142"/>
      <c r="M281" s="142"/>
      <c r="N281" s="18"/>
    </row>
    <row r="282" spans="2:14">
      <c r="B282" s="142"/>
      <c r="C282" s="142"/>
      <c r="D282" s="142"/>
      <c r="E282" s="142"/>
      <c r="F282" s="142"/>
      <c r="G282" s="142"/>
      <c r="H282" s="142"/>
      <c r="I282" s="142"/>
      <c r="J282" s="142"/>
      <c r="K282" s="142"/>
      <c r="L282" s="142"/>
      <c r="M282" s="142"/>
      <c r="N282" s="18"/>
    </row>
    <row r="283" spans="2:14">
      <c r="B283" s="142"/>
      <c r="C283" s="142"/>
      <c r="D283" s="142"/>
      <c r="E283" s="142"/>
      <c r="F283" s="142"/>
      <c r="G283" s="142"/>
      <c r="H283" s="142"/>
      <c r="I283" s="142"/>
      <c r="J283" s="142"/>
      <c r="K283" s="142"/>
      <c r="L283" s="142"/>
      <c r="M283" s="142"/>
      <c r="N283" s="18"/>
    </row>
    <row r="284" spans="2:14">
      <c r="B284" s="142"/>
      <c r="C284" s="142"/>
      <c r="D284" s="142"/>
      <c r="E284" s="142"/>
      <c r="F284" s="142"/>
      <c r="G284" s="142"/>
      <c r="H284" s="142"/>
      <c r="I284" s="142"/>
      <c r="J284" s="142"/>
      <c r="K284" s="142"/>
      <c r="L284" s="142"/>
      <c r="M284" s="142"/>
      <c r="N284" s="18"/>
    </row>
    <row r="285" spans="2:14">
      <c r="B285" s="142"/>
      <c r="C285" s="142"/>
      <c r="D285" s="142"/>
      <c r="E285" s="142"/>
      <c r="F285" s="142"/>
      <c r="G285" s="142"/>
      <c r="H285" s="142"/>
      <c r="I285" s="142"/>
      <c r="J285" s="142"/>
      <c r="K285" s="142"/>
      <c r="L285" s="142"/>
      <c r="M285" s="142"/>
      <c r="N285" s="18"/>
    </row>
    <row r="286" spans="2:14">
      <c r="B286" s="142"/>
      <c r="C286" s="142"/>
      <c r="D286" s="142"/>
      <c r="E286" s="142"/>
      <c r="F286" s="142"/>
      <c r="G286" s="142"/>
      <c r="H286" s="142"/>
      <c r="I286" s="142"/>
      <c r="J286" s="142"/>
      <c r="K286" s="142"/>
      <c r="L286" s="142"/>
      <c r="M286" s="142"/>
      <c r="N286" s="18"/>
    </row>
    <row r="287" spans="2:14">
      <c r="B287" s="142"/>
      <c r="C287" s="142"/>
      <c r="D287" s="142"/>
      <c r="E287" s="142"/>
      <c r="F287" s="142"/>
      <c r="G287" s="142"/>
      <c r="H287" s="142"/>
      <c r="I287" s="142"/>
      <c r="J287" s="142"/>
      <c r="K287" s="142"/>
      <c r="L287" s="142"/>
      <c r="M287" s="142"/>
      <c r="N287" s="18"/>
    </row>
    <row r="288" spans="2:14">
      <c r="B288" s="142"/>
      <c r="C288" s="142"/>
      <c r="D288" s="142"/>
      <c r="E288" s="142"/>
      <c r="F288" s="142"/>
      <c r="G288" s="142"/>
      <c r="H288" s="142"/>
      <c r="I288" s="142"/>
      <c r="J288" s="142"/>
      <c r="K288" s="142"/>
      <c r="L288" s="142"/>
      <c r="M288" s="142"/>
      <c r="N288" s="18"/>
    </row>
    <row r="289" spans="2:14">
      <c r="B289" s="142"/>
      <c r="C289" s="142"/>
      <c r="D289" s="142"/>
      <c r="E289" s="142"/>
      <c r="F289" s="142"/>
      <c r="G289" s="142"/>
      <c r="H289" s="142"/>
      <c r="I289" s="142"/>
      <c r="J289" s="142"/>
      <c r="K289" s="142"/>
      <c r="L289" s="142"/>
      <c r="M289" s="142"/>
      <c r="N289" s="18"/>
    </row>
    <row r="290" spans="2:14">
      <c r="B290" s="142"/>
      <c r="C290" s="142"/>
      <c r="D290" s="142"/>
      <c r="E290" s="142"/>
      <c r="F290" s="142"/>
      <c r="G290" s="142"/>
      <c r="H290" s="142"/>
      <c r="I290" s="142"/>
      <c r="J290" s="142"/>
      <c r="K290" s="142"/>
      <c r="L290" s="142"/>
      <c r="M290" s="142"/>
      <c r="N290" s="18"/>
    </row>
    <row r="291" spans="2:14">
      <c r="B291" s="142"/>
      <c r="C291" s="142"/>
      <c r="D291" s="142"/>
      <c r="E291" s="142"/>
      <c r="F291" s="142"/>
      <c r="G291" s="142"/>
      <c r="H291" s="142"/>
      <c r="I291" s="142"/>
      <c r="J291" s="142"/>
      <c r="K291" s="142"/>
      <c r="L291" s="142"/>
      <c r="M291" s="142"/>
      <c r="N291" s="18"/>
    </row>
    <row r="292" spans="2:14">
      <c r="B292" s="142"/>
      <c r="C292" s="142"/>
      <c r="D292" s="142"/>
      <c r="E292" s="142"/>
      <c r="F292" s="142"/>
      <c r="G292" s="142"/>
      <c r="H292" s="142"/>
      <c r="I292" s="142"/>
      <c r="J292" s="142"/>
      <c r="K292" s="142"/>
      <c r="L292" s="142"/>
      <c r="M292" s="142"/>
      <c r="N292" s="18"/>
    </row>
    <row r="293" spans="2:14">
      <c r="B293" s="142"/>
      <c r="C293" s="142"/>
      <c r="D293" s="142"/>
      <c r="E293" s="142"/>
      <c r="F293" s="142"/>
      <c r="G293" s="142"/>
      <c r="H293" s="142"/>
      <c r="I293" s="142"/>
      <c r="J293" s="142"/>
      <c r="K293" s="142"/>
      <c r="L293" s="142"/>
      <c r="M293" s="142"/>
      <c r="N293" s="18"/>
    </row>
    <row r="294" spans="2:14">
      <c r="B294" s="142"/>
      <c r="C294" s="142"/>
      <c r="D294" s="142"/>
      <c r="E294" s="142"/>
      <c r="F294" s="142"/>
      <c r="G294" s="142"/>
      <c r="H294" s="142"/>
      <c r="I294" s="142"/>
      <c r="J294" s="142"/>
      <c r="K294" s="142"/>
      <c r="L294" s="142"/>
      <c r="M294" s="142"/>
      <c r="N294" s="18"/>
    </row>
    <row r="295" spans="2:14">
      <c r="B295" s="142"/>
      <c r="C295" s="142"/>
      <c r="D295" s="142"/>
      <c r="E295" s="142"/>
      <c r="F295" s="142"/>
      <c r="G295" s="142"/>
      <c r="H295" s="142"/>
      <c r="I295" s="142"/>
      <c r="J295" s="142"/>
      <c r="K295" s="142"/>
      <c r="L295" s="142"/>
      <c r="M295" s="142"/>
      <c r="N295" s="18"/>
    </row>
    <row r="296" spans="2:14">
      <c r="B296" s="142"/>
      <c r="C296" s="142"/>
      <c r="D296" s="142"/>
      <c r="E296" s="142"/>
      <c r="F296" s="142"/>
      <c r="G296" s="142"/>
      <c r="H296" s="142"/>
      <c r="I296" s="142"/>
      <c r="J296" s="142"/>
      <c r="K296" s="142"/>
      <c r="L296" s="142"/>
      <c r="M296" s="142"/>
      <c r="N296" s="18"/>
    </row>
    <row r="297" spans="2:14">
      <c r="B297" s="142"/>
      <c r="C297" s="142"/>
      <c r="D297" s="142"/>
      <c r="E297" s="142"/>
      <c r="F297" s="142"/>
      <c r="G297" s="142"/>
      <c r="H297" s="142"/>
      <c r="I297" s="142"/>
      <c r="J297" s="142"/>
      <c r="K297" s="142"/>
      <c r="L297" s="142"/>
      <c r="M297" s="142"/>
      <c r="N297" s="18"/>
    </row>
    <row r="298" spans="2:14">
      <c r="B298" s="142"/>
      <c r="C298" s="142"/>
      <c r="D298" s="142"/>
      <c r="E298" s="142"/>
      <c r="F298" s="142"/>
      <c r="G298" s="142"/>
      <c r="H298" s="142"/>
      <c r="I298" s="142"/>
      <c r="J298" s="142"/>
      <c r="K298" s="142"/>
      <c r="L298" s="142"/>
      <c r="M298" s="142"/>
      <c r="N298" s="18"/>
    </row>
    <row r="299" spans="2:14">
      <c r="B299" s="142"/>
      <c r="C299" s="142"/>
      <c r="D299" s="142"/>
      <c r="E299" s="142"/>
      <c r="F299" s="142"/>
      <c r="G299" s="142"/>
      <c r="H299" s="142"/>
      <c r="I299" s="142"/>
      <c r="J299" s="142"/>
      <c r="K299" s="142"/>
      <c r="L299" s="142"/>
      <c r="M299" s="142"/>
      <c r="N299" s="18"/>
    </row>
    <row r="300" spans="2:14">
      <c r="B300" s="142"/>
      <c r="C300" s="142"/>
      <c r="D300" s="142"/>
      <c r="E300" s="142"/>
      <c r="F300" s="142"/>
      <c r="G300" s="142"/>
      <c r="H300" s="142"/>
      <c r="I300" s="142"/>
      <c r="J300" s="142"/>
      <c r="K300" s="142"/>
      <c r="L300" s="142"/>
      <c r="M300" s="142"/>
      <c r="N300" s="18"/>
    </row>
    <row r="301" spans="2:14">
      <c r="B301" s="142"/>
      <c r="C301" s="142"/>
      <c r="D301" s="142"/>
      <c r="E301" s="142"/>
      <c r="F301" s="142"/>
      <c r="G301" s="142"/>
      <c r="H301" s="142"/>
      <c r="I301" s="142"/>
      <c r="J301" s="142"/>
      <c r="K301" s="142"/>
      <c r="L301" s="142"/>
      <c r="M301" s="142"/>
      <c r="N301" s="18"/>
    </row>
    <row r="302" spans="2:14">
      <c r="B302" s="142"/>
      <c r="C302" s="142"/>
      <c r="D302" s="142"/>
      <c r="E302" s="142"/>
      <c r="F302" s="142"/>
      <c r="G302" s="142"/>
      <c r="H302" s="142"/>
      <c r="I302" s="142"/>
      <c r="J302" s="142"/>
      <c r="K302" s="142"/>
      <c r="L302" s="142"/>
      <c r="M302" s="142"/>
      <c r="N302" s="18"/>
    </row>
    <row r="303" spans="2:14">
      <c r="B303" s="142"/>
      <c r="C303" s="142"/>
      <c r="D303" s="142"/>
      <c r="E303" s="142"/>
      <c r="F303" s="142"/>
      <c r="G303" s="142"/>
      <c r="H303" s="142"/>
      <c r="I303" s="142"/>
      <c r="J303" s="142"/>
      <c r="K303" s="142"/>
      <c r="L303" s="142"/>
      <c r="M303" s="142"/>
      <c r="N303" s="18"/>
    </row>
    <row r="304" spans="2:14">
      <c r="B304" s="142"/>
      <c r="C304" s="142"/>
      <c r="D304" s="142"/>
      <c r="E304" s="142"/>
      <c r="F304" s="142"/>
      <c r="G304" s="142"/>
      <c r="H304" s="142"/>
      <c r="I304" s="142"/>
      <c r="J304" s="142"/>
      <c r="K304" s="142"/>
      <c r="L304" s="142"/>
      <c r="M304" s="142"/>
      <c r="N304" s="18"/>
    </row>
    <row r="305" spans="2:14">
      <c r="B305" s="142"/>
      <c r="C305" s="142"/>
      <c r="D305" s="142"/>
      <c r="E305" s="142"/>
      <c r="F305" s="142"/>
      <c r="G305" s="142"/>
      <c r="H305" s="142"/>
      <c r="I305" s="142"/>
      <c r="J305" s="142"/>
      <c r="K305" s="142"/>
      <c r="L305" s="142"/>
      <c r="M305" s="142"/>
      <c r="N305" s="18"/>
    </row>
    <row r="306" spans="2:14">
      <c r="B306" s="142"/>
      <c r="C306" s="142"/>
      <c r="D306" s="142"/>
      <c r="E306" s="142"/>
      <c r="F306" s="142"/>
      <c r="G306" s="142"/>
      <c r="H306" s="142"/>
      <c r="I306" s="142"/>
      <c r="J306" s="142"/>
      <c r="K306" s="142"/>
      <c r="L306" s="142"/>
      <c r="M306" s="142"/>
      <c r="N306" s="18"/>
    </row>
    <row r="307" spans="2:14">
      <c r="B307" s="142"/>
      <c r="C307" s="142"/>
      <c r="D307" s="142"/>
      <c r="E307" s="142"/>
      <c r="F307" s="142"/>
      <c r="G307" s="142"/>
      <c r="H307" s="142"/>
      <c r="I307" s="142"/>
      <c r="J307" s="142"/>
      <c r="K307" s="142"/>
      <c r="L307" s="142"/>
      <c r="M307" s="142"/>
      <c r="N307" s="18"/>
    </row>
    <row r="308" spans="2:14">
      <c r="B308" s="142"/>
      <c r="C308" s="142"/>
      <c r="D308" s="142"/>
      <c r="E308" s="142"/>
      <c r="F308" s="142"/>
      <c r="G308" s="142"/>
      <c r="H308" s="142"/>
      <c r="I308" s="142"/>
      <c r="J308" s="142"/>
      <c r="K308" s="142"/>
      <c r="L308" s="142"/>
      <c r="M308" s="142"/>
      <c r="N308" s="18"/>
    </row>
    <row r="309" spans="2:14">
      <c r="B309" s="142"/>
      <c r="C309" s="142"/>
      <c r="D309" s="142"/>
      <c r="E309" s="142"/>
      <c r="F309" s="142"/>
      <c r="G309" s="142"/>
      <c r="H309" s="142"/>
      <c r="I309" s="142"/>
      <c r="J309" s="142"/>
      <c r="K309" s="142"/>
      <c r="L309" s="142"/>
      <c r="M309" s="142"/>
      <c r="N309" s="18"/>
    </row>
    <row r="310" spans="2:14">
      <c r="B310" s="142"/>
      <c r="C310" s="142"/>
      <c r="D310" s="142"/>
      <c r="E310" s="142"/>
      <c r="F310" s="142"/>
      <c r="G310" s="142"/>
      <c r="H310" s="142"/>
      <c r="I310" s="142"/>
      <c r="J310" s="142"/>
      <c r="K310" s="142"/>
      <c r="L310" s="142"/>
      <c r="M310" s="142"/>
      <c r="N310" s="18"/>
    </row>
    <row r="311" spans="2:14">
      <c r="B311" s="142"/>
      <c r="C311" s="142"/>
      <c r="D311" s="142"/>
      <c r="E311" s="142"/>
      <c r="F311" s="142"/>
      <c r="G311" s="142"/>
      <c r="H311" s="142"/>
      <c r="I311" s="142"/>
      <c r="J311" s="142"/>
      <c r="K311" s="142"/>
      <c r="L311" s="142"/>
      <c r="M311" s="142"/>
      <c r="N311" s="18"/>
    </row>
    <row r="312" spans="2:14">
      <c r="B312" s="142"/>
      <c r="C312" s="142"/>
      <c r="D312" s="142"/>
      <c r="E312" s="142"/>
      <c r="F312" s="142"/>
      <c r="G312" s="142"/>
      <c r="H312" s="142"/>
      <c r="I312" s="142"/>
      <c r="J312" s="142"/>
      <c r="K312" s="142"/>
      <c r="L312" s="142"/>
      <c r="M312" s="142"/>
      <c r="N312" s="18"/>
    </row>
    <row r="313" spans="2:14">
      <c r="B313" s="142"/>
      <c r="C313" s="142"/>
      <c r="D313" s="142"/>
      <c r="E313" s="142"/>
      <c r="F313" s="142"/>
      <c r="G313" s="142"/>
      <c r="H313" s="142"/>
      <c r="I313" s="142"/>
      <c r="J313" s="142"/>
      <c r="K313" s="142"/>
      <c r="L313" s="142"/>
      <c r="M313" s="142"/>
      <c r="N313" s="18"/>
    </row>
    <row r="314" spans="2:14">
      <c r="B314" s="142"/>
      <c r="C314" s="142"/>
      <c r="D314" s="142"/>
      <c r="E314" s="142"/>
      <c r="F314" s="142"/>
      <c r="G314" s="142"/>
      <c r="H314" s="142"/>
      <c r="I314" s="142"/>
      <c r="J314" s="142"/>
      <c r="K314" s="142"/>
      <c r="L314" s="142"/>
      <c r="M314" s="142"/>
      <c r="N314" s="18"/>
    </row>
    <row r="315" spans="2:14">
      <c r="B315" s="142"/>
      <c r="C315" s="142"/>
      <c r="D315" s="142"/>
      <c r="E315" s="142"/>
      <c r="F315" s="142"/>
      <c r="G315" s="142"/>
      <c r="H315" s="142"/>
      <c r="I315" s="142"/>
      <c r="J315" s="142"/>
      <c r="K315" s="142"/>
      <c r="L315" s="142"/>
      <c r="M315" s="142"/>
      <c r="N315" s="18"/>
    </row>
    <row r="316" spans="2:14">
      <c r="B316" s="142"/>
      <c r="C316" s="142"/>
      <c r="D316" s="142"/>
      <c r="E316" s="142"/>
      <c r="F316" s="142"/>
      <c r="G316" s="142"/>
      <c r="H316" s="142"/>
      <c r="I316" s="142"/>
      <c r="J316" s="142"/>
      <c r="K316" s="142"/>
      <c r="L316" s="142"/>
      <c r="M316" s="142"/>
      <c r="N316" s="18"/>
    </row>
    <row r="317" spans="2:14">
      <c r="B317" s="142"/>
      <c r="C317" s="142"/>
      <c r="D317" s="142"/>
      <c r="E317" s="142"/>
      <c r="F317" s="142"/>
      <c r="G317" s="142"/>
      <c r="H317" s="142"/>
      <c r="I317" s="142"/>
      <c r="J317" s="142"/>
      <c r="K317" s="142"/>
      <c r="L317" s="142"/>
      <c r="M317" s="142"/>
      <c r="N317" s="18"/>
    </row>
    <row r="318" spans="2:14">
      <c r="B318" s="142"/>
      <c r="C318" s="142"/>
      <c r="D318" s="142"/>
      <c r="E318" s="142"/>
      <c r="F318" s="142"/>
      <c r="G318" s="142"/>
      <c r="H318" s="142"/>
      <c r="I318" s="142"/>
      <c r="J318" s="142"/>
      <c r="K318" s="142"/>
      <c r="L318" s="142"/>
      <c r="M318" s="142"/>
      <c r="N318" s="18"/>
    </row>
    <row r="319" spans="2:14">
      <c r="B319" s="142"/>
      <c r="C319" s="142"/>
      <c r="D319" s="142"/>
      <c r="E319" s="142"/>
      <c r="F319" s="142"/>
      <c r="G319" s="142"/>
      <c r="H319" s="142"/>
      <c r="I319" s="142"/>
      <c r="J319" s="142"/>
      <c r="K319" s="142"/>
      <c r="L319" s="142"/>
      <c r="M319" s="142"/>
      <c r="N319" s="18"/>
    </row>
    <row r="320" spans="2:14">
      <c r="B320" s="142"/>
      <c r="C320" s="142"/>
      <c r="D320" s="142"/>
      <c r="E320" s="142"/>
      <c r="F320" s="142"/>
      <c r="G320" s="142"/>
      <c r="H320" s="142"/>
      <c r="I320" s="142"/>
      <c r="J320" s="142"/>
      <c r="K320" s="142"/>
      <c r="L320" s="142"/>
      <c r="M320" s="142"/>
      <c r="N320" s="18"/>
    </row>
    <row r="321" spans="2:14">
      <c r="B321" s="142"/>
      <c r="C321" s="142"/>
      <c r="D321" s="142"/>
      <c r="E321" s="142"/>
      <c r="F321" s="142"/>
      <c r="G321" s="142"/>
      <c r="H321" s="142"/>
      <c r="I321" s="142"/>
      <c r="J321" s="142"/>
      <c r="K321" s="142"/>
      <c r="L321" s="142"/>
      <c r="M321" s="142"/>
      <c r="N321" s="18"/>
    </row>
    <row r="322" spans="2:14">
      <c r="B322" s="142"/>
      <c r="C322" s="142"/>
      <c r="D322" s="142"/>
      <c r="E322" s="142"/>
      <c r="F322" s="142"/>
      <c r="G322" s="142"/>
      <c r="H322" s="142"/>
      <c r="I322" s="142"/>
      <c r="J322" s="142"/>
      <c r="K322" s="142"/>
      <c r="L322" s="142"/>
      <c r="M322" s="142"/>
      <c r="N322" s="18"/>
    </row>
    <row r="323" spans="2:14">
      <c r="B323" s="142"/>
      <c r="C323" s="142"/>
      <c r="D323" s="142"/>
      <c r="E323" s="142"/>
      <c r="F323" s="142"/>
      <c r="G323" s="142"/>
      <c r="H323" s="142"/>
      <c r="I323" s="142"/>
      <c r="J323" s="142"/>
      <c r="K323" s="142"/>
      <c r="L323" s="142"/>
      <c r="M323" s="142"/>
      <c r="N323" s="18"/>
    </row>
    <row r="324" spans="2:14">
      <c r="B324" s="142"/>
      <c r="C324" s="142"/>
      <c r="D324" s="142"/>
      <c r="E324" s="142"/>
      <c r="F324" s="142"/>
      <c r="G324" s="142"/>
      <c r="H324" s="142"/>
      <c r="I324" s="142"/>
      <c r="J324" s="142"/>
      <c r="K324" s="142"/>
      <c r="L324" s="142"/>
      <c r="M324" s="142"/>
      <c r="N324" s="18"/>
    </row>
    <row r="325" spans="2:14">
      <c r="B325" s="142"/>
      <c r="C325" s="142"/>
      <c r="D325" s="142"/>
      <c r="E325" s="142"/>
      <c r="F325" s="142"/>
      <c r="G325" s="142"/>
      <c r="H325" s="142"/>
      <c r="I325" s="142"/>
      <c r="J325" s="142"/>
      <c r="K325" s="142"/>
      <c r="L325" s="142"/>
      <c r="M325" s="142"/>
      <c r="N325" s="18"/>
    </row>
    <row r="326" spans="2:14">
      <c r="B326" s="142"/>
      <c r="C326" s="142"/>
      <c r="D326" s="142"/>
      <c r="E326" s="142"/>
      <c r="F326" s="142"/>
      <c r="G326" s="142"/>
      <c r="H326" s="142"/>
      <c r="I326" s="142"/>
      <c r="J326" s="142"/>
      <c r="K326" s="142"/>
      <c r="L326" s="142"/>
      <c r="M326" s="142"/>
      <c r="N326" s="18"/>
    </row>
    <row r="327" spans="2:14">
      <c r="B327" s="142"/>
      <c r="C327" s="142"/>
      <c r="D327" s="142"/>
      <c r="E327" s="142"/>
      <c r="F327" s="142"/>
      <c r="G327" s="142"/>
      <c r="H327" s="142"/>
      <c r="I327" s="142"/>
      <c r="J327" s="142"/>
      <c r="K327" s="142"/>
      <c r="L327" s="142"/>
      <c r="M327" s="142"/>
      <c r="N327" s="18"/>
    </row>
    <row r="328" spans="2:14">
      <c r="B328" s="142"/>
      <c r="C328" s="142"/>
      <c r="D328" s="142"/>
      <c r="E328" s="142"/>
      <c r="F328" s="142"/>
      <c r="G328" s="142"/>
      <c r="H328" s="142"/>
      <c r="I328" s="142"/>
      <c r="J328" s="142"/>
      <c r="K328" s="142"/>
      <c r="L328" s="142"/>
      <c r="M328" s="142"/>
      <c r="N328" s="18"/>
    </row>
    <row r="329" spans="2:14">
      <c r="B329" s="142"/>
      <c r="C329" s="142"/>
      <c r="D329" s="142"/>
      <c r="E329" s="142"/>
      <c r="F329" s="142"/>
      <c r="G329" s="142"/>
      <c r="H329" s="142"/>
      <c r="I329" s="142"/>
      <c r="J329" s="142"/>
      <c r="K329" s="142"/>
      <c r="L329" s="142"/>
      <c r="M329" s="142"/>
      <c r="N329" s="18"/>
    </row>
    <row r="330" spans="2:14">
      <c r="B330" s="142"/>
      <c r="C330" s="142"/>
      <c r="D330" s="142"/>
      <c r="E330" s="142"/>
      <c r="F330" s="142"/>
      <c r="G330" s="142"/>
      <c r="H330" s="142"/>
      <c r="I330" s="142"/>
      <c r="J330" s="142"/>
      <c r="K330" s="142"/>
      <c r="L330" s="142"/>
      <c r="M330" s="142"/>
      <c r="N330" s="18"/>
    </row>
    <row r="331" spans="2:14">
      <c r="B331" s="142"/>
      <c r="C331" s="142"/>
      <c r="D331" s="142"/>
      <c r="E331" s="142"/>
      <c r="F331" s="142"/>
      <c r="G331" s="142"/>
      <c r="H331" s="142"/>
      <c r="I331" s="142"/>
      <c r="J331" s="142"/>
      <c r="K331" s="142"/>
      <c r="L331" s="142"/>
      <c r="M331" s="142"/>
      <c r="N331" s="18"/>
    </row>
    <row r="332" spans="2:14">
      <c r="B332" s="142"/>
      <c r="C332" s="142"/>
      <c r="D332" s="142"/>
      <c r="E332" s="142"/>
      <c r="F332" s="142"/>
      <c r="G332" s="142"/>
      <c r="H332" s="142"/>
      <c r="I332" s="142"/>
      <c r="J332" s="142"/>
      <c r="K332" s="142"/>
      <c r="L332" s="142"/>
      <c r="M332" s="142"/>
      <c r="N332" s="18"/>
    </row>
    <row r="333" spans="2:14">
      <c r="B333" s="142"/>
      <c r="C333" s="142"/>
      <c r="D333" s="142"/>
      <c r="E333" s="142"/>
      <c r="F333" s="142"/>
      <c r="G333" s="142"/>
      <c r="H333" s="142"/>
      <c r="I333" s="142"/>
      <c r="J333" s="142"/>
      <c r="K333" s="142"/>
      <c r="L333" s="142"/>
      <c r="M333" s="142"/>
      <c r="N333" s="18"/>
    </row>
    <row r="334" spans="2:14">
      <c r="B334" s="142"/>
      <c r="C334" s="142"/>
      <c r="D334" s="142"/>
      <c r="E334" s="142"/>
      <c r="F334" s="142"/>
      <c r="G334" s="142"/>
      <c r="H334" s="142"/>
      <c r="I334" s="142"/>
      <c r="J334" s="142"/>
      <c r="K334" s="142"/>
      <c r="L334" s="142"/>
      <c r="M334" s="142"/>
      <c r="N334" s="18"/>
    </row>
    <row r="335" spans="2:14">
      <c r="B335" s="142"/>
      <c r="C335" s="142"/>
      <c r="D335" s="142"/>
      <c r="E335" s="142"/>
      <c r="F335" s="142"/>
      <c r="G335" s="142"/>
      <c r="H335" s="142"/>
      <c r="I335" s="142"/>
      <c r="J335" s="142"/>
      <c r="K335" s="142"/>
      <c r="L335" s="142"/>
      <c r="M335" s="142"/>
      <c r="N335" s="18"/>
    </row>
    <row r="336" spans="2:14">
      <c r="B336" s="142"/>
      <c r="C336" s="142"/>
      <c r="D336" s="142"/>
      <c r="E336" s="142"/>
      <c r="F336" s="142"/>
      <c r="G336" s="142"/>
      <c r="H336" s="142"/>
      <c r="I336" s="142"/>
      <c r="J336" s="142"/>
      <c r="K336" s="142"/>
      <c r="L336" s="142"/>
      <c r="M336" s="142"/>
      <c r="N336" s="18"/>
    </row>
    <row r="337" spans="2:14">
      <c r="B337" s="142"/>
      <c r="C337" s="142"/>
      <c r="D337" s="142"/>
      <c r="E337" s="142"/>
      <c r="F337" s="142"/>
      <c r="G337" s="142"/>
      <c r="H337" s="142"/>
      <c r="I337" s="142"/>
      <c r="J337" s="142"/>
      <c r="K337" s="142"/>
      <c r="L337" s="142"/>
      <c r="M337" s="142"/>
      <c r="N337" s="18"/>
    </row>
    <row r="338" spans="2:14">
      <c r="B338" s="142"/>
      <c r="C338" s="142"/>
      <c r="D338" s="142"/>
      <c r="E338" s="142"/>
      <c r="F338" s="142"/>
      <c r="G338" s="142"/>
      <c r="H338" s="142"/>
      <c r="I338" s="142"/>
      <c r="J338" s="142"/>
      <c r="K338" s="142"/>
      <c r="L338" s="142"/>
      <c r="M338" s="142"/>
      <c r="N338" s="18"/>
    </row>
    <row r="339" spans="2:14">
      <c r="B339" s="142"/>
      <c r="C339" s="142"/>
      <c r="D339" s="142"/>
      <c r="E339" s="142"/>
      <c r="F339" s="142"/>
      <c r="G339" s="142"/>
      <c r="H339" s="142"/>
      <c r="I339" s="142"/>
      <c r="J339" s="142"/>
      <c r="K339" s="142"/>
      <c r="L339" s="142"/>
      <c r="M339" s="142"/>
      <c r="N339" s="18"/>
    </row>
    <row r="340" spans="2:14">
      <c r="B340" s="142"/>
      <c r="C340" s="142"/>
      <c r="D340" s="142"/>
      <c r="E340" s="142"/>
      <c r="F340" s="142"/>
      <c r="G340" s="142"/>
      <c r="H340" s="142"/>
      <c r="I340" s="142"/>
      <c r="J340" s="142"/>
      <c r="K340" s="142"/>
      <c r="L340" s="142"/>
      <c r="M340" s="142"/>
      <c r="N340" s="18"/>
    </row>
    <row r="341" spans="2:14">
      <c r="B341" s="142"/>
      <c r="C341" s="142"/>
      <c r="D341" s="142"/>
      <c r="E341" s="142"/>
      <c r="F341" s="142"/>
      <c r="G341" s="142"/>
      <c r="H341" s="142"/>
      <c r="I341" s="142"/>
      <c r="J341" s="142"/>
      <c r="K341" s="142"/>
      <c r="L341" s="142"/>
      <c r="M341" s="142"/>
      <c r="N341" s="18"/>
    </row>
    <row r="342" spans="2:14">
      <c r="B342" s="142"/>
      <c r="C342" s="142"/>
      <c r="D342" s="142"/>
      <c r="E342" s="142"/>
      <c r="F342" s="142"/>
      <c r="G342" s="142"/>
      <c r="H342" s="142"/>
      <c r="I342" s="142"/>
      <c r="J342" s="142"/>
      <c r="K342" s="142"/>
      <c r="L342" s="142"/>
      <c r="M342" s="142"/>
      <c r="N342" s="18"/>
    </row>
    <row r="343" spans="2:14">
      <c r="B343" s="142"/>
      <c r="C343" s="142"/>
      <c r="D343" s="142"/>
      <c r="E343" s="142"/>
      <c r="F343" s="142"/>
      <c r="G343" s="142"/>
      <c r="H343" s="142"/>
      <c r="I343" s="142"/>
      <c r="J343" s="142"/>
      <c r="K343" s="142"/>
      <c r="L343" s="142"/>
      <c r="M343" s="142"/>
      <c r="N343" s="18"/>
    </row>
    <row r="344" spans="2:14">
      <c r="B344" s="142"/>
      <c r="C344" s="142"/>
      <c r="D344" s="142"/>
      <c r="E344" s="142"/>
      <c r="F344" s="142"/>
      <c r="G344" s="142"/>
      <c r="H344" s="142"/>
      <c r="I344" s="142"/>
      <c r="J344" s="142"/>
      <c r="K344" s="142"/>
      <c r="L344" s="142"/>
      <c r="M344" s="142"/>
      <c r="N344" s="18"/>
    </row>
    <row r="345" spans="2:14">
      <c r="B345" s="142"/>
      <c r="C345" s="142"/>
      <c r="D345" s="142"/>
      <c r="E345" s="142"/>
      <c r="F345" s="142"/>
      <c r="G345" s="142"/>
      <c r="H345" s="142"/>
      <c r="I345" s="142"/>
      <c r="J345" s="142"/>
      <c r="K345" s="142"/>
      <c r="L345" s="142"/>
      <c r="M345" s="142"/>
      <c r="N345" s="18"/>
    </row>
    <row r="346" spans="2:14">
      <c r="B346" s="142"/>
      <c r="C346" s="142"/>
      <c r="D346" s="142"/>
      <c r="E346" s="142"/>
      <c r="F346" s="142"/>
      <c r="G346" s="142"/>
      <c r="H346" s="142"/>
      <c r="I346" s="142"/>
      <c r="J346" s="142"/>
      <c r="K346" s="142"/>
      <c r="L346" s="142"/>
      <c r="M346" s="142"/>
      <c r="N346" s="18"/>
    </row>
    <row r="347" spans="2:14">
      <c r="B347" s="142"/>
      <c r="C347" s="142"/>
      <c r="D347" s="142"/>
      <c r="E347" s="142"/>
      <c r="F347" s="142"/>
      <c r="G347" s="142"/>
      <c r="H347" s="142"/>
      <c r="I347" s="142"/>
      <c r="J347" s="142"/>
      <c r="K347" s="142"/>
      <c r="L347" s="142"/>
      <c r="M347" s="142"/>
      <c r="N347" s="18"/>
    </row>
    <row r="348" spans="2:14">
      <c r="B348" s="142"/>
      <c r="C348" s="142"/>
      <c r="D348" s="142"/>
      <c r="E348" s="142"/>
      <c r="F348" s="142"/>
      <c r="G348" s="142"/>
      <c r="H348" s="142"/>
      <c r="I348" s="142"/>
      <c r="J348" s="142"/>
      <c r="K348" s="142"/>
      <c r="L348" s="142"/>
      <c r="M348" s="142"/>
      <c r="N348" s="18"/>
    </row>
    <row r="349" spans="2:14">
      <c r="B349" s="142"/>
      <c r="C349" s="142"/>
      <c r="D349" s="142"/>
      <c r="E349" s="142"/>
      <c r="F349" s="142"/>
      <c r="G349" s="142"/>
      <c r="H349" s="142"/>
      <c r="I349" s="142"/>
      <c r="J349" s="142"/>
      <c r="K349" s="142"/>
      <c r="L349" s="142"/>
      <c r="M349" s="142"/>
      <c r="N349" s="18"/>
    </row>
    <row r="350" spans="2:14">
      <c r="B350" s="142"/>
      <c r="C350" s="142"/>
      <c r="D350" s="142"/>
      <c r="E350" s="142"/>
      <c r="F350" s="142"/>
      <c r="G350" s="142"/>
      <c r="H350" s="142"/>
      <c r="I350" s="142"/>
      <c r="J350" s="142"/>
      <c r="K350" s="142"/>
      <c r="L350" s="142"/>
      <c r="M350" s="142"/>
      <c r="N350" s="18"/>
    </row>
    <row r="351" spans="2:14">
      <c r="B351" s="142"/>
      <c r="C351" s="142"/>
      <c r="D351" s="142"/>
      <c r="E351" s="142"/>
      <c r="F351" s="142"/>
      <c r="G351" s="142"/>
      <c r="H351" s="142"/>
      <c r="I351" s="142"/>
      <c r="J351" s="142"/>
      <c r="K351" s="142"/>
      <c r="L351" s="142"/>
      <c r="M351" s="142"/>
      <c r="N351" s="18"/>
    </row>
    <row r="352" spans="2:14">
      <c r="B352" s="142"/>
      <c r="C352" s="142"/>
      <c r="D352" s="142"/>
      <c r="E352" s="142"/>
      <c r="F352" s="142"/>
      <c r="G352" s="142"/>
      <c r="H352" s="142"/>
      <c r="I352" s="142"/>
      <c r="J352" s="142"/>
      <c r="K352" s="142"/>
      <c r="L352" s="142"/>
      <c r="M352" s="142"/>
      <c r="N352" s="18"/>
    </row>
    <row r="353" spans="2:14">
      <c r="B353" s="142"/>
      <c r="C353" s="142"/>
      <c r="D353" s="142"/>
      <c r="E353" s="142"/>
      <c r="F353" s="142"/>
      <c r="G353" s="142"/>
      <c r="H353" s="142"/>
      <c r="I353" s="142"/>
      <c r="J353" s="142"/>
      <c r="K353" s="142"/>
      <c r="L353" s="142"/>
      <c r="M353" s="142"/>
      <c r="N353" s="18"/>
    </row>
    <row r="354" spans="2:14">
      <c r="B354" s="142"/>
      <c r="C354" s="142"/>
      <c r="D354" s="142"/>
      <c r="E354" s="142"/>
      <c r="F354" s="142"/>
      <c r="G354" s="142"/>
      <c r="H354" s="142"/>
      <c r="I354" s="142"/>
      <c r="J354" s="142"/>
      <c r="K354" s="142"/>
      <c r="L354" s="142"/>
      <c r="M354" s="142"/>
      <c r="N354" s="18"/>
    </row>
    <row r="355" spans="2:14">
      <c r="B355" s="142"/>
      <c r="C355" s="142"/>
      <c r="D355" s="142"/>
      <c r="E355" s="142"/>
      <c r="F355" s="142"/>
      <c r="G355" s="142"/>
      <c r="H355" s="142"/>
      <c r="I355" s="142"/>
      <c r="J355" s="142"/>
      <c r="K355" s="142"/>
      <c r="L355" s="142"/>
      <c r="M355" s="142"/>
      <c r="N355" s="18"/>
    </row>
    <row r="356" spans="2:14">
      <c r="B356" s="142"/>
      <c r="C356" s="142"/>
      <c r="D356" s="142"/>
      <c r="E356" s="142"/>
      <c r="F356" s="142"/>
      <c r="G356" s="142"/>
      <c r="H356" s="142"/>
      <c r="I356" s="142"/>
      <c r="J356" s="142"/>
      <c r="K356" s="142"/>
      <c r="L356" s="142"/>
      <c r="M356" s="142"/>
      <c r="N356" s="18"/>
    </row>
    <row r="357" spans="2:14">
      <c r="B357" s="142"/>
      <c r="C357" s="142"/>
      <c r="D357" s="142"/>
      <c r="E357" s="142"/>
      <c r="F357" s="142"/>
      <c r="G357" s="142"/>
      <c r="H357" s="142"/>
      <c r="I357" s="142"/>
      <c r="J357" s="142"/>
      <c r="K357" s="142"/>
      <c r="L357" s="142"/>
      <c r="M357" s="142"/>
      <c r="N357" s="18"/>
    </row>
    <row r="358" spans="2:14">
      <c r="B358" s="142"/>
      <c r="C358" s="142"/>
      <c r="D358" s="142"/>
      <c r="E358" s="142"/>
      <c r="F358" s="142"/>
      <c r="G358" s="142"/>
      <c r="H358" s="142"/>
      <c r="I358" s="142"/>
      <c r="J358" s="142"/>
      <c r="K358" s="142"/>
      <c r="L358" s="142"/>
      <c r="M358" s="142"/>
      <c r="N358" s="18"/>
    </row>
    <row r="359" spans="2:14">
      <c r="B359" s="142"/>
      <c r="C359" s="142"/>
      <c r="D359" s="142"/>
      <c r="E359" s="142"/>
      <c r="F359" s="142"/>
      <c r="G359" s="142"/>
      <c r="H359" s="142"/>
      <c r="I359" s="142"/>
      <c r="J359" s="142"/>
      <c r="K359" s="142"/>
      <c r="L359" s="142"/>
      <c r="M359" s="142"/>
      <c r="N359" s="18"/>
    </row>
    <row r="360" spans="2:14">
      <c r="B360" s="142"/>
      <c r="C360" s="142"/>
      <c r="D360" s="142"/>
      <c r="E360" s="142"/>
      <c r="F360" s="142"/>
      <c r="G360" s="142"/>
      <c r="H360" s="142"/>
      <c r="I360" s="142"/>
      <c r="J360" s="142"/>
      <c r="K360" s="142"/>
      <c r="L360" s="142"/>
      <c r="M360" s="142"/>
      <c r="N360" s="18"/>
    </row>
    <row r="361" spans="2:14">
      <c r="B361" s="142"/>
      <c r="C361" s="142"/>
      <c r="D361" s="142"/>
      <c r="E361" s="142"/>
      <c r="F361" s="142"/>
      <c r="G361" s="142"/>
      <c r="H361" s="142"/>
      <c r="I361" s="142"/>
      <c r="J361" s="142"/>
      <c r="K361" s="142"/>
      <c r="L361" s="142"/>
      <c r="M361" s="142"/>
      <c r="N361" s="18"/>
    </row>
    <row r="362" spans="2:14">
      <c r="B362" s="142"/>
      <c r="C362" s="142"/>
      <c r="D362" s="142"/>
      <c r="E362" s="142"/>
      <c r="F362" s="142"/>
      <c r="G362" s="142"/>
      <c r="H362" s="142"/>
      <c r="I362" s="142"/>
      <c r="J362" s="142"/>
      <c r="K362" s="142"/>
      <c r="L362" s="142"/>
      <c r="M362" s="142"/>
      <c r="N362" s="18"/>
    </row>
    <row r="363" spans="2:14">
      <c r="B363" s="142"/>
      <c r="C363" s="142"/>
      <c r="D363" s="142"/>
      <c r="E363" s="142"/>
      <c r="F363" s="142"/>
      <c r="G363" s="142"/>
      <c r="H363" s="142"/>
      <c r="I363" s="142"/>
      <c r="J363" s="142"/>
      <c r="K363" s="142"/>
      <c r="L363" s="142"/>
      <c r="M363" s="142"/>
      <c r="N363" s="18"/>
    </row>
    <row r="364" spans="2:14">
      <c r="B364" s="142"/>
      <c r="C364" s="142"/>
      <c r="D364" s="142"/>
      <c r="E364" s="142"/>
      <c r="F364" s="142"/>
      <c r="G364" s="142"/>
      <c r="H364" s="142"/>
      <c r="I364" s="142"/>
      <c r="J364" s="142"/>
      <c r="K364" s="142"/>
      <c r="L364" s="142"/>
      <c r="M364" s="142"/>
      <c r="N364" s="18"/>
    </row>
    <row r="365" spans="2:14">
      <c r="B365" s="142"/>
      <c r="C365" s="142"/>
      <c r="D365" s="142"/>
      <c r="E365" s="142"/>
      <c r="F365" s="142"/>
      <c r="G365" s="142"/>
      <c r="H365" s="142"/>
      <c r="I365" s="142"/>
      <c r="J365" s="142"/>
      <c r="K365" s="142"/>
      <c r="L365" s="142"/>
      <c r="M365" s="142"/>
      <c r="N365" s="18"/>
    </row>
    <row r="366" spans="2:14">
      <c r="B366" s="142"/>
      <c r="C366" s="142"/>
      <c r="D366" s="142"/>
      <c r="E366" s="142"/>
      <c r="F366" s="142"/>
      <c r="G366" s="142"/>
      <c r="H366" s="142"/>
      <c r="I366" s="142"/>
      <c r="J366" s="142"/>
      <c r="K366" s="142"/>
      <c r="L366" s="142"/>
      <c r="M366" s="142"/>
      <c r="N366" s="18"/>
    </row>
    <row r="367" spans="2:14">
      <c r="B367" s="142"/>
      <c r="C367" s="142"/>
      <c r="D367" s="142"/>
      <c r="E367" s="142"/>
      <c r="F367" s="142"/>
      <c r="G367" s="142"/>
      <c r="H367" s="142"/>
      <c r="I367" s="142"/>
      <c r="J367" s="142"/>
      <c r="K367" s="142"/>
      <c r="L367" s="142"/>
      <c r="M367" s="142"/>
      <c r="N367" s="18"/>
    </row>
    <row r="368" spans="2:14">
      <c r="B368" s="142"/>
      <c r="C368" s="142"/>
      <c r="D368" s="142"/>
      <c r="E368" s="142"/>
      <c r="F368" s="142"/>
      <c r="G368" s="142"/>
      <c r="H368" s="142"/>
      <c r="I368" s="142"/>
      <c r="J368" s="142"/>
      <c r="K368" s="142"/>
      <c r="L368" s="142"/>
      <c r="M368" s="142"/>
      <c r="N368" s="18"/>
    </row>
    <row r="369" spans="2:14">
      <c r="B369" s="142"/>
      <c r="C369" s="142"/>
      <c r="D369" s="142"/>
      <c r="E369" s="142"/>
      <c r="F369" s="142"/>
      <c r="G369" s="142"/>
      <c r="H369" s="142"/>
      <c r="I369" s="142"/>
      <c r="J369" s="142"/>
      <c r="K369" s="142"/>
      <c r="L369" s="142"/>
      <c r="M369" s="142"/>
      <c r="N369" s="18"/>
    </row>
    <row r="370" spans="2:14">
      <c r="B370" s="142"/>
      <c r="C370" s="142"/>
      <c r="D370" s="142"/>
      <c r="E370" s="142"/>
      <c r="F370" s="142"/>
      <c r="G370" s="142"/>
      <c r="H370" s="142"/>
      <c r="I370" s="142"/>
      <c r="J370" s="142"/>
      <c r="K370" s="142"/>
      <c r="L370" s="142"/>
      <c r="M370" s="142"/>
      <c r="N370" s="18"/>
    </row>
    <row r="371" spans="2:14">
      <c r="B371" s="142"/>
      <c r="C371" s="142"/>
      <c r="D371" s="142"/>
      <c r="E371" s="142"/>
      <c r="F371" s="142"/>
      <c r="G371" s="142"/>
      <c r="H371" s="142"/>
      <c r="I371" s="142"/>
      <c r="J371" s="142"/>
      <c r="K371" s="142"/>
      <c r="L371" s="142"/>
      <c r="M371" s="142"/>
      <c r="N371" s="18"/>
    </row>
    <row r="372" spans="2:14">
      <c r="B372" s="142"/>
      <c r="C372" s="142"/>
      <c r="D372" s="142"/>
      <c r="E372" s="142"/>
      <c r="F372" s="142"/>
      <c r="G372" s="142"/>
      <c r="H372" s="142"/>
      <c r="I372" s="142"/>
      <c r="J372" s="142"/>
      <c r="K372" s="142"/>
      <c r="L372" s="142"/>
      <c r="M372" s="142"/>
      <c r="N372" s="18"/>
    </row>
    <row r="373" spans="2:14">
      <c r="B373" s="142"/>
      <c r="C373" s="142"/>
      <c r="D373" s="142"/>
      <c r="E373" s="142"/>
      <c r="F373" s="142"/>
      <c r="G373" s="142"/>
      <c r="H373" s="142"/>
      <c r="I373" s="142"/>
      <c r="J373" s="142"/>
      <c r="K373" s="142"/>
      <c r="L373" s="142"/>
      <c r="M373" s="142"/>
      <c r="N373" s="18"/>
    </row>
    <row r="374" spans="2:14">
      <c r="B374" s="142"/>
      <c r="C374" s="142"/>
      <c r="D374" s="142"/>
      <c r="E374" s="142"/>
      <c r="F374" s="142"/>
      <c r="G374" s="142"/>
      <c r="H374" s="142"/>
      <c r="I374" s="142"/>
      <c r="J374" s="142"/>
      <c r="K374" s="142"/>
      <c r="L374" s="142"/>
      <c r="M374" s="142"/>
      <c r="N374" s="18"/>
    </row>
    <row r="375" spans="2:14">
      <c r="B375" s="142"/>
      <c r="C375" s="142"/>
      <c r="D375" s="142"/>
      <c r="E375" s="142"/>
      <c r="F375" s="142"/>
      <c r="G375" s="142"/>
      <c r="H375" s="142"/>
      <c r="I375" s="142"/>
      <c r="J375" s="142"/>
      <c r="K375" s="142"/>
      <c r="L375" s="142"/>
      <c r="M375" s="142"/>
      <c r="N375" s="18"/>
    </row>
    <row r="376" spans="2:14">
      <c r="B376" s="142"/>
      <c r="C376" s="142"/>
      <c r="D376" s="142"/>
      <c r="E376" s="142"/>
      <c r="F376" s="142"/>
      <c r="G376" s="142"/>
      <c r="H376" s="142"/>
      <c r="I376" s="142"/>
      <c r="J376" s="142"/>
      <c r="K376" s="142"/>
      <c r="L376" s="142"/>
      <c r="M376" s="142"/>
      <c r="N376" s="18"/>
    </row>
    <row r="377" spans="2:14">
      <c r="B377" s="142"/>
      <c r="C377" s="142"/>
      <c r="D377" s="142"/>
      <c r="E377" s="142"/>
      <c r="F377" s="142"/>
      <c r="G377" s="142"/>
      <c r="H377" s="142"/>
      <c r="I377" s="142"/>
      <c r="J377" s="142"/>
      <c r="K377" s="142"/>
      <c r="L377" s="142"/>
      <c r="M377" s="142"/>
      <c r="N377" s="18"/>
    </row>
    <row r="378" spans="2:14">
      <c r="B378" s="142"/>
      <c r="C378" s="142"/>
      <c r="D378" s="142"/>
      <c r="E378" s="142"/>
      <c r="F378" s="142"/>
      <c r="G378" s="142"/>
      <c r="H378" s="142"/>
      <c r="I378" s="142"/>
      <c r="J378" s="142"/>
      <c r="K378" s="142"/>
      <c r="L378" s="142"/>
      <c r="M378" s="142"/>
      <c r="N378" s="18"/>
    </row>
    <row r="379" spans="2:14">
      <c r="B379" s="142"/>
      <c r="C379" s="142"/>
      <c r="D379" s="142"/>
      <c r="E379" s="142"/>
      <c r="F379" s="142"/>
      <c r="G379" s="142"/>
      <c r="H379" s="142"/>
      <c r="I379" s="142"/>
      <c r="J379" s="142"/>
      <c r="K379" s="142"/>
      <c r="L379" s="142"/>
      <c r="M379" s="142"/>
      <c r="N379" s="18"/>
    </row>
    <row r="380" spans="2:14">
      <c r="B380" s="142"/>
      <c r="C380" s="142"/>
      <c r="D380" s="142"/>
      <c r="E380" s="142"/>
      <c r="F380" s="142"/>
      <c r="G380" s="142"/>
      <c r="H380" s="142"/>
      <c r="I380" s="142"/>
      <c r="J380" s="142"/>
      <c r="K380" s="142"/>
      <c r="L380" s="142"/>
      <c r="M380" s="142"/>
      <c r="N380" s="18"/>
    </row>
    <row r="381" spans="2:14">
      <c r="B381" s="142"/>
      <c r="C381" s="142"/>
      <c r="D381" s="142"/>
      <c r="E381" s="142"/>
      <c r="F381" s="142"/>
      <c r="G381" s="142"/>
      <c r="H381" s="142"/>
      <c r="I381" s="142"/>
      <c r="J381" s="142"/>
      <c r="K381" s="142"/>
      <c r="L381" s="142"/>
      <c r="M381" s="142"/>
      <c r="N381" s="18"/>
    </row>
    <row r="382" spans="2:14">
      <c r="B382" s="142"/>
      <c r="C382" s="142"/>
      <c r="D382" s="142"/>
      <c r="E382" s="142"/>
      <c r="F382" s="142"/>
      <c r="G382" s="142"/>
      <c r="H382" s="142"/>
      <c r="I382" s="142"/>
      <c r="J382" s="142"/>
      <c r="K382" s="142"/>
      <c r="L382" s="142"/>
      <c r="M382" s="142"/>
      <c r="N382" s="18"/>
    </row>
    <row r="383" spans="2:14">
      <c r="B383" s="142"/>
      <c r="C383" s="142"/>
      <c r="D383" s="142"/>
      <c r="E383" s="142"/>
      <c r="F383" s="142"/>
      <c r="G383" s="142"/>
      <c r="H383" s="142"/>
      <c r="I383" s="142"/>
      <c r="J383" s="142"/>
      <c r="K383" s="142"/>
      <c r="L383" s="142"/>
      <c r="M383" s="142"/>
      <c r="N383" s="18"/>
    </row>
    <row r="384" spans="2:14">
      <c r="B384" s="142"/>
      <c r="C384" s="142"/>
      <c r="D384" s="142"/>
      <c r="E384" s="142"/>
      <c r="F384" s="142"/>
      <c r="G384" s="142"/>
      <c r="H384" s="142"/>
      <c r="I384" s="142"/>
      <c r="J384" s="142"/>
      <c r="K384" s="142"/>
      <c r="L384" s="142"/>
      <c r="M384" s="142"/>
      <c r="N384" s="18"/>
    </row>
    <row r="385" spans="2:14">
      <c r="B385" s="142"/>
      <c r="C385" s="142"/>
      <c r="D385" s="142"/>
      <c r="E385" s="142"/>
      <c r="F385" s="142"/>
      <c r="G385" s="142"/>
      <c r="H385" s="142"/>
      <c r="I385" s="142"/>
      <c r="J385" s="142"/>
      <c r="K385" s="142"/>
      <c r="L385" s="142"/>
      <c r="M385" s="142"/>
      <c r="N385" s="18"/>
    </row>
    <row r="386" spans="2:14">
      <c r="B386" s="142"/>
      <c r="C386" s="142"/>
      <c r="D386" s="142"/>
      <c r="E386" s="142"/>
      <c r="F386" s="142"/>
      <c r="G386" s="142"/>
      <c r="H386" s="142"/>
      <c r="I386" s="142"/>
      <c r="J386" s="142"/>
      <c r="K386" s="142"/>
      <c r="L386" s="142"/>
      <c r="M386" s="142"/>
      <c r="N386" s="18"/>
    </row>
    <row r="387" spans="2:14">
      <c r="B387" s="142"/>
      <c r="C387" s="142"/>
      <c r="D387" s="142"/>
      <c r="E387" s="142"/>
      <c r="F387" s="142"/>
      <c r="G387" s="142"/>
      <c r="H387" s="142"/>
      <c r="I387" s="142"/>
      <c r="J387" s="142"/>
      <c r="K387" s="142"/>
      <c r="L387" s="142"/>
      <c r="M387" s="142"/>
      <c r="N387" s="18"/>
    </row>
    <row r="388" spans="2:14">
      <c r="B388" s="142"/>
      <c r="C388" s="142"/>
      <c r="D388" s="142"/>
      <c r="E388" s="142"/>
      <c r="F388" s="142"/>
      <c r="G388" s="142"/>
      <c r="H388" s="142"/>
      <c r="I388" s="142"/>
      <c r="J388" s="142"/>
      <c r="K388" s="142"/>
      <c r="L388" s="142"/>
      <c r="M388" s="142"/>
      <c r="N388" s="18"/>
    </row>
    <row r="389" spans="2:14">
      <c r="B389" s="142"/>
      <c r="C389" s="142"/>
      <c r="D389" s="142"/>
      <c r="E389" s="142"/>
      <c r="F389" s="142"/>
      <c r="G389" s="142"/>
      <c r="H389" s="142"/>
      <c r="I389" s="142"/>
      <c r="J389" s="142"/>
      <c r="K389" s="142"/>
      <c r="L389" s="142"/>
      <c r="M389" s="142"/>
      <c r="N389" s="18"/>
    </row>
    <row r="390" spans="2:14">
      <c r="B390" s="142"/>
      <c r="C390" s="142"/>
      <c r="D390" s="142"/>
      <c r="E390" s="142"/>
      <c r="F390" s="142"/>
      <c r="G390" s="142"/>
      <c r="H390" s="142"/>
      <c r="I390" s="142"/>
      <c r="J390" s="142"/>
      <c r="K390" s="142"/>
      <c r="L390" s="142"/>
      <c r="M390" s="142"/>
      <c r="N390" s="18"/>
    </row>
    <row r="391" spans="2:14">
      <c r="B391" s="142"/>
      <c r="C391" s="142"/>
      <c r="D391" s="142"/>
      <c r="E391" s="142"/>
      <c r="F391" s="142"/>
      <c r="G391" s="142"/>
      <c r="H391" s="142"/>
      <c r="I391" s="142"/>
      <c r="J391" s="142"/>
      <c r="K391" s="142"/>
      <c r="L391" s="142"/>
      <c r="M391" s="142"/>
      <c r="N391" s="18"/>
    </row>
    <row r="392" spans="2:14">
      <c r="B392" s="142"/>
      <c r="C392" s="142"/>
      <c r="D392" s="142"/>
      <c r="E392" s="142"/>
      <c r="F392" s="142"/>
      <c r="G392" s="142"/>
      <c r="H392" s="142"/>
      <c r="I392" s="142"/>
      <c r="J392" s="142"/>
      <c r="K392" s="142"/>
      <c r="L392" s="142"/>
      <c r="M392" s="142"/>
      <c r="N392" s="18"/>
    </row>
    <row r="393" spans="2:14">
      <c r="B393" s="142"/>
      <c r="C393" s="142"/>
      <c r="D393" s="142"/>
      <c r="E393" s="142"/>
      <c r="F393" s="142"/>
      <c r="G393" s="142"/>
      <c r="H393" s="142"/>
      <c r="I393" s="142"/>
      <c r="J393" s="142"/>
      <c r="K393" s="142"/>
      <c r="L393" s="142"/>
      <c r="M393" s="142"/>
      <c r="N393" s="18"/>
    </row>
    <row r="394" spans="2:14">
      <c r="B394" s="142"/>
      <c r="C394" s="142"/>
      <c r="D394" s="142"/>
      <c r="E394" s="142"/>
      <c r="F394" s="142"/>
      <c r="G394" s="142"/>
      <c r="H394" s="142"/>
      <c r="I394" s="142"/>
      <c r="J394" s="142"/>
      <c r="K394" s="142"/>
      <c r="L394" s="142"/>
      <c r="M394" s="142"/>
      <c r="N394" s="18"/>
    </row>
    <row r="395" spans="2:14">
      <c r="B395" s="142"/>
      <c r="C395" s="142"/>
      <c r="D395" s="142"/>
      <c r="E395" s="142"/>
      <c r="F395" s="142"/>
      <c r="G395" s="142"/>
      <c r="H395" s="142"/>
      <c r="I395" s="142"/>
      <c r="J395" s="142"/>
      <c r="K395" s="142"/>
      <c r="L395" s="142"/>
      <c r="M395" s="142"/>
      <c r="N395" s="18"/>
    </row>
    <row r="396" spans="2:14">
      <c r="B396" s="142"/>
      <c r="C396" s="142"/>
      <c r="D396" s="142"/>
      <c r="E396" s="142"/>
      <c r="F396" s="142"/>
      <c r="G396" s="142"/>
      <c r="H396" s="142"/>
      <c r="I396" s="142"/>
      <c r="J396" s="142"/>
      <c r="K396" s="142"/>
      <c r="L396" s="142"/>
      <c r="M396" s="142"/>
      <c r="N396" s="18"/>
    </row>
    <row r="397" spans="2:14">
      <c r="B397" s="142"/>
      <c r="C397" s="142"/>
      <c r="D397" s="142"/>
      <c r="E397" s="142"/>
      <c r="F397" s="142"/>
      <c r="G397" s="142"/>
      <c r="H397" s="142"/>
      <c r="I397" s="142"/>
      <c r="J397" s="142"/>
      <c r="K397" s="142"/>
      <c r="L397" s="142"/>
      <c r="M397" s="142"/>
      <c r="N397" s="18"/>
    </row>
    <row r="398" spans="2:14">
      <c r="B398" s="142"/>
      <c r="C398" s="142"/>
      <c r="D398" s="142"/>
      <c r="E398" s="142"/>
      <c r="F398" s="142"/>
      <c r="G398" s="142"/>
      <c r="H398" s="142"/>
      <c r="I398" s="142"/>
      <c r="J398" s="142"/>
      <c r="K398" s="142"/>
      <c r="L398" s="142"/>
      <c r="M398" s="142"/>
      <c r="N398" s="18"/>
    </row>
    <row r="399" spans="2:14">
      <c r="B399" s="142"/>
      <c r="C399" s="142"/>
      <c r="D399" s="142"/>
      <c r="E399" s="142"/>
      <c r="F399" s="142"/>
      <c r="G399" s="142"/>
      <c r="H399" s="142"/>
      <c r="I399" s="142"/>
      <c r="J399" s="142"/>
      <c r="K399" s="142"/>
      <c r="L399" s="142"/>
      <c r="M399" s="142"/>
      <c r="N399" s="18"/>
    </row>
    <row r="400" spans="2:14">
      <c r="B400" s="142"/>
      <c r="C400" s="142"/>
      <c r="D400" s="142"/>
      <c r="E400" s="142"/>
      <c r="F400" s="142"/>
      <c r="G400" s="142"/>
      <c r="H400" s="142"/>
      <c r="I400" s="142"/>
      <c r="J400" s="142"/>
      <c r="K400" s="142"/>
      <c r="L400" s="142"/>
      <c r="M400" s="142"/>
      <c r="N400" s="18"/>
    </row>
    <row r="401" spans="2:14">
      <c r="B401" s="142"/>
      <c r="C401" s="142"/>
      <c r="D401" s="142"/>
      <c r="E401" s="142"/>
      <c r="F401" s="142"/>
      <c r="G401" s="142"/>
      <c r="H401" s="142"/>
      <c r="I401" s="142"/>
      <c r="J401" s="142"/>
      <c r="K401" s="142"/>
      <c r="L401" s="142"/>
      <c r="M401" s="142"/>
      <c r="N401" s="18"/>
    </row>
    <row r="402" spans="2:14">
      <c r="B402" s="142"/>
      <c r="C402" s="142"/>
      <c r="D402" s="142"/>
      <c r="E402" s="142"/>
      <c r="F402" s="142"/>
      <c r="G402" s="142"/>
      <c r="H402" s="142"/>
      <c r="I402" s="142"/>
      <c r="J402" s="142"/>
      <c r="K402" s="142"/>
      <c r="L402" s="142"/>
      <c r="M402" s="142"/>
      <c r="N402" s="18"/>
    </row>
    <row r="403" spans="2:14">
      <c r="B403" s="142"/>
      <c r="C403" s="142"/>
      <c r="D403" s="142"/>
      <c r="E403" s="142"/>
      <c r="F403" s="142"/>
      <c r="G403" s="142"/>
      <c r="H403" s="142"/>
      <c r="I403" s="142"/>
      <c r="J403" s="142"/>
      <c r="K403" s="142"/>
      <c r="L403" s="142"/>
      <c r="M403" s="142"/>
      <c r="N403" s="18"/>
    </row>
    <row r="404" spans="2:14">
      <c r="B404" s="142"/>
      <c r="C404" s="142"/>
      <c r="D404" s="142"/>
      <c r="E404" s="142"/>
      <c r="F404" s="142"/>
      <c r="G404" s="142"/>
      <c r="H404" s="142"/>
      <c r="I404" s="142"/>
      <c r="J404" s="142"/>
      <c r="K404" s="142"/>
      <c r="L404" s="142"/>
      <c r="M404" s="142"/>
      <c r="N404" s="18"/>
    </row>
    <row r="405" spans="2:14">
      <c r="B405" s="142"/>
      <c r="C405" s="142"/>
      <c r="D405" s="142"/>
      <c r="E405" s="142"/>
      <c r="F405" s="142"/>
      <c r="G405" s="142"/>
      <c r="H405" s="142"/>
      <c r="I405" s="142"/>
      <c r="J405" s="142"/>
      <c r="K405" s="142"/>
      <c r="L405" s="142"/>
      <c r="M405" s="142"/>
      <c r="N405" s="18"/>
    </row>
    <row r="406" spans="2:14">
      <c r="B406" s="142"/>
      <c r="C406" s="142"/>
      <c r="D406" s="142"/>
      <c r="E406" s="142"/>
      <c r="F406" s="142"/>
      <c r="G406" s="142"/>
      <c r="H406" s="142"/>
      <c r="I406" s="142"/>
      <c r="J406" s="142"/>
      <c r="K406" s="142"/>
      <c r="L406" s="142"/>
      <c r="M406" s="142"/>
      <c r="N406" s="18"/>
    </row>
    <row r="407" spans="2:14">
      <c r="B407" s="142"/>
      <c r="C407" s="142"/>
      <c r="D407" s="142"/>
      <c r="E407" s="142"/>
      <c r="F407" s="142"/>
      <c r="G407" s="142"/>
      <c r="H407" s="142"/>
      <c r="I407" s="142"/>
      <c r="J407" s="142"/>
      <c r="K407" s="142"/>
      <c r="L407" s="142"/>
      <c r="M407" s="142"/>
      <c r="N407" s="18"/>
    </row>
    <row r="408" spans="2:14">
      <c r="B408" s="142"/>
      <c r="C408" s="142"/>
      <c r="D408" s="142"/>
      <c r="E408" s="142"/>
      <c r="F408" s="142"/>
      <c r="G408" s="142"/>
      <c r="H408" s="142"/>
      <c r="I408" s="142"/>
      <c r="J408" s="142"/>
      <c r="K408" s="142"/>
      <c r="L408" s="142"/>
      <c r="M408" s="142"/>
      <c r="N408" s="18"/>
    </row>
    <row r="409" spans="2:14">
      <c r="B409" s="142"/>
      <c r="C409" s="142"/>
      <c r="D409" s="142"/>
      <c r="E409" s="142"/>
      <c r="F409" s="142"/>
      <c r="G409" s="142"/>
      <c r="H409" s="142"/>
      <c r="I409" s="142"/>
      <c r="J409" s="142"/>
      <c r="K409" s="142"/>
      <c r="L409" s="142"/>
      <c r="M409" s="142"/>
      <c r="N409" s="18"/>
    </row>
    <row r="410" spans="2:14">
      <c r="B410" s="142"/>
      <c r="C410" s="142"/>
      <c r="D410" s="142"/>
      <c r="E410" s="142"/>
      <c r="F410" s="142"/>
      <c r="G410" s="142"/>
      <c r="H410" s="142"/>
      <c r="I410" s="142"/>
      <c r="J410" s="142"/>
      <c r="K410" s="142"/>
      <c r="L410" s="142"/>
      <c r="M410" s="142"/>
      <c r="N410" s="18"/>
    </row>
    <row r="411" spans="2:14">
      <c r="B411" s="142"/>
      <c r="C411" s="142"/>
      <c r="D411" s="142"/>
      <c r="E411" s="142"/>
      <c r="F411" s="142"/>
      <c r="G411" s="142"/>
      <c r="H411" s="142"/>
      <c r="I411" s="142"/>
      <c r="J411" s="142"/>
      <c r="K411" s="142"/>
      <c r="L411" s="142"/>
      <c r="M411" s="142"/>
      <c r="N411" s="18"/>
    </row>
    <row r="412" spans="2:14">
      <c r="B412" s="142"/>
      <c r="C412" s="142"/>
      <c r="D412" s="142"/>
      <c r="E412" s="142"/>
      <c r="F412" s="142"/>
      <c r="G412" s="142"/>
      <c r="H412" s="142"/>
      <c r="I412" s="142"/>
      <c r="J412" s="142"/>
      <c r="K412" s="142"/>
      <c r="L412" s="142"/>
      <c r="M412" s="142"/>
      <c r="N412" s="18"/>
    </row>
    <row r="413" spans="2:14">
      <c r="B413" s="142"/>
      <c r="C413" s="142"/>
      <c r="D413" s="142"/>
      <c r="E413" s="142"/>
      <c r="F413" s="142"/>
      <c r="G413" s="142"/>
      <c r="H413" s="142"/>
      <c r="I413" s="142"/>
      <c r="J413" s="142"/>
      <c r="K413" s="142"/>
      <c r="L413" s="142"/>
      <c r="M413" s="142"/>
      <c r="N413" s="18"/>
    </row>
    <row r="414" spans="2:14">
      <c r="B414" s="142"/>
      <c r="C414" s="142"/>
      <c r="D414" s="142"/>
      <c r="E414" s="142"/>
      <c r="F414" s="142"/>
      <c r="G414" s="142"/>
      <c r="H414" s="142"/>
      <c r="I414" s="142"/>
      <c r="J414" s="142"/>
      <c r="K414" s="142"/>
      <c r="L414" s="142"/>
      <c r="M414" s="142"/>
      <c r="N414" s="18"/>
    </row>
    <row r="415" spans="2:14">
      <c r="B415" s="142"/>
      <c r="C415" s="142"/>
      <c r="D415" s="142"/>
      <c r="E415" s="142"/>
      <c r="F415" s="142"/>
      <c r="G415" s="142"/>
      <c r="H415" s="142"/>
      <c r="I415" s="142"/>
      <c r="J415" s="142"/>
      <c r="K415" s="142"/>
      <c r="L415" s="142"/>
      <c r="M415" s="142"/>
      <c r="N415" s="18"/>
    </row>
    <row r="416" spans="2:14">
      <c r="B416" s="142"/>
      <c r="C416" s="142"/>
      <c r="D416" s="142"/>
      <c r="E416" s="142"/>
      <c r="F416" s="142"/>
      <c r="G416" s="142"/>
      <c r="H416" s="142"/>
      <c r="I416" s="142"/>
      <c r="J416" s="142"/>
      <c r="K416" s="142"/>
      <c r="L416" s="142"/>
      <c r="M416" s="142"/>
      <c r="N416" s="18"/>
    </row>
    <row r="417" spans="2:14">
      <c r="B417" s="142"/>
      <c r="C417" s="142"/>
      <c r="D417" s="142"/>
      <c r="E417" s="142"/>
      <c r="F417" s="142"/>
      <c r="G417" s="142"/>
      <c r="H417" s="142"/>
      <c r="I417" s="142"/>
      <c r="J417" s="142"/>
      <c r="K417" s="142"/>
      <c r="L417" s="142"/>
      <c r="M417" s="142"/>
      <c r="N417" s="18"/>
    </row>
    <row r="418" spans="2:14">
      <c r="B418" s="142"/>
      <c r="C418" s="142"/>
      <c r="D418" s="142"/>
      <c r="E418" s="142"/>
      <c r="F418" s="142"/>
      <c r="G418" s="142"/>
      <c r="H418" s="142"/>
      <c r="I418" s="142"/>
      <c r="J418" s="142"/>
      <c r="K418" s="142"/>
      <c r="L418" s="142"/>
      <c r="M418" s="142"/>
      <c r="N418" s="18"/>
    </row>
    <row r="419" spans="2:14">
      <c r="B419" s="142"/>
      <c r="C419" s="142"/>
      <c r="D419" s="142"/>
      <c r="E419" s="142"/>
      <c r="F419" s="142"/>
      <c r="G419" s="142"/>
      <c r="H419" s="142"/>
      <c r="I419" s="142"/>
      <c r="J419" s="142"/>
      <c r="K419" s="142"/>
      <c r="L419" s="142"/>
      <c r="M419" s="142"/>
      <c r="N419" s="18"/>
    </row>
    <row r="420" spans="2:14">
      <c r="B420" s="142"/>
      <c r="C420" s="142"/>
      <c r="D420" s="142"/>
      <c r="E420" s="142"/>
      <c r="F420" s="142"/>
      <c r="G420" s="142"/>
      <c r="H420" s="142"/>
      <c r="I420" s="142"/>
      <c r="J420" s="142"/>
      <c r="K420" s="142"/>
      <c r="L420" s="142"/>
      <c r="M420" s="142"/>
      <c r="N420" s="18"/>
    </row>
    <row r="421" spans="2:14">
      <c r="B421" s="142"/>
      <c r="C421" s="142"/>
      <c r="D421" s="142"/>
      <c r="E421" s="142"/>
      <c r="F421" s="142"/>
      <c r="G421" s="142"/>
      <c r="H421" s="142"/>
      <c r="I421" s="142"/>
      <c r="J421" s="142"/>
      <c r="K421" s="142"/>
      <c r="L421" s="142"/>
      <c r="M421" s="142"/>
      <c r="N421" s="18"/>
    </row>
    <row r="422" spans="2:14">
      <c r="B422" s="142"/>
      <c r="C422" s="142"/>
      <c r="D422" s="142"/>
      <c r="E422" s="142"/>
      <c r="F422" s="142"/>
      <c r="G422" s="142"/>
      <c r="H422" s="142"/>
      <c r="I422" s="142"/>
      <c r="J422" s="142"/>
      <c r="K422" s="142"/>
      <c r="L422" s="142"/>
      <c r="M422" s="142"/>
      <c r="N422" s="18"/>
    </row>
    <row r="423" spans="2:14">
      <c r="B423" s="142"/>
      <c r="C423" s="142"/>
      <c r="D423" s="142"/>
      <c r="E423" s="142"/>
      <c r="F423" s="142"/>
      <c r="G423" s="142"/>
      <c r="H423" s="142"/>
      <c r="I423" s="142"/>
      <c r="J423" s="142"/>
      <c r="K423" s="142"/>
      <c r="L423" s="142"/>
      <c r="M423" s="142"/>
      <c r="N423" s="18"/>
    </row>
    <row r="424" spans="2:14">
      <c r="B424" s="142"/>
      <c r="C424" s="142"/>
      <c r="D424" s="142"/>
      <c r="E424" s="142"/>
      <c r="F424" s="142"/>
      <c r="G424" s="142"/>
      <c r="H424" s="142"/>
      <c r="I424" s="142"/>
      <c r="J424" s="142"/>
      <c r="K424" s="142"/>
      <c r="L424" s="142"/>
      <c r="M424" s="142"/>
      <c r="N424" s="18"/>
    </row>
    <row r="425" spans="2:14">
      <c r="B425" s="142"/>
      <c r="C425" s="142"/>
      <c r="D425" s="142"/>
      <c r="E425" s="142"/>
      <c r="F425" s="142"/>
      <c r="G425" s="142"/>
      <c r="H425" s="142"/>
      <c r="I425" s="142"/>
      <c r="J425" s="142"/>
      <c r="K425" s="142"/>
      <c r="L425" s="142"/>
      <c r="M425" s="142"/>
      <c r="N425" s="18"/>
    </row>
    <row r="426" spans="2:14">
      <c r="B426" s="142"/>
      <c r="C426" s="142"/>
      <c r="D426" s="142"/>
      <c r="E426" s="142"/>
      <c r="F426" s="142"/>
      <c r="G426" s="142"/>
      <c r="H426" s="142"/>
      <c r="I426" s="142"/>
      <c r="J426" s="142"/>
      <c r="K426" s="142"/>
      <c r="L426" s="142"/>
      <c r="M426" s="142"/>
      <c r="N426" s="18"/>
    </row>
    <row r="427" spans="2:14">
      <c r="B427" s="142"/>
      <c r="C427" s="142"/>
      <c r="D427" s="142"/>
      <c r="E427" s="142"/>
      <c r="F427" s="142"/>
      <c r="G427" s="142"/>
      <c r="H427" s="142"/>
      <c r="I427" s="142"/>
      <c r="J427" s="142"/>
      <c r="K427" s="142"/>
      <c r="L427" s="142"/>
      <c r="M427" s="142"/>
      <c r="N427" s="18"/>
    </row>
    <row r="428" spans="2:14">
      <c r="B428" s="142"/>
      <c r="C428" s="142"/>
      <c r="D428" s="142"/>
      <c r="E428" s="142"/>
      <c r="F428" s="142"/>
      <c r="G428" s="142"/>
      <c r="H428" s="142"/>
      <c r="I428" s="142"/>
      <c r="J428" s="142"/>
      <c r="K428" s="142"/>
      <c r="L428" s="142"/>
      <c r="M428" s="142"/>
      <c r="N428" s="18"/>
    </row>
    <row r="429" spans="2:14">
      <c r="B429" s="142"/>
      <c r="C429" s="142"/>
      <c r="D429" s="142"/>
      <c r="E429" s="142"/>
      <c r="F429" s="142"/>
      <c r="G429" s="142"/>
      <c r="H429" s="142"/>
      <c r="I429" s="142"/>
      <c r="J429" s="142"/>
      <c r="K429" s="142"/>
      <c r="L429" s="142"/>
      <c r="M429" s="142"/>
      <c r="N429" s="18"/>
    </row>
    <row r="430" spans="2:14">
      <c r="B430" s="142"/>
      <c r="C430" s="142"/>
      <c r="D430" s="142"/>
      <c r="E430" s="142"/>
      <c r="F430" s="142"/>
      <c r="G430" s="142"/>
      <c r="H430" s="142"/>
      <c r="I430" s="142"/>
      <c r="J430" s="142"/>
      <c r="K430" s="142"/>
      <c r="L430" s="142"/>
      <c r="M430" s="142"/>
      <c r="N430" s="18"/>
    </row>
    <row r="431" spans="2:14">
      <c r="B431" s="142"/>
      <c r="C431" s="142"/>
      <c r="D431" s="142"/>
      <c r="E431" s="142"/>
      <c r="F431" s="142"/>
      <c r="G431" s="142"/>
      <c r="H431" s="142"/>
      <c r="I431" s="142"/>
      <c r="J431" s="142"/>
      <c r="K431" s="142"/>
      <c r="L431" s="142"/>
      <c r="M431" s="142"/>
      <c r="N431" s="18"/>
    </row>
    <row r="432" spans="2:14">
      <c r="B432" s="142"/>
      <c r="C432" s="142"/>
      <c r="D432" s="142"/>
      <c r="E432" s="142"/>
      <c r="F432" s="142"/>
      <c r="G432" s="142"/>
      <c r="H432" s="142"/>
      <c r="I432" s="142"/>
      <c r="J432" s="142"/>
      <c r="K432" s="142"/>
      <c r="L432" s="142"/>
      <c r="M432" s="142"/>
      <c r="N432" s="18"/>
    </row>
    <row r="433" spans="2:14">
      <c r="B433" s="142"/>
      <c r="C433" s="142"/>
      <c r="D433" s="142"/>
      <c r="E433" s="142"/>
      <c r="F433" s="142"/>
      <c r="G433" s="142"/>
      <c r="H433" s="142"/>
      <c r="I433" s="142"/>
      <c r="J433" s="142"/>
      <c r="K433" s="142"/>
      <c r="L433" s="142"/>
      <c r="M433" s="142"/>
      <c r="N433" s="18"/>
    </row>
    <row r="434" spans="2:14">
      <c r="B434" s="142"/>
      <c r="C434" s="142"/>
      <c r="D434" s="142"/>
      <c r="E434" s="142"/>
      <c r="F434" s="142"/>
      <c r="G434" s="142"/>
      <c r="H434" s="142"/>
      <c r="I434" s="142"/>
      <c r="J434" s="142"/>
      <c r="K434" s="142"/>
      <c r="L434" s="142"/>
      <c r="M434" s="142"/>
      <c r="N434" s="18"/>
    </row>
    <row r="435" spans="2:14">
      <c r="B435" s="142"/>
      <c r="C435" s="142"/>
      <c r="D435" s="142"/>
      <c r="E435" s="142"/>
      <c r="F435" s="142"/>
      <c r="G435" s="142"/>
      <c r="H435" s="142"/>
      <c r="I435" s="142"/>
      <c r="J435" s="142"/>
      <c r="K435" s="142"/>
      <c r="L435" s="142"/>
      <c r="M435" s="142"/>
      <c r="N435" s="18"/>
    </row>
    <row r="436" spans="2:14">
      <c r="B436" s="142"/>
      <c r="C436" s="142"/>
      <c r="D436" s="142"/>
      <c r="E436" s="142"/>
      <c r="F436" s="142"/>
      <c r="G436" s="142"/>
      <c r="H436" s="142"/>
      <c r="I436" s="142"/>
      <c r="J436" s="142"/>
      <c r="K436" s="142"/>
      <c r="L436" s="142"/>
      <c r="M436" s="142"/>
      <c r="N436" s="18"/>
    </row>
    <row r="437" spans="2:14">
      <c r="B437" s="142"/>
      <c r="C437" s="142"/>
      <c r="D437" s="142"/>
      <c r="E437" s="142"/>
      <c r="F437" s="142"/>
      <c r="G437" s="142"/>
      <c r="H437" s="142"/>
      <c r="I437" s="142"/>
      <c r="J437" s="142"/>
      <c r="K437" s="142"/>
      <c r="L437" s="142"/>
      <c r="M437" s="142"/>
      <c r="N437" s="18"/>
    </row>
    <row r="438" spans="2:14">
      <c r="B438" s="142"/>
      <c r="C438" s="142"/>
      <c r="D438" s="142"/>
      <c r="E438" s="142"/>
      <c r="F438" s="142"/>
      <c r="G438" s="142"/>
      <c r="H438" s="142"/>
      <c r="I438" s="142"/>
      <c r="J438" s="142"/>
      <c r="K438" s="142"/>
      <c r="L438" s="142"/>
      <c r="M438" s="142"/>
      <c r="N438" s="18"/>
    </row>
    <row r="439" spans="2:14">
      <c r="B439" s="142"/>
      <c r="C439" s="142"/>
      <c r="D439" s="142"/>
      <c r="E439" s="142"/>
      <c r="F439" s="142"/>
      <c r="G439" s="142"/>
      <c r="H439" s="142"/>
      <c r="I439" s="142"/>
      <c r="J439" s="142"/>
      <c r="K439" s="142"/>
      <c r="L439" s="142"/>
      <c r="M439" s="142"/>
      <c r="N439" s="18"/>
    </row>
    <row r="440" spans="2:14">
      <c r="B440" s="142"/>
      <c r="C440" s="142"/>
      <c r="D440" s="142"/>
      <c r="E440" s="142"/>
      <c r="F440" s="142"/>
      <c r="G440" s="142"/>
      <c r="H440" s="142"/>
      <c r="I440" s="142"/>
      <c r="J440" s="142"/>
      <c r="K440" s="142"/>
      <c r="L440" s="142"/>
      <c r="M440" s="142"/>
      <c r="N440" s="18"/>
    </row>
    <row r="441" spans="2:14">
      <c r="B441" s="142"/>
      <c r="C441" s="142"/>
      <c r="D441" s="142"/>
      <c r="E441" s="142"/>
      <c r="F441" s="142"/>
      <c r="G441" s="142"/>
      <c r="H441" s="142"/>
      <c r="I441" s="142"/>
      <c r="J441" s="142"/>
      <c r="K441" s="142"/>
      <c r="L441" s="142"/>
      <c r="M441" s="142"/>
      <c r="N441" s="18"/>
    </row>
    <row r="442" spans="2:14">
      <c r="B442" s="142"/>
      <c r="C442" s="142"/>
      <c r="D442" s="142"/>
      <c r="E442" s="142"/>
      <c r="F442" s="142"/>
      <c r="G442" s="142"/>
      <c r="H442" s="142"/>
      <c r="I442" s="142"/>
      <c r="J442" s="142"/>
      <c r="K442" s="142"/>
      <c r="L442" s="142"/>
      <c r="M442" s="142"/>
      <c r="N442" s="18"/>
    </row>
    <row r="443" spans="2:14">
      <c r="B443" s="142"/>
      <c r="C443" s="142"/>
      <c r="D443" s="142"/>
      <c r="E443" s="142"/>
      <c r="F443" s="142"/>
      <c r="G443" s="142"/>
      <c r="H443" s="142"/>
      <c r="I443" s="142"/>
      <c r="J443" s="142"/>
      <c r="K443" s="142"/>
      <c r="L443" s="142"/>
      <c r="M443" s="142"/>
      <c r="N443" s="18"/>
    </row>
    <row r="444" spans="2:14">
      <c r="B444" s="142"/>
      <c r="C444" s="142"/>
      <c r="D444" s="142"/>
      <c r="E444" s="142"/>
      <c r="F444" s="142"/>
      <c r="G444" s="142"/>
      <c r="H444" s="142"/>
      <c r="I444" s="142"/>
      <c r="J444" s="142"/>
      <c r="K444" s="142"/>
      <c r="L444" s="142"/>
      <c r="M444" s="142"/>
      <c r="N444" s="18"/>
    </row>
    <row r="445" spans="2:14">
      <c r="B445" s="142"/>
      <c r="C445" s="142"/>
      <c r="D445" s="142"/>
      <c r="E445" s="142"/>
      <c r="F445" s="142"/>
      <c r="G445" s="142"/>
      <c r="H445" s="142"/>
      <c r="I445" s="142"/>
      <c r="J445" s="142"/>
      <c r="K445" s="142"/>
      <c r="L445" s="142"/>
      <c r="M445" s="142"/>
      <c r="N445" s="18"/>
    </row>
    <row r="446" spans="2:14">
      <c r="B446" s="142"/>
      <c r="C446" s="142"/>
      <c r="D446" s="142"/>
      <c r="E446" s="142"/>
      <c r="F446" s="142"/>
      <c r="G446" s="142"/>
      <c r="H446" s="142"/>
      <c r="I446" s="142"/>
      <c r="J446" s="142"/>
      <c r="K446" s="142"/>
      <c r="L446" s="142"/>
      <c r="M446" s="142"/>
      <c r="N446" s="18"/>
    </row>
    <row r="447" spans="2:14">
      <c r="B447" s="142"/>
      <c r="C447" s="142"/>
      <c r="D447" s="142"/>
      <c r="E447" s="142"/>
      <c r="F447" s="142"/>
      <c r="G447" s="142"/>
      <c r="H447" s="142"/>
      <c r="I447" s="142"/>
      <c r="J447" s="142"/>
      <c r="K447" s="142"/>
      <c r="L447" s="142"/>
      <c r="M447" s="142"/>
      <c r="N447" s="18"/>
    </row>
    <row r="448" spans="2:14">
      <c r="B448" s="142"/>
      <c r="C448" s="142"/>
      <c r="D448" s="142"/>
      <c r="E448" s="142"/>
      <c r="F448" s="142"/>
      <c r="G448" s="142"/>
      <c r="H448" s="142"/>
      <c r="I448" s="142"/>
      <c r="J448" s="142"/>
      <c r="K448" s="142"/>
      <c r="L448" s="142"/>
      <c r="M448" s="142"/>
      <c r="N448" s="18"/>
    </row>
    <row r="449" spans="2:14">
      <c r="B449" s="142"/>
      <c r="C449" s="142"/>
      <c r="D449" s="142"/>
      <c r="E449" s="142"/>
      <c r="F449" s="142"/>
      <c r="G449" s="142"/>
      <c r="H449" s="142"/>
      <c r="I449" s="142"/>
      <c r="J449" s="142"/>
      <c r="K449" s="142"/>
      <c r="L449" s="142"/>
      <c r="M449" s="142"/>
      <c r="N449" s="18"/>
    </row>
    <row r="450" spans="2:14">
      <c r="B450" s="142"/>
      <c r="C450" s="142"/>
      <c r="D450" s="142"/>
      <c r="E450" s="142"/>
      <c r="F450" s="142"/>
      <c r="G450" s="142"/>
      <c r="H450" s="142"/>
      <c r="I450" s="142"/>
      <c r="J450" s="142"/>
      <c r="K450" s="142"/>
      <c r="L450" s="142"/>
      <c r="M450" s="142"/>
      <c r="N450" s="18"/>
    </row>
    <row r="451" spans="2:14">
      <c r="B451" s="142"/>
      <c r="C451" s="142"/>
      <c r="D451" s="142"/>
      <c r="E451" s="142"/>
      <c r="F451" s="142"/>
      <c r="G451" s="142"/>
      <c r="H451" s="142"/>
      <c r="I451" s="142"/>
      <c r="J451" s="142"/>
      <c r="K451" s="142"/>
      <c r="L451" s="142"/>
      <c r="M451" s="142"/>
      <c r="N451" s="18"/>
    </row>
    <row r="452" spans="2:14">
      <c r="B452" s="142"/>
      <c r="C452" s="142"/>
      <c r="D452" s="142"/>
      <c r="E452" s="142"/>
      <c r="F452" s="142"/>
      <c r="G452" s="142"/>
      <c r="H452" s="142"/>
      <c r="I452" s="142"/>
      <c r="J452" s="142"/>
      <c r="K452" s="142"/>
      <c r="L452" s="142"/>
      <c r="M452" s="142"/>
      <c r="N452" s="18"/>
    </row>
    <row r="453" spans="2:14">
      <c r="B453" s="142"/>
      <c r="C453" s="142"/>
      <c r="D453" s="142"/>
      <c r="E453" s="142"/>
      <c r="F453" s="142"/>
      <c r="G453" s="142"/>
      <c r="H453" s="142"/>
      <c r="I453" s="142"/>
      <c r="J453" s="142"/>
      <c r="K453" s="142"/>
      <c r="L453" s="142"/>
      <c r="M453" s="142"/>
      <c r="N453" s="18"/>
    </row>
    <row r="454" spans="2:14">
      <c r="B454" s="142"/>
      <c r="C454" s="142"/>
      <c r="D454" s="142"/>
      <c r="E454" s="142"/>
      <c r="F454" s="142"/>
      <c r="G454" s="142"/>
      <c r="H454" s="142"/>
      <c r="I454" s="142"/>
      <c r="J454" s="142"/>
      <c r="K454" s="142"/>
      <c r="L454" s="142"/>
      <c r="M454" s="142"/>
      <c r="N454" s="18"/>
    </row>
    <row r="455" spans="2:14">
      <c r="B455" s="142"/>
      <c r="C455" s="142"/>
      <c r="D455" s="142"/>
      <c r="E455" s="142"/>
      <c r="F455" s="142"/>
      <c r="G455" s="142"/>
      <c r="H455" s="142"/>
      <c r="I455" s="142"/>
      <c r="J455" s="142"/>
      <c r="K455" s="142"/>
      <c r="L455" s="142"/>
      <c r="M455" s="142"/>
      <c r="N455" s="18"/>
    </row>
    <row r="456" spans="2:14">
      <c r="B456" s="142"/>
      <c r="C456" s="142"/>
      <c r="D456" s="142"/>
      <c r="E456" s="142"/>
      <c r="F456" s="142"/>
      <c r="G456" s="142"/>
      <c r="H456" s="142"/>
      <c r="I456" s="142"/>
      <c r="J456" s="142"/>
      <c r="K456" s="142"/>
      <c r="L456" s="142"/>
      <c r="M456" s="142"/>
      <c r="N456" s="18"/>
    </row>
    <row r="457" spans="2:14">
      <c r="B457" s="142"/>
      <c r="C457" s="142"/>
      <c r="D457" s="142"/>
      <c r="E457" s="142"/>
      <c r="F457" s="142"/>
      <c r="G457" s="142"/>
      <c r="H457" s="142"/>
      <c r="I457" s="142"/>
      <c r="J457" s="142"/>
      <c r="K457" s="142"/>
      <c r="L457" s="142"/>
      <c r="M457" s="142"/>
      <c r="N457" s="18"/>
    </row>
    <row r="458" spans="2:14">
      <c r="B458" s="142"/>
      <c r="C458" s="142"/>
      <c r="D458" s="142"/>
      <c r="E458" s="142"/>
      <c r="F458" s="142"/>
      <c r="G458" s="142"/>
      <c r="H458" s="142"/>
      <c r="I458" s="142"/>
      <c r="J458" s="142"/>
      <c r="K458" s="142"/>
      <c r="L458" s="142"/>
      <c r="M458" s="142"/>
      <c r="N458" s="18"/>
    </row>
    <row r="459" spans="2:14">
      <c r="B459" s="142"/>
      <c r="C459" s="142"/>
      <c r="D459" s="142"/>
      <c r="E459" s="142"/>
      <c r="F459" s="142"/>
      <c r="G459" s="142"/>
      <c r="H459" s="142"/>
      <c r="I459" s="142"/>
      <c r="J459" s="142"/>
      <c r="K459" s="142"/>
      <c r="L459" s="142"/>
      <c r="M459" s="142"/>
      <c r="N459" s="18"/>
    </row>
    <row r="460" spans="2:14">
      <c r="B460" s="142"/>
      <c r="C460" s="142"/>
      <c r="D460" s="142"/>
      <c r="E460" s="142"/>
      <c r="F460" s="142"/>
      <c r="G460" s="142"/>
      <c r="H460" s="142"/>
      <c r="I460" s="142"/>
      <c r="J460" s="142"/>
      <c r="K460" s="142"/>
      <c r="L460" s="142"/>
      <c r="M460" s="142"/>
      <c r="N460" s="18"/>
    </row>
    <row r="461" spans="2:14">
      <c r="B461" s="142"/>
      <c r="C461" s="142"/>
      <c r="D461" s="142"/>
      <c r="E461" s="142"/>
      <c r="F461" s="142"/>
      <c r="G461" s="142"/>
      <c r="H461" s="142"/>
      <c r="I461" s="142"/>
      <c r="J461" s="142"/>
      <c r="K461" s="142"/>
      <c r="L461" s="142"/>
      <c r="M461" s="142"/>
      <c r="N461" s="18"/>
    </row>
    <row r="462" spans="2:14">
      <c r="B462" s="142"/>
      <c r="C462" s="142"/>
      <c r="D462" s="142"/>
      <c r="E462" s="142"/>
      <c r="F462" s="142"/>
      <c r="G462" s="142"/>
      <c r="H462" s="142"/>
      <c r="I462" s="142"/>
      <c r="J462" s="142"/>
      <c r="K462" s="142"/>
      <c r="L462" s="142"/>
      <c r="M462" s="142"/>
      <c r="N462" s="18"/>
    </row>
    <row r="463" spans="2:14">
      <c r="B463" s="142"/>
      <c r="C463" s="142"/>
      <c r="D463" s="142"/>
      <c r="E463" s="142"/>
      <c r="F463" s="142"/>
      <c r="G463" s="142"/>
      <c r="H463" s="142"/>
      <c r="I463" s="142"/>
      <c r="J463" s="142"/>
      <c r="K463" s="142"/>
      <c r="L463" s="142"/>
      <c r="M463" s="142"/>
      <c r="N463" s="18"/>
    </row>
    <row r="464" spans="2:14">
      <c r="B464" s="142"/>
      <c r="C464" s="142"/>
      <c r="D464" s="142"/>
      <c r="E464" s="142"/>
      <c r="F464" s="142"/>
      <c r="G464" s="142"/>
      <c r="H464" s="142"/>
      <c r="I464" s="142"/>
      <c r="J464" s="142"/>
      <c r="K464" s="142"/>
      <c r="L464" s="142"/>
      <c r="M464" s="142"/>
      <c r="N464" s="18"/>
    </row>
    <row r="465" spans="2:14">
      <c r="B465" s="142"/>
      <c r="C465" s="142"/>
      <c r="D465" s="142"/>
      <c r="E465" s="142"/>
      <c r="F465" s="142"/>
      <c r="G465" s="142"/>
      <c r="H465" s="142"/>
      <c r="I465" s="142"/>
      <c r="J465" s="142"/>
      <c r="K465" s="142"/>
      <c r="L465" s="142"/>
      <c r="M465" s="142"/>
      <c r="N465" s="18"/>
    </row>
    <row r="466" spans="2:14">
      <c r="B466" s="142"/>
      <c r="C466" s="142"/>
      <c r="D466" s="142"/>
      <c r="E466" s="142"/>
      <c r="F466" s="142"/>
      <c r="G466" s="142"/>
      <c r="H466" s="142"/>
      <c r="I466" s="142"/>
      <c r="J466" s="142"/>
      <c r="K466" s="142"/>
      <c r="L466" s="142"/>
      <c r="M466" s="142"/>
      <c r="N466" s="18"/>
    </row>
    <row r="467" spans="2:14">
      <c r="B467" s="142"/>
      <c r="C467" s="142"/>
      <c r="D467" s="142"/>
      <c r="E467" s="142"/>
      <c r="F467" s="142"/>
      <c r="G467" s="142"/>
      <c r="H467" s="142"/>
      <c r="I467" s="142"/>
      <c r="J467" s="142"/>
      <c r="K467" s="142"/>
      <c r="L467" s="142"/>
      <c r="M467" s="142"/>
      <c r="N467" s="18"/>
    </row>
    <row r="468" spans="2:14">
      <c r="B468" s="142"/>
      <c r="C468" s="142"/>
      <c r="D468" s="142"/>
      <c r="E468" s="142"/>
      <c r="F468" s="142"/>
      <c r="G468" s="142"/>
      <c r="H468" s="142"/>
      <c r="I468" s="142"/>
      <c r="J468" s="142"/>
      <c r="K468" s="142"/>
      <c r="L468" s="142"/>
      <c r="M468" s="142"/>
      <c r="N468" s="18"/>
    </row>
    <row r="469" spans="2:14">
      <c r="B469" s="142"/>
      <c r="C469" s="142"/>
      <c r="D469" s="142"/>
      <c r="E469" s="142"/>
      <c r="F469" s="142"/>
      <c r="G469" s="142"/>
      <c r="H469" s="142"/>
      <c r="I469" s="142"/>
      <c r="J469" s="142"/>
      <c r="K469" s="142"/>
      <c r="L469" s="142"/>
      <c r="M469" s="142"/>
      <c r="N469" s="18"/>
    </row>
    <row r="470" spans="2:14">
      <c r="B470" s="142"/>
      <c r="C470" s="142"/>
      <c r="D470" s="142"/>
      <c r="E470" s="142"/>
      <c r="F470" s="142"/>
      <c r="G470" s="142"/>
      <c r="H470" s="142"/>
      <c r="I470" s="142"/>
      <c r="J470" s="142"/>
      <c r="K470" s="142"/>
      <c r="L470" s="142"/>
      <c r="M470" s="142"/>
      <c r="N470" s="18"/>
    </row>
    <row r="471" spans="2:14">
      <c r="B471" s="142"/>
      <c r="C471" s="142"/>
      <c r="D471" s="142"/>
      <c r="E471" s="142"/>
      <c r="F471" s="142"/>
      <c r="G471" s="142"/>
      <c r="H471" s="142"/>
      <c r="I471" s="142"/>
      <c r="J471" s="142"/>
      <c r="K471" s="142"/>
      <c r="L471" s="142"/>
      <c r="M471" s="142"/>
      <c r="N471" s="18"/>
    </row>
    <row r="472" spans="2:14">
      <c r="B472" s="142"/>
      <c r="C472" s="142"/>
      <c r="D472" s="142"/>
      <c r="E472" s="142"/>
      <c r="F472" s="142"/>
      <c r="G472" s="142"/>
      <c r="H472" s="142"/>
      <c r="I472" s="142"/>
      <c r="J472" s="142"/>
      <c r="K472" s="142"/>
      <c r="L472" s="142"/>
      <c r="M472" s="142"/>
      <c r="N472" s="18"/>
    </row>
    <row r="473" spans="2:14">
      <c r="B473" s="142"/>
      <c r="C473" s="142"/>
      <c r="D473" s="142"/>
      <c r="E473" s="142"/>
      <c r="F473" s="142"/>
      <c r="G473" s="142"/>
      <c r="H473" s="142"/>
      <c r="I473" s="142"/>
      <c r="J473" s="142"/>
      <c r="K473" s="142"/>
      <c r="L473" s="142"/>
      <c r="M473" s="142"/>
      <c r="N473" s="18"/>
    </row>
    <row r="474" spans="2:14">
      <c r="B474" s="142"/>
      <c r="C474" s="142"/>
      <c r="D474" s="142"/>
      <c r="E474" s="142"/>
      <c r="F474" s="142"/>
      <c r="G474" s="142"/>
      <c r="H474" s="142"/>
      <c r="I474" s="142"/>
      <c r="J474" s="142"/>
      <c r="K474" s="142"/>
      <c r="L474" s="142"/>
      <c r="M474" s="142"/>
      <c r="N474" s="18"/>
    </row>
    <row r="475" spans="2:14">
      <c r="B475" s="142"/>
      <c r="C475" s="142"/>
      <c r="D475" s="142"/>
      <c r="E475" s="142"/>
      <c r="F475" s="142"/>
      <c r="G475" s="142"/>
      <c r="H475" s="142"/>
      <c r="I475" s="142"/>
      <c r="J475" s="142"/>
      <c r="K475" s="142"/>
      <c r="L475" s="142"/>
      <c r="M475" s="142"/>
      <c r="N475" s="18"/>
    </row>
    <row r="476" spans="2:14">
      <c r="B476" s="142"/>
      <c r="C476" s="142"/>
      <c r="D476" s="142"/>
      <c r="E476" s="142"/>
      <c r="F476" s="142"/>
      <c r="G476" s="142"/>
      <c r="H476" s="142"/>
      <c r="I476" s="142"/>
      <c r="J476" s="142"/>
      <c r="K476" s="142"/>
      <c r="L476" s="142"/>
      <c r="M476" s="142"/>
      <c r="N476" s="18"/>
    </row>
    <row r="477" spans="2:14">
      <c r="B477" s="142"/>
      <c r="C477" s="142"/>
      <c r="D477" s="142"/>
      <c r="E477" s="142"/>
      <c r="F477" s="142"/>
      <c r="G477" s="142"/>
      <c r="H477" s="142"/>
      <c r="I477" s="142"/>
      <c r="J477" s="142"/>
      <c r="K477" s="142"/>
      <c r="L477" s="142"/>
      <c r="M477" s="142"/>
      <c r="N477" s="18"/>
    </row>
    <row r="478" spans="2:14">
      <c r="B478" s="142"/>
      <c r="C478" s="142"/>
      <c r="D478" s="142"/>
      <c r="E478" s="142"/>
      <c r="F478" s="142"/>
      <c r="G478" s="142"/>
      <c r="H478" s="142"/>
      <c r="I478" s="142"/>
      <c r="J478" s="142"/>
      <c r="K478" s="142"/>
      <c r="L478" s="142"/>
      <c r="M478" s="142"/>
      <c r="N478" s="18"/>
    </row>
    <row r="479" spans="2:14">
      <c r="B479" s="142"/>
      <c r="C479" s="142"/>
      <c r="D479" s="142"/>
      <c r="E479" s="142"/>
      <c r="F479" s="142"/>
      <c r="G479" s="142"/>
      <c r="H479" s="142"/>
      <c r="I479" s="142"/>
      <c r="J479" s="142"/>
      <c r="K479" s="142"/>
      <c r="L479" s="142"/>
      <c r="M479" s="142"/>
      <c r="N479" s="18"/>
    </row>
    <row r="480" spans="2:14">
      <c r="B480" s="142"/>
      <c r="C480" s="142"/>
      <c r="D480" s="142"/>
      <c r="E480" s="142"/>
      <c r="F480" s="142"/>
      <c r="G480" s="142"/>
      <c r="H480" s="142"/>
      <c r="I480" s="142"/>
      <c r="J480" s="142"/>
      <c r="K480" s="142"/>
      <c r="L480" s="142"/>
      <c r="M480" s="142"/>
      <c r="N480" s="18"/>
    </row>
    <row r="481" spans="2:14">
      <c r="B481" s="142"/>
      <c r="C481" s="142"/>
      <c r="D481" s="142"/>
      <c r="E481" s="142"/>
      <c r="F481" s="142"/>
      <c r="G481" s="142"/>
      <c r="H481" s="142"/>
      <c r="I481" s="142"/>
      <c r="J481" s="142"/>
      <c r="K481" s="142"/>
      <c r="L481" s="142"/>
      <c r="M481" s="142"/>
      <c r="N481" s="18"/>
    </row>
    <row r="482" spans="2:14">
      <c r="B482" s="142"/>
      <c r="C482" s="142"/>
      <c r="D482" s="142"/>
      <c r="E482" s="142"/>
      <c r="F482" s="142"/>
      <c r="G482" s="142"/>
      <c r="H482" s="142"/>
      <c r="I482" s="142"/>
      <c r="J482" s="142"/>
      <c r="K482" s="142"/>
      <c r="L482" s="142"/>
      <c r="M482" s="142"/>
      <c r="N482" s="18"/>
    </row>
    <row r="483" spans="2:14">
      <c r="B483" s="142"/>
      <c r="C483" s="142"/>
      <c r="D483" s="142"/>
      <c r="E483" s="142"/>
      <c r="F483" s="142"/>
      <c r="G483" s="142"/>
      <c r="H483" s="142"/>
      <c r="I483" s="142"/>
      <c r="J483" s="142"/>
      <c r="K483" s="142"/>
      <c r="L483" s="142"/>
      <c r="M483" s="142"/>
      <c r="N483" s="18"/>
    </row>
    <row r="484" spans="2:14">
      <c r="B484" s="142"/>
      <c r="C484" s="142"/>
      <c r="D484" s="142"/>
      <c r="E484" s="142"/>
      <c r="F484" s="142"/>
      <c r="G484" s="142"/>
      <c r="H484" s="142"/>
      <c r="I484" s="142"/>
      <c r="J484" s="142"/>
      <c r="K484" s="142"/>
      <c r="L484" s="142"/>
      <c r="M484" s="142"/>
      <c r="N484" s="18"/>
    </row>
    <row r="485" spans="2:14">
      <c r="B485" s="142"/>
      <c r="C485" s="142"/>
      <c r="D485" s="142"/>
      <c r="E485" s="142"/>
      <c r="F485" s="142"/>
      <c r="G485" s="142"/>
      <c r="H485" s="142"/>
      <c r="I485" s="142"/>
      <c r="J485" s="142"/>
      <c r="K485" s="142"/>
      <c r="L485" s="142"/>
      <c r="M485" s="142"/>
      <c r="N485" s="18"/>
    </row>
    <row r="486" spans="2:14">
      <c r="B486" s="142"/>
      <c r="C486" s="142"/>
      <c r="D486" s="142"/>
      <c r="E486" s="142"/>
      <c r="F486" s="142"/>
      <c r="G486" s="142"/>
      <c r="H486" s="142"/>
      <c r="I486" s="142"/>
      <c r="J486" s="142"/>
      <c r="K486" s="142"/>
      <c r="L486" s="142"/>
      <c r="M486" s="142"/>
      <c r="N486" s="18"/>
    </row>
    <row r="487" spans="2:14">
      <c r="B487" s="142"/>
      <c r="C487" s="142"/>
      <c r="D487" s="142"/>
      <c r="E487" s="142"/>
      <c r="F487" s="142"/>
      <c r="G487" s="142"/>
      <c r="H487" s="142"/>
      <c r="I487" s="142"/>
      <c r="J487" s="142"/>
      <c r="K487" s="142"/>
      <c r="L487" s="142"/>
      <c r="M487" s="142"/>
      <c r="N487" s="18"/>
    </row>
    <row r="488" spans="2:14">
      <c r="B488" s="142"/>
      <c r="C488" s="142"/>
      <c r="D488" s="142"/>
      <c r="E488" s="142"/>
      <c r="F488" s="142"/>
      <c r="G488" s="142"/>
      <c r="H488" s="142"/>
      <c r="I488" s="142"/>
      <c r="J488" s="142"/>
      <c r="K488" s="142"/>
      <c r="L488" s="142"/>
      <c r="M488" s="142"/>
      <c r="N488" s="18"/>
    </row>
    <row r="489" spans="2:14">
      <c r="B489" s="142"/>
      <c r="C489" s="142"/>
      <c r="D489" s="142"/>
      <c r="E489" s="142"/>
      <c r="F489" s="142"/>
      <c r="G489" s="142"/>
      <c r="H489" s="142"/>
      <c r="I489" s="142"/>
      <c r="J489" s="142"/>
      <c r="K489" s="142"/>
      <c r="L489" s="142"/>
      <c r="M489" s="142"/>
      <c r="N489" s="18"/>
    </row>
    <row r="490" spans="2:14">
      <c r="B490" s="142"/>
      <c r="C490" s="142"/>
      <c r="D490" s="142"/>
      <c r="E490" s="142"/>
      <c r="F490" s="142"/>
      <c r="G490" s="142"/>
      <c r="H490" s="142"/>
      <c r="I490" s="142"/>
      <c r="J490" s="142"/>
      <c r="K490" s="142"/>
      <c r="L490" s="142"/>
      <c r="M490" s="142"/>
      <c r="N490" s="18"/>
    </row>
    <row r="491" spans="2:14">
      <c r="B491" s="142"/>
      <c r="C491" s="142"/>
      <c r="D491" s="142"/>
      <c r="E491" s="142"/>
      <c r="F491" s="142"/>
      <c r="G491" s="142"/>
      <c r="H491" s="142"/>
      <c r="I491" s="142"/>
      <c r="J491" s="142"/>
      <c r="K491" s="142"/>
      <c r="L491" s="142"/>
      <c r="M491" s="142"/>
      <c r="N491" s="18"/>
    </row>
    <row r="492" spans="2:14">
      <c r="B492" s="142"/>
      <c r="C492" s="142"/>
      <c r="D492" s="142"/>
      <c r="E492" s="142"/>
      <c r="F492" s="142"/>
      <c r="G492" s="142"/>
      <c r="H492" s="142"/>
      <c r="I492" s="142"/>
      <c r="J492" s="142"/>
      <c r="K492" s="142"/>
      <c r="L492" s="142"/>
      <c r="M492" s="142"/>
      <c r="N492" s="18"/>
    </row>
    <row r="493" spans="2:14">
      <c r="B493" s="142"/>
      <c r="C493" s="142"/>
      <c r="D493" s="142"/>
      <c r="E493" s="142"/>
      <c r="F493" s="142"/>
      <c r="G493" s="142"/>
      <c r="H493" s="142"/>
      <c r="I493" s="142"/>
      <c r="J493" s="142"/>
      <c r="K493" s="142"/>
      <c r="L493" s="142"/>
      <c r="M493" s="142"/>
      <c r="N493" s="18"/>
    </row>
    <row r="494" spans="2:14">
      <c r="B494" s="142"/>
      <c r="C494" s="142"/>
      <c r="D494" s="142"/>
      <c r="E494" s="142"/>
      <c r="F494" s="142"/>
      <c r="G494" s="142"/>
      <c r="H494" s="142"/>
      <c r="I494" s="142"/>
      <c r="J494" s="142"/>
      <c r="K494" s="142"/>
      <c r="L494" s="142"/>
      <c r="M494" s="142"/>
      <c r="N494" s="18"/>
    </row>
    <row r="495" spans="2:14">
      <c r="B495" s="142"/>
      <c r="C495" s="142"/>
      <c r="D495" s="142"/>
      <c r="E495" s="142"/>
      <c r="F495" s="142"/>
      <c r="G495" s="142"/>
      <c r="H495" s="142"/>
      <c r="I495" s="142"/>
      <c r="J495" s="142"/>
      <c r="K495" s="142"/>
      <c r="L495" s="142"/>
      <c r="M495" s="142"/>
      <c r="N495" s="18"/>
    </row>
    <row r="496" spans="2:14">
      <c r="B496" s="142"/>
      <c r="C496" s="142"/>
      <c r="D496" s="142"/>
      <c r="E496" s="142"/>
      <c r="F496" s="142"/>
      <c r="G496" s="142"/>
      <c r="H496" s="142"/>
      <c r="I496" s="142"/>
      <c r="J496" s="142"/>
      <c r="K496" s="142"/>
      <c r="L496" s="142"/>
      <c r="M496" s="142"/>
      <c r="N496" s="18"/>
    </row>
    <row r="497" spans="2:14">
      <c r="B497" s="142"/>
      <c r="C497" s="142"/>
      <c r="D497" s="142"/>
      <c r="E497" s="142"/>
      <c r="F497" s="142"/>
      <c r="G497" s="142"/>
      <c r="H497" s="142"/>
      <c r="I497" s="142"/>
      <c r="J497" s="142"/>
      <c r="K497" s="142"/>
      <c r="L497" s="142"/>
      <c r="M497" s="142"/>
      <c r="N497" s="18"/>
    </row>
    <row r="498" spans="2:14">
      <c r="B498" s="142"/>
      <c r="C498" s="142"/>
      <c r="D498" s="142"/>
      <c r="E498" s="142"/>
      <c r="F498" s="142"/>
      <c r="G498" s="142"/>
      <c r="H498" s="142"/>
      <c r="I498" s="142"/>
      <c r="J498" s="142"/>
      <c r="K498" s="142"/>
      <c r="L498" s="142"/>
      <c r="M498" s="142"/>
      <c r="N498" s="18"/>
    </row>
    <row r="499" spans="2:14">
      <c r="B499" s="142"/>
      <c r="C499" s="142"/>
      <c r="D499" s="142"/>
      <c r="E499" s="142"/>
      <c r="F499" s="142"/>
      <c r="G499" s="142"/>
      <c r="H499" s="142"/>
      <c r="I499" s="142"/>
      <c r="J499" s="142"/>
      <c r="K499" s="142"/>
      <c r="L499" s="142"/>
      <c r="M499" s="142"/>
      <c r="N499" s="18"/>
    </row>
    <row r="500" spans="2:14">
      <c r="B500" s="142"/>
      <c r="C500" s="142"/>
      <c r="D500" s="142"/>
      <c r="E500" s="142"/>
      <c r="F500" s="142"/>
      <c r="G500" s="142"/>
      <c r="H500" s="142"/>
      <c r="I500" s="142"/>
      <c r="J500" s="142"/>
      <c r="K500" s="142"/>
      <c r="L500" s="142"/>
      <c r="M500" s="142"/>
      <c r="N500" s="18"/>
    </row>
    <row r="501" spans="2:14">
      <c r="B501" s="142"/>
      <c r="C501" s="142"/>
      <c r="D501" s="142"/>
      <c r="E501" s="142"/>
      <c r="F501" s="142"/>
      <c r="G501" s="142"/>
      <c r="H501" s="142"/>
      <c r="I501" s="142"/>
      <c r="J501" s="142"/>
      <c r="K501" s="142"/>
      <c r="L501" s="142"/>
      <c r="M501" s="142"/>
      <c r="N501" s="18"/>
    </row>
    <row r="502" spans="2:14">
      <c r="B502" s="142"/>
      <c r="C502" s="142"/>
      <c r="D502" s="142"/>
      <c r="E502" s="142"/>
      <c r="F502" s="142"/>
      <c r="G502" s="142"/>
      <c r="H502" s="142"/>
      <c r="I502" s="142"/>
      <c r="J502" s="142"/>
      <c r="K502" s="142"/>
      <c r="L502" s="142"/>
      <c r="M502" s="142"/>
      <c r="N502" s="18"/>
    </row>
    <row r="503" spans="2:14">
      <c r="B503" s="142"/>
      <c r="C503" s="142"/>
      <c r="D503" s="142"/>
      <c r="E503" s="142"/>
      <c r="F503" s="142"/>
      <c r="G503" s="142"/>
      <c r="H503" s="142"/>
      <c r="I503" s="142"/>
      <c r="J503" s="142"/>
      <c r="K503" s="142"/>
      <c r="L503" s="142"/>
      <c r="M503" s="142"/>
      <c r="N503" s="18"/>
    </row>
    <row r="504" spans="2:14">
      <c r="B504" s="142"/>
      <c r="C504" s="142"/>
      <c r="D504" s="142"/>
      <c r="E504" s="142"/>
      <c r="F504" s="142"/>
      <c r="G504" s="142"/>
      <c r="H504" s="142"/>
      <c r="I504" s="142"/>
      <c r="J504" s="142"/>
      <c r="K504" s="142"/>
      <c r="L504" s="142"/>
      <c r="M504" s="142"/>
      <c r="N504" s="18"/>
    </row>
    <row r="505" spans="2:14">
      <c r="B505" s="142"/>
      <c r="C505" s="142"/>
      <c r="D505" s="142"/>
      <c r="E505" s="142"/>
      <c r="F505" s="142"/>
      <c r="G505" s="142"/>
      <c r="H505" s="142"/>
      <c r="I505" s="142"/>
      <c r="J505" s="142"/>
      <c r="K505" s="142"/>
      <c r="L505" s="142"/>
      <c r="M505" s="142"/>
      <c r="N505" s="18"/>
    </row>
    <row r="506" spans="2:14">
      <c r="B506" s="142"/>
      <c r="C506" s="142"/>
      <c r="D506" s="142"/>
      <c r="E506" s="142"/>
      <c r="F506" s="142"/>
      <c r="G506" s="142"/>
      <c r="H506" s="142"/>
      <c r="I506" s="142"/>
      <c r="J506" s="142"/>
      <c r="K506" s="142"/>
      <c r="L506" s="142"/>
      <c r="M506" s="142"/>
      <c r="N506" s="18"/>
    </row>
    <row r="507" spans="2:14">
      <c r="B507" s="142"/>
      <c r="C507" s="142"/>
      <c r="D507" s="142"/>
      <c r="E507" s="142"/>
      <c r="F507" s="142"/>
      <c r="G507" s="142"/>
      <c r="H507" s="142"/>
      <c r="I507" s="142"/>
      <c r="J507" s="142"/>
      <c r="K507" s="142"/>
      <c r="L507" s="142"/>
      <c r="M507" s="142"/>
      <c r="N507" s="18"/>
    </row>
    <row r="508" spans="2:14">
      <c r="B508" s="142"/>
      <c r="C508" s="142"/>
      <c r="D508" s="142"/>
      <c r="E508" s="142"/>
      <c r="F508" s="142"/>
      <c r="G508" s="142"/>
      <c r="H508" s="142"/>
      <c r="I508" s="142"/>
      <c r="J508" s="142"/>
      <c r="K508" s="142"/>
      <c r="L508" s="142"/>
      <c r="M508" s="142"/>
      <c r="N508" s="18"/>
    </row>
    <row r="509" spans="2:14">
      <c r="B509" s="142"/>
      <c r="C509" s="142"/>
      <c r="D509" s="142"/>
      <c r="E509" s="142"/>
      <c r="F509" s="142"/>
      <c r="G509" s="142"/>
      <c r="H509" s="142"/>
      <c r="I509" s="142"/>
      <c r="J509" s="142"/>
      <c r="K509" s="142"/>
      <c r="L509" s="142"/>
      <c r="M509" s="142"/>
      <c r="N509" s="18"/>
    </row>
    <row r="510" spans="2:14">
      <c r="B510" s="142"/>
      <c r="C510" s="142"/>
      <c r="D510" s="142"/>
      <c r="E510" s="142"/>
      <c r="F510" s="142"/>
      <c r="G510" s="142"/>
      <c r="H510" s="142"/>
      <c r="I510" s="142"/>
      <c r="J510" s="142"/>
      <c r="K510" s="142"/>
      <c r="L510" s="142"/>
      <c r="M510" s="142"/>
      <c r="N510" s="18"/>
    </row>
    <row r="511" spans="2:14">
      <c r="B511" s="142"/>
      <c r="C511" s="142"/>
      <c r="D511" s="142"/>
      <c r="E511" s="142"/>
      <c r="F511" s="142"/>
      <c r="G511" s="142"/>
      <c r="H511" s="142"/>
      <c r="I511" s="142"/>
      <c r="J511" s="142"/>
      <c r="K511" s="142"/>
      <c r="L511" s="142"/>
      <c r="M511" s="142"/>
      <c r="N511" s="18"/>
    </row>
    <row r="512" spans="2:14">
      <c r="B512" s="142"/>
      <c r="C512" s="142"/>
      <c r="D512" s="142"/>
      <c r="E512" s="142"/>
      <c r="F512" s="142"/>
      <c r="G512" s="142"/>
      <c r="H512" s="142"/>
      <c r="I512" s="142"/>
      <c r="J512" s="142"/>
      <c r="K512" s="142"/>
      <c r="L512" s="142"/>
      <c r="M512" s="142"/>
      <c r="N512" s="18"/>
    </row>
    <row r="513" spans="2:14">
      <c r="B513" s="142"/>
      <c r="C513" s="142"/>
      <c r="D513" s="142"/>
      <c r="E513" s="142"/>
      <c r="F513" s="142"/>
      <c r="G513" s="142"/>
      <c r="H513" s="142"/>
      <c r="I513" s="142"/>
      <c r="J513" s="142"/>
      <c r="K513" s="142"/>
      <c r="L513" s="142"/>
      <c r="M513" s="142"/>
      <c r="N513" s="18"/>
    </row>
    <row r="514" spans="2:14">
      <c r="B514" s="142"/>
      <c r="C514" s="142"/>
      <c r="D514" s="142"/>
      <c r="E514" s="142"/>
      <c r="F514" s="142"/>
      <c r="G514" s="142"/>
      <c r="H514" s="142"/>
      <c r="I514" s="142"/>
      <c r="J514" s="142"/>
      <c r="K514" s="142"/>
      <c r="L514" s="142"/>
      <c r="M514" s="142"/>
      <c r="N514" s="18"/>
    </row>
    <row r="515" spans="2:14">
      <c r="B515" s="142"/>
      <c r="C515" s="142"/>
      <c r="D515" s="142"/>
      <c r="E515" s="142"/>
      <c r="F515" s="142"/>
      <c r="G515" s="142"/>
      <c r="H515" s="142"/>
      <c r="I515" s="142"/>
      <c r="J515" s="142"/>
      <c r="K515" s="142"/>
      <c r="L515" s="142"/>
      <c r="M515" s="142"/>
      <c r="N515" s="18"/>
    </row>
    <row r="516" spans="2:14">
      <c r="B516" s="142"/>
      <c r="C516" s="142"/>
      <c r="D516" s="142"/>
      <c r="E516" s="142"/>
      <c r="F516" s="142"/>
      <c r="G516" s="142"/>
      <c r="H516" s="142"/>
      <c r="I516" s="142"/>
      <c r="J516" s="142"/>
      <c r="K516" s="142"/>
      <c r="L516" s="142"/>
      <c r="M516" s="142"/>
      <c r="N516" s="18"/>
    </row>
    <row r="517" spans="2:14">
      <c r="B517" s="142"/>
      <c r="C517" s="142"/>
      <c r="D517" s="142"/>
      <c r="E517" s="142"/>
      <c r="F517" s="142"/>
      <c r="G517" s="142"/>
      <c r="H517" s="142"/>
      <c r="I517" s="142"/>
      <c r="J517" s="142"/>
      <c r="K517" s="142"/>
      <c r="L517" s="142"/>
      <c r="M517" s="142"/>
      <c r="N517" s="18"/>
    </row>
    <row r="518" spans="2:14">
      <c r="B518" s="142"/>
      <c r="C518" s="142"/>
      <c r="D518" s="142"/>
      <c r="E518" s="142"/>
      <c r="F518" s="142"/>
      <c r="G518" s="142"/>
      <c r="H518" s="142"/>
      <c r="I518" s="142"/>
      <c r="J518" s="142"/>
      <c r="K518" s="142"/>
      <c r="L518" s="142"/>
      <c r="M518" s="142"/>
      <c r="N518" s="18"/>
    </row>
    <row r="519" spans="2:14">
      <c r="B519" s="142"/>
      <c r="C519" s="142"/>
      <c r="D519" s="142"/>
      <c r="E519" s="142"/>
      <c r="F519" s="142"/>
      <c r="G519" s="142"/>
      <c r="H519" s="142"/>
      <c r="I519" s="142"/>
      <c r="J519" s="142"/>
      <c r="K519" s="142"/>
      <c r="L519" s="142"/>
      <c r="M519" s="142"/>
      <c r="N519" s="18"/>
    </row>
    <row r="520" spans="2:14">
      <c r="B520" s="142"/>
      <c r="C520" s="142"/>
      <c r="D520" s="142"/>
      <c r="E520" s="142"/>
      <c r="F520" s="142"/>
      <c r="G520" s="142"/>
      <c r="H520" s="142"/>
      <c r="I520" s="142"/>
      <c r="J520" s="142"/>
      <c r="K520" s="142"/>
      <c r="L520" s="142"/>
      <c r="M520" s="142"/>
      <c r="N520" s="18"/>
    </row>
    <row r="521" spans="2:14">
      <c r="B521" s="142"/>
      <c r="C521" s="142"/>
      <c r="D521" s="142"/>
      <c r="E521" s="142"/>
      <c r="F521" s="142"/>
      <c r="G521" s="142"/>
      <c r="H521" s="142"/>
      <c r="I521" s="142"/>
      <c r="J521" s="142"/>
      <c r="K521" s="142"/>
      <c r="L521" s="142"/>
      <c r="M521" s="142"/>
      <c r="N521" s="18"/>
    </row>
    <row r="522" spans="2:14">
      <c r="B522" s="142"/>
      <c r="C522" s="142"/>
      <c r="D522" s="142"/>
      <c r="E522" s="142"/>
      <c r="F522" s="142"/>
      <c r="G522" s="142"/>
      <c r="H522" s="142"/>
      <c r="I522" s="142"/>
      <c r="J522" s="142"/>
      <c r="K522" s="142"/>
      <c r="L522" s="142"/>
      <c r="M522" s="142"/>
      <c r="N522" s="18"/>
    </row>
    <row r="523" spans="2:14">
      <c r="B523" s="142"/>
      <c r="C523" s="142"/>
      <c r="D523" s="142"/>
      <c r="E523" s="142"/>
      <c r="F523" s="142"/>
      <c r="G523" s="142"/>
      <c r="H523" s="142"/>
      <c r="I523" s="142"/>
      <c r="J523" s="142"/>
      <c r="K523" s="142"/>
      <c r="L523" s="142"/>
      <c r="M523" s="142"/>
      <c r="N523" s="18"/>
    </row>
    <row r="524" spans="2:14">
      <c r="B524" s="142"/>
      <c r="C524" s="142"/>
      <c r="D524" s="142"/>
      <c r="E524" s="142"/>
      <c r="F524" s="142"/>
      <c r="G524" s="142"/>
      <c r="H524" s="142"/>
      <c r="I524" s="142"/>
      <c r="J524" s="142"/>
      <c r="K524" s="142"/>
      <c r="L524" s="142"/>
      <c r="M524" s="142"/>
      <c r="N524" s="18"/>
    </row>
    <row r="525" spans="2:14">
      <c r="B525" s="142"/>
      <c r="C525" s="142"/>
      <c r="D525" s="142"/>
      <c r="E525" s="142"/>
      <c r="F525" s="142"/>
      <c r="G525" s="142"/>
      <c r="H525" s="142"/>
      <c r="I525" s="142"/>
      <c r="J525" s="142"/>
      <c r="K525" s="142"/>
      <c r="L525" s="142"/>
      <c r="M525" s="142"/>
      <c r="N525" s="18"/>
    </row>
    <row r="526" spans="2:14">
      <c r="B526" s="142"/>
      <c r="C526" s="142"/>
      <c r="D526" s="142"/>
      <c r="E526" s="142"/>
      <c r="F526" s="142"/>
      <c r="G526" s="142"/>
      <c r="H526" s="142"/>
      <c r="I526" s="142"/>
      <c r="J526" s="142"/>
      <c r="K526" s="142"/>
      <c r="L526" s="142"/>
      <c r="M526" s="142"/>
      <c r="N526" s="18"/>
    </row>
    <row r="527" spans="2:14">
      <c r="B527" s="142"/>
      <c r="C527" s="142"/>
      <c r="D527" s="142"/>
      <c r="E527" s="142"/>
      <c r="F527" s="142"/>
      <c r="G527" s="142"/>
      <c r="H527" s="142"/>
      <c r="I527" s="142"/>
      <c r="J527" s="142"/>
      <c r="K527" s="142"/>
      <c r="L527" s="142"/>
      <c r="M527" s="142"/>
      <c r="N527" s="18"/>
    </row>
    <row r="528" spans="2:14">
      <c r="B528" s="142"/>
      <c r="C528" s="142"/>
      <c r="D528" s="142"/>
      <c r="E528" s="142"/>
      <c r="F528" s="142"/>
      <c r="G528" s="142"/>
      <c r="H528" s="142"/>
      <c r="I528" s="142"/>
      <c r="J528" s="142"/>
      <c r="K528" s="142"/>
      <c r="L528" s="142"/>
      <c r="M528" s="142"/>
      <c r="N528" s="18"/>
    </row>
    <row r="529" spans="2:14">
      <c r="B529" s="142"/>
      <c r="C529" s="142"/>
      <c r="D529" s="142"/>
      <c r="E529" s="142"/>
      <c r="F529" s="142"/>
      <c r="G529" s="142"/>
      <c r="H529" s="142"/>
      <c r="I529" s="142"/>
      <c r="J529" s="142"/>
      <c r="K529" s="142"/>
      <c r="L529" s="142"/>
      <c r="M529" s="142"/>
      <c r="N529" s="18"/>
    </row>
    <row r="530" spans="2:14">
      <c r="B530" s="142"/>
      <c r="C530" s="142"/>
      <c r="D530" s="142"/>
      <c r="E530" s="142"/>
      <c r="F530" s="142"/>
      <c r="G530" s="142"/>
      <c r="H530" s="142"/>
      <c r="I530" s="142"/>
      <c r="J530" s="142"/>
      <c r="K530" s="142"/>
      <c r="L530" s="142"/>
      <c r="M530" s="142"/>
      <c r="N530" s="18"/>
    </row>
    <row r="531" spans="2:14">
      <c r="B531" s="142"/>
      <c r="C531" s="142"/>
      <c r="D531" s="142"/>
      <c r="E531" s="142"/>
      <c r="F531" s="142"/>
      <c r="G531" s="142"/>
      <c r="H531" s="142"/>
      <c r="I531" s="142"/>
      <c r="J531" s="142"/>
      <c r="K531" s="142"/>
      <c r="L531" s="142"/>
      <c r="M531" s="142"/>
      <c r="N531" s="18"/>
    </row>
    <row r="532" spans="2:14">
      <c r="B532" s="142"/>
      <c r="C532" s="142"/>
      <c r="D532" s="142"/>
      <c r="E532" s="142"/>
      <c r="F532" s="142"/>
      <c r="G532" s="142"/>
      <c r="H532" s="142"/>
      <c r="I532" s="142"/>
      <c r="J532" s="142"/>
      <c r="K532" s="142"/>
      <c r="L532" s="142"/>
      <c r="M532" s="142"/>
      <c r="N532" s="18"/>
    </row>
    <row r="533" spans="2:14">
      <c r="B533" s="142"/>
      <c r="C533" s="142"/>
      <c r="D533" s="142"/>
      <c r="E533" s="142"/>
      <c r="F533" s="142"/>
      <c r="G533" s="142"/>
      <c r="H533" s="142"/>
      <c r="I533" s="142"/>
      <c r="J533" s="142"/>
      <c r="K533" s="142"/>
      <c r="L533" s="142"/>
      <c r="M533" s="142"/>
      <c r="N533" s="18"/>
    </row>
    <row r="534" spans="2:14">
      <c r="B534" s="142"/>
      <c r="C534" s="142"/>
      <c r="D534" s="142"/>
      <c r="E534" s="142"/>
      <c r="F534" s="142"/>
      <c r="G534" s="142"/>
      <c r="H534" s="142"/>
      <c r="I534" s="142"/>
      <c r="J534" s="142"/>
      <c r="K534" s="142"/>
      <c r="L534" s="142"/>
      <c r="M534" s="142"/>
      <c r="N534" s="18"/>
    </row>
    <row r="535" spans="2:14">
      <c r="B535" s="142"/>
      <c r="C535" s="142"/>
      <c r="D535" s="142"/>
      <c r="E535" s="142"/>
      <c r="F535" s="142"/>
      <c r="G535" s="142"/>
      <c r="H535" s="142"/>
      <c r="I535" s="142"/>
      <c r="J535" s="142"/>
      <c r="K535" s="142"/>
      <c r="L535" s="142"/>
      <c r="M535" s="142"/>
      <c r="N535" s="18"/>
    </row>
    <row r="536" spans="2:14">
      <c r="B536" s="142"/>
      <c r="C536" s="142"/>
      <c r="D536" s="142"/>
      <c r="E536" s="142"/>
      <c r="F536" s="142"/>
      <c r="G536" s="142"/>
      <c r="H536" s="142"/>
      <c r="I536" s="142"/>
      <c r="J536" s="142"/>
      <c r="K536" s="142"/>
      <c r="L536" s="142"/>
      <c r="M536" s="142"/>
      <c r="N536" s="18"/>
    </row>
    <row r="537" spans="2:14">
      <c r="B537" s="142"/>
      <c r="C537" s="142"/>
      <c r="D537" s="142"/>
      <c r="E537" s="142"/>
      <c r="F537" s="142"/>
      <c r="G537" s="142"/>
      <c r="H537" s="142"/>
      <c r="I537" s="142"/>
      <c r="J537" s="142"/>
      <c r="K537" s="142"/>
      <c r="L537" s="142"/>
      <c r="M537" s="142"/>
      <c r="N537" s="18"/>
    </row>
    <row r="538" spans="2:14">
      <c r="B538" s="142"/>
      <c r="C538" s="142"/>
      <c r="D538" s="142"/>
      <c r="E538" s="142"/>
      <c r="F538" s="142"/>
      <c r="G538" s="142"/>
      <c r="H538" s="142"/>
      <c r="I538" s="142"/>
      <c r="J538" s="142"/>
      <c r="K538" s="142"/>
      <c r="L538" s="142"/>
      <c r="M538" s="142"/>
      <c r="N538" s="18"/>
    </row>
    <row r="539" spans="2:14">
      <c r="B539" s="142"/>
      <c r="C539" s="142"/>
      <c r="D539" s="142"/>
      <c r="E539" s="142"/>
      <c r="F539" s="142"/>
      <c r="G539" s="142"/>
      <c r="H539" s="142"/>
      <c r="I539" s="142"/>
      <c r="J539" s="142"/>
      <c r="K539" s="142"/>
      <c r="L539" s="142"/>
      <c r="M539" s="142"/>
      <c r="N539" s="18"/>
    </row>
    <row r="540" spans="2:14">
      <c r="B540" s="142"/>
      <c r="C540" s="142"/>
      <c r="D540" s="142"/>
      <c r="E540" s="142"/>
      <c r="F540" s="142"/>
      <c r="G540" s="142"/>
      <c r="H540" s="142"/>
      <c r="I540" s="142"/>
      <c r="J540" s="142"/>
      <c r="K540" s="142"/>
      <c r="L540" s="142"/>
      <c r="M540" s="142"/>
      <c r="N540" s="18"/>
    </row>
    <row r="541" spans="2:14">
      <c r="B541" s="142"/>
      <c r="C541" s="142"/>
      <c r="D541" s="142"/>
      <c r="E541" s="142"/>
      <c r="F541" s="142"/>
      <c r="G541" s="142"/>
      <c r="H541" s="142"/>
      <c r="I541" s="142"/>
      <c r="J541" s="142"/>
      <c r="K541" s="142"/>
      <c r="L541" s="142"/>
      <c r="M541" s="142"/>
      <c r="N541" s="18"/>
    </row>
    <row r="542" spans="2:14">
      <c r="B542" s="142"/>
      <c r="C542" s="142"/>
      <c r="D542" s="142"/>
      <c r="E542" s="142"/>
      <c r="F542" s="142"/>
      <c r="G542" s="142"/>
      <c r="H542" s="142"/>
      <c r="I542" s="142"/>
      <c r="J542" s="142"/>
      <c r="K542" s="142"/>
      <c r="L542" s="142"/>
      <c r="M542" s="142"/>
      <c r="N542" s="18"/>
    </row>
    <row r="543" spans="2:14">
      <c r="B543" s="142"/>
      <c r="C543" s="142"/>
      <c r="D543" s="142"/>
      <c r="E543" s="142"/>
      <c r="F543" s="142"/>
      <c r="G543" s="142"/>
      <c r="H543" s="142"/>
      <c r="I543" s="142"/>
      <c r="J543" s="142"/>
      <c r="K543" s="142"/>
      <c r="L543" s="142"/>
      <c r="M543" s="142"/>
      <c r="N543" s="18"/>
    </row>
    <row r="544" spans="2:14">
      <c r="B544" s="142"/>
      <c r="C544" s="142"/>
      <c r="D544" s="142"/>
      <c r="E544" s="142"/>
      <c r="F544" s="142"/>
      <c r="G544" s="142"/>
      <c r="H544" s="142"/>
      <c r="I544" s="142"/>
      <c r="J544" s="142"/>
      <c r="K544" s="142"/>
      <c r="L544" s="142"/>
      <c r="M544" s="142"/>
      <c r="N544" s="18"/>
    </row>
    <row r="545" spans="2:14">
      <c r="B545" s="142"/>
      <c r="C545" s="142"/>
      <c r="D545" s="142"/>
      <c r="E545" s="142"/>
      <c r="F545" s="142"/>
      <c r="G545" s="142"/>
      <c r="H545" s="142"/>
      <c r="I545" s="142"/>
      <c r="J545" s="142"/>
      <c r="K545" s="142"/>
      <c r="L545" s="142"/>
      <c r="M545" s="142"/>
      <c r="N545" s="18"/>
    </row>
    <row r="546" spans="2:14">
      <c r="B546" s="142"/>
      <c r="C546" s="142"/>
      <c r="D546" s="142"/>
      <c r="E546" s="142"/>
      <c r="F546" s="142"/>
      <c r="G546" s="142"/>
      <c r="H546" s="142"/>
      <c r="I546" s="142"/>
      <c r="J546" s="142"/>
      <c r="K546" s="142"/>
      <c r="L546" s="142"/>
      <c r="M546" s="142"/>
      <c r="N546" s="18"/>
    </row>
    <row r="547" spans="2:14">
      <c r="B547" s="142"/>
      <c r="C547" s="142"/>
      <c r="D547" s="142"/>
      <c r="E547" s="142"/>
      <c r="F547" s="142"/>
      <c r="G547" s="142"/>
      <c r="H547" s="142"/>
      <c r="I547" s="142"/>
      <c r="J547" s="142"/>
      <c r="K547" s="142"/>
      <c r="L547" s="142"/>
      <c r="M547" s="142"/>
      <c r="N547" s="18"/>
    </row>
    <row r="548" spans="2:14">
      <c r="B548" s="142"/>
      <c r="C548" s="142"/>
      <c r="D548" s="142"/>
      <c r="E548" s="142"/>
      <c r="F548" s="142"/>
      <c r="G548" s="142"/>
      <c r="H548" s="142"/>
      <c r="I548" s="142"/>
      <c r="J548" s="142"/>
      <c r="K548" s="142"/>
      <c r="L548" s="142"/>
      <c r="M548" s="142"/>
      <c r="N548" s="18"/>
    </row>
    <row r="549" spans="2:14">
      <c r="B549" s="142"/>
      <c r="C549" s="142"/>
      <c r="D549" s="142"/>
      <c r="E549" s="142"/>
      <c r="F549" s="142"/>
      <c r="G549" s="142"/>
      <c r="H549" s="142"/>
      <c r="I549" s="142"/>
      <c r="J549" s="142"/>
      <c r="K549" s="142"/>
      <c r="L549" s="142"/>
      <c r="M549" s="142"/>
      <c r="N549" s="18"/>
    </row>
    <row r="550" spans="2:14">
      <c r="B550" s="142"/>
      <c r="C550" s="142"/>
      <c r="D550" s="142"/>
      <c r="E550" s="142"/>
      <c r="F550" s="142"/>
      <c r="G550" s="142"/>
      <c r="H550" s="142"/>
      <c r="I550" s="142"/>
      <c r="J550" s="142"/>
      <c r="K550" s="142"/>
      <c r="L550" s="142"/>
      <c r="M550" s="142"/>
      <c r="N550" s="18"/>
    </row>
    <row r="551" spans="2:14">
      <c r="B551" s="142"/>
      <c r="C551" s="142"/>
      <c r="D551" s="142"/>
      <c r="E551" s="142"/>
      <c r="F551" s="142"/>
      <c r="G551" s="142"/>
      <c r="H551" s="142"/>
      <c r="I551" s="142"/>
      <c r="J551" s="142"/>
      <c r="K551" s="142"/>
      <c r="L551" s="142"/>
      <c r="M551" s="142"/>
      <c r="N551" s="18"/>
    </row>
    <row r="552" spans="2:14">
      <c r="B552" s="142"/>
      <c r="C552" s="142"/>
      <c r="D552" s="142"/>
      <c r="E552" s="142"/>
      <c r="F552" s="142"/>
      <c r="G552" s="142"/>
      <c r="H552" s="142"/>
      <c r="I552" s="142"/>
      <c r="J552" s="142"/>
      <c r="K552" s="142"/>
      <c r="L552" s="142"/>
      <c r="M552" s="142"/>
      <c r="N552" s="18"/>
    </row>
    <row r="553" spans="2:14">
      <c r="B553" s="142"/>
      <c r="C553" s="142"/>
      <c r="D553" s="142"/>
      <c r="E553" s="142"/>
      <c r="F553" s="142"/>
      <c r="G553" s="142"/>
      <c r="H553" s="142"/>
      <c r="I553" s="142"/>
      <c r="J553" s="142"/>
      <c r="K553" s="142"/>
      <c r="L553" s="142"/>
      <c r="M553" s="142"/>
      <c r="N553" s="18"/>
    </row>
    <row r="554" spans="2:14">
      <c r="B554" s="142"/>
      <c r="C554" s="142"/>
      <c r="D554" s="142"/>
      <c r="E554" s="142"/>
      <c r="F554" s="142"/>
      <c r="G554" s="142"/>
      <c r="H554" s="142"/>
      <c r="I554" s="142"/>
      <c r="J554" s="142"/>
      <c r="K554" s="142"/>
      <c r="L554" s="142"/>
      <c r="M554" s="142"/>
      <c r="N554" s="18"/>
    </row>
    <row r="555" spans="2:14">
      <c r="B555" s="142"/>
      <c r="C555" s="142"/>
      <c r="D555" s="142"/>
      <c r="E555" s="142"/>
      <c r="F555" s="142"/>
      <c r="G555" s="142"/>
      <c r="H555" s="142"/>
      <c r="I555" s="142"/>
      <c r="J555" s="142"/>
      <c r="K555" s="142"/>
      <c r="L555" s="142"/>
      <c r="M555" s="142"/>
      <c r="N555" s="18"/>
    </row>
    <row r="556" spans="2:14">
      <c r="B556" s="142"/>
      <c r="C556" s="142"/>
      <c r="D556" s="142"/>
      <c r="E556" s="142"/>
      <c r="F556" s="142"/>
      <c r="G556" s="142"/>
      <c r="H556" s="142"/>
      <c r="I556" s="142"/>
      <c r="J556" s="142"/>
      <c r="K556" s="142"/>
      <c r="L556" s="142"/>
      <c r="M556" s="142"/>
      <c r="N556" s="18"/>
    </row>
    <row r="557" spans="2:14">
      <c r="B557" s="142"/>
      <c r="C557" s="142"/>
      <c r="D557" s="142"/>
      <c r="E557" s="142"/>
      <c r="F557" s="142"/>
      <c r="G557" s="142"/>
      <c r="H557" s="142"/>
      <c r="I557" s="142"/>
      <c r="J557" s="142"/>
      <c r="K557" s="142"/>
      <c r="L557" s="142"/>
      <c r="M557" s="142"/>
      <c r="N557" s="18"/>
    </row>
    <row r="558" spans="2:14">
      <c r="B558" s="142"/>
      <c r="C558" s="142"/>
      <c r="D558" s="142"/>
      <c r="E558" s="142"/>
      <c r="F558" s="142"/>
      <c r="G558" s="142"/>
      <c r="H558" s="142"/>
      <c r="I558" s="142"/>
      <c r="J558" s="142"/>
      <c r="K558" s="142"/>
      <c r="L558" s="142"/>
      <c r="M558" s="142"/>
      <c r="N558" s="18"/>
    </row>
    <row r="559" spans="2:14">
      <c r="B559" s="142"/>
      <c r="C559" s="142"/>
      <c r="D559" s="142"/>
      <c r="E559" s="142"/>
      <c r="F559" s="142"/>
      <c r="G559" s="142"/>
      <c r="H559" s="142"/>
      <c r="I559" s="142"/>
      <c r="J559" s="142"/>
      <c r="K559" s="142"/>
      <c r="L559" s="142"/>
      <c r="M559" s="142"/>
      <c r="N559" s="18"/>
    </row>
    <row r="560" spans="2:14">
      <c r="B560" s="142"/>
      <c r="C560" s="142"/>
      <c r="D560" s="142"/>
      <c r="E560" s="142"/>
      <c r="F560" s="142"/>
      <c r="G560" s="142"/>
      <c r="H560" s="142"/>
      <c r="I560" s="142"/>
      <c r="J560" s="142"/>
      <c r="K560" s="142"/>
      <c r="L560" s="142"/>
      <c r="M560" s="142"/>
      <c r="N560" s="18"/>
    </row>
    <row r="561" spans="2:14">
      <c r="B561" s="142"/>
      <c r="C561" s="142"/>
      <c r="D561" s="142"/>
      <c r="E561" s="142"/>
      <c r="F561" s="142"/>
      <c r="G561" s="142"/>
      <c r="H561" s="142"/>
      <c r="I561" s="142"/>
      <c r="J561" s="142"/>
      <c r="K561" s="142"/>
      <c r="L561" s="142"/>
      <c r="M561" s="142"/>
      <c r="N561" s="18"/>
    </row>
    <row r="562" spans="2:14">
      <c r="B562" s="142"/>
      <c r="C562" s="142"/>
      <c r="D562" s="142"/>
      <c r="E562" s="142"/>
      <c r="F562" s="142"/>
      <c r="G562" s="142"/>
      <c r="H562" s="142"/>
      <c r="I562" s="142"/>
      <c r="J562" s="142"/>
      <c r="K562" s="142"/>
      <c r="L562" s="142"/>
      <c r="M562" s="142"/>
      <c r="N562" s="18"/>
    </row>
    <row r="563" spans="2:14">
      <c r="B563" s="142"/>
      <c r="C563" s="142"/>
      <c r="D563" s="142"/>
      <c r="E563" s="142"/>
      <c r="F563" s="142"/>
      <c r="G563" s="142"/>
      <c r="H563" s="142"/>
      <c r="I563" s="142"/>
      <c r="J563" s="142"/>
      <c r="K563" s="142"/>
      <c r="L563" s="142"/>
      <c r="M563" s="142"/>
      <c r="N563" s="18"/>
    </row>
    <row r="564" spans="2:14">
      <c r="B564" s="142"/>
      <c r="C564" s="142"/>
      <c r="D564" s="142"/>
      <c r="E564" s="142"/>
      <c r="F564" s="142"/>
      <c r="G564" s="142"/>
      <c r="H564" s="142"/>
      <c r="I564" s="142"/>
      <c r="J564" s="142"/>
      <c r="K564" s="142"/>
      <c r="L564" s="142"/>
      <c r="M564" s="142"/>
      <c r="N564" s="18"/>
    </row>
    <row r="565" spans="2:14">
      <c r="B565" s="142"/>
      <c r="C565" s="142"/>
      <c r="D565" s="142"/>
      <c r="E565" s="142"/>
      <c r="F565" s="142"/>
      <c r="G565" s="142"/>
      <c r="H565" s="142"/>
      <c r="I565" s="142"/>
      <c r="J565" s="142"/>
      <c r="K565" s="142"/>
      <c r="L565" s="142"/>
      <c r="M565" s="142"/>
      <c r="N565" s="18"/>
    </row>
    <row r="566" spans="2:14">
      <c r="B566" s="142"/>
      <c r="C566" s="142"/>
      <c r="D566" s="142"/>
      <c r="E566" s="142"/>
      <c r="F566" s="142"/>
      <c r="G566" s="142"/>
      <c r="H566" s="142"/>
      <c r="I566" s="142"/>
      <c r="J566" s="142"/>
      <c r="K566" s="142"/>
      <c r="L566" s="142"/>
      <c r="M566" s="142"/>
      <c r="N566" s="18"/>
    </row>
    <row r="567" spans="2:14">
      <c r="B567" s="142"/>
      <c r="C567" s="142"/>
      <c r="D567" s="142"/>
      <c r="E567" s="142"/>
      <c r="F567" s="142"/>
      <c r="G567" s="142"/>
      <c r="H567" s="142"/>
      <c r="I567" s="142"/>
      <c r="J567" s="142"/>
      <c r="K567" s="142"/>
      <c r="L567" s="142"/>
      <c r="M567" s="142"/>
      <c r="N567" s="18"/>
    </row>
    <row r="568" spans="2:14">
      <c r="B568" s="142"/>
      <c r="C568" s="142"/>
      <c r="D568" s="142"/>
      <c r="E568" s="142"/>
      <c r="F568" s="142"/>
      <c r="G568" s="142"/>
      <c r="H568" s="142"/>
      <c r="I568" s="142"/>
      <c r="J568" s="142"/>
      <c r="K568" s="142"/>
      <c r="L568" s="142"/>
      <c r="M568" s="142"/>
      <c r="N568" s="18"/>
    </row>
    <row r="569" spans="2:14">
      <c r="B569" s="142"/>
      <c r="C569" s="142"/>
      <c r="D569" s="142"/>
      <c r="E569" s="142"/>
      <c r="F569" s="142"/>
      <c r="G569" s="142"/>
      <c r="H569" s="142"/>
      <c r="I569" s="142"/>
      <c r="J569" s="142"/>
      <c r="K569" s="142"/>
      <c r="L569" s="142"/>
      <c r="M569" s="142"/>
      <c r="N569" s="18"/>
    </row>
    <row r="570" spans="2:14">
      <c r="B570" s="142"/>
      <c r="C570" s="142"/>
      <c r="D570" s="142"/>
      <c r="E570" s="142"/>
      <c r="F570" s="142"/>
      <c r="G570" s="142"/>
      <c r="H570" s="142"/>
      <c r="I570" s="142"/>
      <c r="J570" s="142"/>
      <c r="K570" s="142"/>
      <c r="L570" s="142"/>
      <c r="M570" s="142"/>
      <c r="N570" s="18"/>
    </row>
    <row r="571" spans="2:14">
      <c r="B571" s="142"/>
      <c r="C571" s="142"/>
      <c r="D571" s="142"/>
      <c r="E571" s="142"/>
      <c r="F571" s="142"/>
      <c r="G571" s="142"/>
      <c r="H571" s="142"/>
      <c r="I571" s="142"/>
      <c r="J571" s="142"/>
      <c r="K571" s="142"/>
      <c r="L571" s="142"/>
      <c r="M571" s="142"/>
      <c r="N571" s="18"/>
    </row>
    <row r="572" spans="2:14">
      <c r="B572" s="142"/>
      <c r="C572" s="142"/>
      <c r="D572" s="142"/>
      <c r="E572" s="142"/>
      <c r="F572" s="142"/>
      <c r="G572" s="142"/>
      <c r="H572" s="142"/>
      <c r="I572" s="142"/>
      <c r="J572" s="142"/>
      <c r="K572" s="142"/>
      <c r="L572" s="142"/>
      <c r="M572" s="142"/>
      <c r="N572" s="18"/>
    </row>
    <row r="573" spans="2:14">
      <c r="B573" s="142"/>
      <c r="C573" s="142"/>
      <c r="D573" s="142"/>
      <c r="E573" s="142"/>
      <c r="F573" s="142"/>
      <c r="G573" s="142"/>
      <c r="H573" s="142"/>
      <c r="I573" s="142"/>
      <c r="J573" s="142"/>
      <c r="K573" s="142"/>
      <c r="L573" s="142"/>
      <c r="M573" s="142"/>
      <c r="N573" s="18"/>
    </row>
    <row r="574" spans="2:14">
      <c r="B574" s="142"/>
      <c r="C574" s="142"/>
      <c r="D574" s="142"/>
      <c r="E574" s="142"/>
      <c r="F574" s="142"/>
      <c r="G574" s="142"/>
      <c r="H574" s="142"/>
      <c r="I574" s="142"/>
      <c r="J574" s="142"/>
      <c r="K574" s="142"/>
      <c r="L574" s="142"/>
      <c r="M574" s="142"/>
      <c r="N574" s="18"/>
    </row>
    <row r="575" spans="2:14">
      <c r="B575" s="142"/>
      <c r="C575" s="142"/>
      <c r="D575" s="142"/>
      <c r="E575" s="142"/>
      <c r="F575" s="142"/>
      <c r="G575" s="142"/>
      <c r="H575" s="142"/>
      <c r="I575" s="142"/>
      <c r="J575" s="142"/>
      <c r="K575" s="142"/>
      <c r="L575" s="142"/>
      <c r="M575" s="142"/>
      <c r="N575" s="18"/>
    </row>
    <row r="576" spans="2:14">
      <c r="B576" s="142"/>
      <c r="C576" s="142"/>
      <c r="D576" s="142"/>
      <c r="E576" s="142"/>
      <c r="F576" s="142"/>
      <c r="G576" s="142"/>
      <c r="H576" s="142"/>
      <c r="I576" s="142"/>
      <c r="J576" s="142"/>
      <c r="K576" s="142"/>
      <c r="L576" s="142"/>
      <c r="M576" s="142"/>
      <c r="N576" s="18"/>
    </row>
    <row r="577" spans="2:14">
      <c r="B577" s="142"/>
      <c r="C577" s="142"/>
      <c r="D577" s="142"/>
      <c r="E577" s="142"/>
      <c r="F577" s="142"/>
      <c r="G577" s="142"/>
      <c r="H577" s="142"/>
      <c r="I577" s="142"/>
      <c r="J577" s="142"/>
      <c r="K577" s="142"/>
      <c r="L577" s="142"/>
      <c r="M577" s="142"/>
      <c r="N577" s="18"/>
    </row>
    <row r="578" spans="2:14">
      <c r="B578" s="142"/>
      <c r="C578" s="142"/>
      <c r="D578" s="142"/>
      <c r="E578" s="142"/>
      <c r="F578" s="142"/>
      <c r="G578" s="142"/>
      <c r="H578" s="142"/>
      <c r="I578" s="142"/>
      <c r="J578" s="142"/>
      <c r="K578" s="142"/>
      <c r="L578" s="142"/>
      <c r="M578" s="142"/>
      <c r="N578" s="18"/>
    </row>
    <row r="579" spans="2:14">
      <c r="B579" s="142"/>
      <c r="C579" s="142"/>
      <c r="D579" s="142"/>
      <c r="E579" s="142"/>
      <c r="F579" s="142"/>
      <c r="G579" s="142"/>
      <c r="H579" s="142"/>
      <c r="I579" s="142"/>
      <c r="J579" s="142"/>
      <c r="K579" s="142"/>
      <c r="L579" s="142"/>
      <c r="M579" s="142"/>
      <c r="N579" s="18"/>
    </row>
    <row r="580" spans="2:14">
      <c r="B580" s="142"/>
      <c r="C580" s="142"/>
      <c r="D580" s="142"/>
      <c r="E580" s="142"/>
      <c r="F580" s="142"/>
      <c r="G580" s="142"/>
      <c r="H580" s="142"/>
      <c r="I580" s="142"/>
      <c r="J580" s="142"/>
      <c r="K580" s="142"/>
      <c r="L580" s="142"/>
      <c r="M580" s="142"/>
      <c r="N580" s="18"/>
    </row>
    <row r="581" spans="2:14">
      <c r="B581" s="142"/>
      <c r="C581" s="142"/>
      <c r="D581" s="142"/>
      <c r="E581" s="142"/>
      <c r="F581" s="142"/>
      <c r="G581" s="142"/>
      <c r="H581" s="142"/>
      <c r="I581" s="142"/>
      <c r="J581" s="142"/>
      <c r="K581" s="142"/>
      <c r="L581" s="142"/>
      <c r="M581" s="142"/>
      <c r="N581" s="18"/>
    </row>
    <row r="582" spans="2:14">
      <c r="B582" s="142"/>
      <c r="C582" s="142"/>
      <c r="D582" s="142"/>
      <c r="E582" s="142"/>
      <c r="F582" s="142"/>
      <c r="G582" s="142"/>
      <c r="H582" s="142"/>
      <c r="I582" s="142"/>
      <c r="J582" s="142"/>
      <c r="K582" s="142"/>
      <c r="L582" s="142"/>
      <c r="M582" s="142"/>
      <c r="N582" s="18"/>
    </row>
    <row r="583" spans="2:14">
      <c r="B583" s="142"/>
      <c r="C583" s="142"/>
      <c r="D583" s="142"/>
      <c r="E583" s="142"/>
      <c r="F583" s="142"/>
      <c r="G583" s="142"/>
      <c r="H583" s="142"/>
      <c r="I583" s="142"/>
      <c r="J583" s="142"/>
      <c r="K583" s="142"/>
      <c r="L583" s="142"/>
      <c r="M583" s="142"/>
      <c r="N583" s="18"/>
    </row>
    <row r="584" spans="2:14">
      <c r="B584" s="142"/>
      <c r="C584" s="142"/>
      <c r="D584" s="142"/>
      <c r="E584" s="142"/>
      <c r="F584" s="142"/>
      <c r="G584" s="142"/>
      <c r="H584" s="142"/>
      <c r="I584" s="142"/>
      <c r="J584" s="142"/>
      <c r="K584" s="142"/>
      <c r="L584" s="142"/>
      <c r="M584" s="142"/>
      <c r="N584" s="18"/>
    </row>
    <row r="585" spans="2:14">
      <c r="B585" s="142"/>
      <c r="C585" s="142"/>
      <c r="D585" s="142"/>
      <c r="E585" s="142"/>
      <c r="F585" s="142"/>
      <c r="G585" s="142"/>
      <c r="H585" s="142"/>
      <c r="I585" s="142"/>
      <c r="J585" s="142"/>
      <c r="K585" s="142"/>
      <c r="L585" s="142"/>
      <c r="M585" s="142"/>
      <c r="N585" s="18"/>
    </row>
    <row r="586" spans="2:14">
      <c r="B586" s="142"/>
      <c r="C586" s="142"/>
      <c r="D586" s="142"/>
      <c r="E586" s="142"/>
      <c r="F586" s="142"/>
      <c r="G586" s="142"/>
      <c r="H586" s="142"/>
      <c r="I586" s="142"/>
      <c r="J586" s="142"/>
      <c r="K586" s="142"/>
      <c r="L586" s="142"/>
      <c r="M586" s="142"/>
      <c r="N586" s="18"/>
    </row>
    <row r="587" spans="2:14">
      <c r="B587" s="142"/>
      <c r="C587" s="142"/>
      <c r="D587" s="142"/>
      <c r="E587" s="142"/>
      <c r="F587" s="142"/>
      <c r="G587" s="142"/>
      <c r="H587" s="142"/>
      <c r="I587" s="142"/>
      <c r="J587" s="142"/>
      <c r="K587" s="142"/>
      <c r="L587" s="142"/>
      <c r="M587" s="142"/>
      <c r="N587" s="18"/>
    </row>
    <row r="588" spans="2:14">
      <c r="B588" s="142"/>
      <c r="C588" s="142"/>
      <c r="D588" s="142"/>
      <c r="E588" s="142"/>
      <c r="F588" s="142"/>
      <c r="G588" s="142"/>
      <c r="H588" s="142"/>
      <c r="I588" s="142"/>
      <c r="J588" s="142"/>
      <c r="K588" s="142"/>
      <c r="L588" s="142"/>
      <c r="M588" s="142"/>
      <c r="N588" s="18"/>
    </row>
    <row r="589" spans="2:14">
      <c r="B589" s="142"/>
      <c r="C589" s="142"/>
      <c r="D589" s="142"/>
      <c r="E589" s="142"/>
      <c r="F589" s="142"/>
      <c r="G589" s="142"/>
      <c r="H589" s="142"/>
      <c r="I589" s="142"/>
      <c r="J589" s="142"/>
      <c r="K589" s="142"/>
      <c r="L589" s="142"/>
      <c r="M589" s="142"/>
      <c r="N589" s="18"/>
    </row>
    <row r="590" spans="2:14">
      <c r="B590" s="142"/>
      <c r="C590" s="142"/>
      <c r="D590" s="142"/>
      <c r="E590" s="142"/>
      <c r="F590" s="142"/>
      <c r="G590" s="142"/>
      <c r="H590" s="142"/>
      <c r="I590" s="142"/>
      <c r="J590" s="142"/>
      <c r="K590" s="142"/>
      <c r="L590" s="142"/>
      <c r="M590" s="142"/>
      <c r="N590" s="18"/>
    </row>
    <row r="591" spans="2:14">
      <c r="B591" s="142"/>
      <c r="C591" s="142"/>
      <c r="D591" s="142"/>
      <c r="E591" s="142"/>
      <c r="F591" s="142"/>
      <c r="G591" s="142"/>
      <c r="H591" s="142"/>
      <c r="I591" s="142"/>
      <c r="J591" s="142"/>
      <c r="K591" s="142"/>
      <c r="L591" s="142"/>
      <c r="M591" s="142"/>
      <c r="N591" s="18"/>
    </row>
    <row r="592" spans="2:14">
      <c r="B592" s="142"/>
      <c r="C592" s="142"/>
      <c r="D592" s="142"/>
      <c r="E592" s="142"/>
      <c r="F592" s="142"/>
      <c r="G592" s="142"/>
      <c r="H592" s="142"/>
      <c r="I592" s="142"/>
      <c r="J592" s="142"/>
      <c r="K592" s="142"/>
      <c r="L592" s="142"/>
      <c r="M592" s="142"/>
      <c r="N592" s="18"/>
    </row>
    <row r="593" spans="2:14">
      <c r="B593" s="142"/>
      <c r="C593" s="142"/>
      <c r="D593" s="142"/>
      <c r="E593" s="142"/>
      <c r="F593" s="142"/>
      <c r="G593" s="142"/>
      <c r="H593" s="142"/>
      <c r="I593" s="142"/>
      <c r="J593" s="142"/>
      <c r="K593" s="142"/>
      <c r="L593" s="142"/>
      <c r="M593" s="142"/>
      <c r="N593" s="18"/>
    </row>
    <row r="594" spans="2:14">
      <c r="B594" s="142"/>
      <c r="C594" s="142"/>
      <c r="D594" s="142"/>
      <c r="E594" s="142"/>
      <c r="F594" s="142"/>
      <c r="G594" s="142"/>
      <c r="H594" s="142"/>
      <c r="I594" s="142"/>
      <c r="J594" s="142"/>
      <c r="K594" s="142"/>
      <c r="L594" s="142"/>
      <c r="M594" s="142"/>
      <c r="N594" s="18"/>
    </row>
    <row r="595" spans="2:14">
      <c r="B595" s="142"/>
      <c r="C595" s="142"/>
      <c r="D595" s="142"/>
      <c r="E595" s="142"/>
      <c r="F595" s="142"/>
      <c r="G595" s="142"/>
      <c r="H595" s="142"/>
      <c r="I595" s="142"/>
      <c r="J595" s="142"/>
      <c r="K595" s="142"/>
      <c r="L595" s="142"/>
      <c r="M595" s="142"/>
      <c r="N595" s="18"/>
    </row>
    <row r="596" spans="2:14">
      <c r="B596" s="142"/>
      <c r="C596" s="142"/>
      <c r="D596" s="142"/>
      <c r="E596" s="142"/>
      <c r="F596" s="142"/>
      <c r="G596" s="142"/>
      <c r="H596" s="142"/>
      <c r="I596" s="142"/>
      <c r="J596" s="142"/>
      <c r="K596" s="142"/>
      <c r="L596" s="142"/>
      <c r="M596" s="142"/>
      <c r="N596" s="18"/>
    </row>
    <row r="597" spans="2:14">
      <c r="B597" s="142"/>
      <c r="C597" s="142"/>
      <c r="D597" s="142"/>
      <c r="E597" s="142"/>
      <c r="F597" s="142"/>
      <c r="G597" s="142"/>
      <c r="H597" s="142"/>
      <c r="I597" s="142"/>
      <c r="J597" s="142"/>
      <c r="K597" s="142"/>
      <c r="L597" s="142"/>
      <c r="M597" s="142"/>
      <c r="N597" s="18"/>
    </row>
    <row r="598" spans="2:14">
      <c r="B598" s="142"/>
      <c r="C598" s="142"/>
      <c r="D598" s="142"/>
      <c r="E598" s="142"/>
      <c r="F598" s="142"/>
      <c r="G598" s="142"/>
      <c r="H598" s="142"/>
      <c r="I598" s="142"/>
      <c r="J598" s="142"/>
      <c r="K598" s="142"/>
      <c r="L598" s="142"/>
      <c r="M598" s="142"/>
      <c r="N598" s="18"/>
    </row>
    <row r="599" spans="2:14">
      <c r="B599" s="142"/>
      <c r="C599" s="142"/>
      <c r="D599" s="142"/>
      <c r="E599" s="142"/>
      <c r="F599" s="142"/>
      <c r="G599" s="142"/>
      <c r="H599" s="142"/>
      <c r="I599" s="142"/>
      <c r="J599" s="142"/>
      <c r="K599" s="142"/>
      <c r="L599" s="142"/>
      <c r="M599" s="142"/>
      <c r="N599" s="18"/>
    </row>
    <row r="600" spans="2:14">
      <c r="B600" s="142"/>
      <c r="C600" s="142"/>
      <c r="D600" s="142"/>
      <c r="E600" s="142"/>
      <c r="F600" s="142"/>
      <c r="G600" s="142"/>
      <c r="H600" s="142"/>
      <c r="I600" s="142"/>
      <c r="J600" s="142"/>
      <c r="K600" s="142"/>
      <c r="L600" s="142"/>
      <c r="M600" s="142"/>
      <c r="N600" s="18"/>
    </row>
    <row r="601" spans="2:14">
      <c r="B601" s="142"/>
      <c r="C601" s="142"/>
      <c r="D601" s="142"/>
      <c r="E601" s="142"/>
      <c r="F601" s="142"/>
      <c r="G601" s="142"/>
      <c r="H601" s="142"/>
      <c r="I601" s="142"/>
      <c r="J601" s="142"/>
      <c r="K601" s="142"/>
      <c r="L601" s="142"/>
      <c r="M601" s="142"/>
      <c r="N601" s="18"/>
    </row>
    <row r="602" spans="2:14">
      <c r="B602" s="142"/>
      <c r="C602" s="142"/>
      <c r="D602" s="142"/>
      <c r="E602" s="142"/>
      <c r="F602" s="142"/>
      <c r="G602" s="142"/>
      <c r="H602" s="142"/>
      <c r="I602" s="142"/>
      <c r="J602" s="142"/>
      <c r="K602" s="142"/>
      <c r="L602" s="142"/>
      <c r="M602" s="142"/>
      <c r="N602" s="18"/>
    </row>
    <row r="603" spans="2:14">
      <c r="B603" s="142"/>
      <c r="C603" s="142"/>
      <c r="D603" s="142"/>
      <c r="E603" s="142"/>
      <c r="F603" s="142"/>
      <c r="G603" s="142"/>
      <c r="H603" s="142"/>
      <c r="I603" s="142"/>
      <c r="J603" s="142"/>
      <c r="K603" s="142"/>
      <c r="L603" s="142"/>
      <c r="M603" s="142"/>
      <c r="N603" s="18"/>
    </row>
    <row r="604" spans="2:14">
      <c r="B604" s="142"/>
      <c r="C604" s="142"/>
      <c r="D604" s="142"/>
      <c r="E604" s="142"/>
      <c r="F604" s="142"/>
      <c r="G604" s="142"/>
      <c r="H604" s="142"/>
      <c r="I604" s="142"/>
      <c r="J604" s="142"/>
      <c r="K604" s="142"/>
      <c r="L604" s="142"/>
      <c r="M604" s="142"/>
      <c r="N604" s="18"/>
    </row>
    <row r="605" spans="2:14">
      <c r="B605" s="142"/>
      <c r="C605" s="142"/>
      <c r="D605" s="142"/>
      <c r="E605" s="142"/>
      <c r="F605" s="142"/>
      <c r="G605" s="142"/>
      <c r="H605" s="142"/>
      <c r="I605" s="142"/>
      <c r="J605" s="142"/>
      <c r="K605" s="142"/>
      <c r="L605" s="142"/>
      <c r="M605" s="142"/>
      <c r="N605" s="18"/>
    </row>
    <row r="606" spans="2:14">
      <c r="B606" s="142"/>
      <c r="C606" s="142"/>
      <c r="D606" s="142"/>
      <c r="E606" s="142"/>
      <c r="F606" s="142"/>
      <c r="G606" s="142"/>
      <c r="H606" s="142"/>
      <c r="I606" s="142"/>
      <c r="J606" s="142"/>
      <c r="K606" s="142"/>
      <c r="L606" s="142"/>
      <c r="M606" s="142"/>
      <c r="N606" s="18"/>
    </row>
    <row r="607" spans="2:14">
      <c r="B607" s="142"/>
      <c r="C607" s="142"/>
      <c r="D607" s="142"/>
      <c r="E607" s="142"/>
      <c r="F607" s="142"/>
      <c r="G607" s="142"/>
      <c r="H607" s="142"/>
      <c r="I607" s="142"/>
      <c r="J607" s="142"/>
      <c r="K607" s="142"/>
      <c r="L607" s="142"/>
      <c r="M607" s="142"/>
      <c r="N607" s="18"/>
    </row>
    <row r="608" spans="2:14">
      <c r="B608" s="142"/>
      <c r="C608" s="142"/>
      <c r="D608" s="142"/>
      <c r="E608" s="142"/>
      <c r="F608" s="142"/>
      <c r="G608" s="142"/>
      <c r="H608" s="142"/>
      <c r="I608" s="142"/>
      <c r="J608" s="142"/>
      <c r="K608" s="142"/>
      <c r="L608" s="142"/>
      <c r="M608" s="142"/>
      <c r="N608" s="18"/>
    </row>
    <row r="609" spans="2:14">
      <c r="B609" s="142"/>
      <c r="C609" s="142"/>
      <c r="D609" s="142"/>
      <c r="E609" s="142"/>
      <c r="F609" s="142"/>
      <c r="G609" s="142"/>
      <c r="H609" s="142"/>
      <c r="I609" s="142"/>
      <c r="J609" s="142"/>
      <c r="K609" s="142"/>
      <c r="L609" s="142"/>
      <c r="M609" s="142"/>
      <c r="N609" s="18"/>
    </row>
    <row r="610" spans="2:14">
      <c r="B610" s="142"/>
      <c r="C610" s="142"/>
      <c r="D610" s="142"/>
      <c r="E610" s="142"/>
      <c r="F610" s="142"/>
      <c r="G610" s="142"/>
      <c r="H610" s="142"/>
      <c r="I610" s="142"/>
      <c r="J610" s="142"/>
      <c r="K610" s="142"/>
      <c r="L610" s="142"/>
      <c r="M610" s="142"/>
      <c r="N610" s="18"/>
    </row>
    <row r="611" spans="2:14">
      <c r="B611" s="142"/>
      <c r="C611" s="142"/>
      <c r="D611" s="142"/>
      <c r="E611" s="142"/>
      <c r="F611" s="142"/>
      <c r="G611" s="142"/>
      <c r="H611" s="142"/>
      <c r="I611" s="142"/>
      <c r="J611" s="142"/>
      <c r="K611" s="142"/>
      <c r="L611" s="142"/>
      <c r="M611" s="142"/>
      <c r="N611" s="18"/>
    </row>
    <row r="612" spans="2:14">
      <c r="B612" s="142"/>
      <c r="C612" s="142"/>
      <c r="D612" s="142"/>
      <c r="E612" s="142"/>
      <c r="F612" s="142"/>
      <c r="G612" s="142"/>
      <c r="H612" s="142"/>
      <c r="I612" s="142"/>
      <c r="J612" s="142"/>
      <c r="K612" s="142"/>
      <c r="L612" s="142"/>
      <c r="M612" s="142"/>
      <c r="N612" s="18"/>
    </row>
    <row r="613" spans="2:14">
      <c r="B613" s="142"/>
      <c r="C613" s="142"/>
      <c r="D613" s="142"/>
      <c r="E613" s="142"/>
      <c r="F613" s="142"/>
      <c r="G613" s="142"/>
      <c r="H613" s="142"/>
      <c r="I613" s="142"/>
      <c r="J613" s="142"/>
      <c r="K613" s="142"/>
      <c r="L613" s="142"/>
      <c r="M613" s="142"/>
      <c r="N613" s="18"/>
    </row>
    <row r="614" spans="2:14">
      <c r="B614" s="142"/>
      <c r="C614" s="142"/>
      <c r="D614" s="142"/>
      <c r="E614" s="142"/>
      <c r="F614" s="142"/>
      <c r="G614" s="142"/>
      <c r="H614" s="142"/>
      <c r="I614" s="142"/>
      <c r="J614" s="142"/>
      <c r="K614" s="142"/>
      <c r="L614" s="142"/>
      <c r="M614" s="142"/>
      <c r="N614" s="18"/>
    </row>
    <row r="615" spans="2:14">
      <c r="B615" s="142"/>
      <c r="C615" s="142"/>
      <c r="D615" s="142"/>
      <c r="E615" s="142"/>
      <c r="F615" s="142"/>
      <c r="G615" s="142"/>
      <c r="H615" s="142"/>
      <c r="I615" s="142"/>
      <c r="J615" s="142"/>
      <c r="K615" s="142"/>
      <c r="L615" s="142"/>
      <c r="M615" s="142"/>
      <c r="N615" s="18"/>
    </row>
    <row r="616" spans="2:14">
      <c r="B616" s="142"/>
      <c r="C616" s="142"/>
      <c r="D616" s="142"/>
      <c r="E616" s="142"/>
      <c r="F616" s="142"/>
      <c r="G616" s="142"/>
      <c r="H616" s="142"/>
      <c r="I616" s="142"/>
      <c r="J616" s="142"/>
      <c r="K616" s="142"/>
      <c r="L616" s="142"/>
      <c r="M616" s="142"/>
      <c r="N616" s="18"/>
    </row>
    <row r="617" spans="2:14">
      <c r="B617" s="142"/>
      <c r="C617" s="142"/>
      <c r="D617" s="142"/>
      <c r="E617" s="142"/>
      <c r="F617" s="142"/>
      <c r="G617" s="142"/>
      <c r="H617" s="142"/>
      <c r="I617" s="142"/>
      <c r="J617" s="142"/>
      <c r="K617" s="142"/>
      <c r="L617" s="142"/>
      <c r="M617" s="142"/>
      <c r="N617" s="18"/>
    </row>
    <row r="618" spans="2:14">
      <c r="B618" s="142"/>
      <c r="C618" s="142"/>
      <c r="D618" s="142"/>
      <c r="E618" s="142"/>
      <c r="F618" s="142"/>
      <c r="G618" s="142"/>
      <c r="H618" s="142"/>
      <c r="I618" s="142"/>
      <c r="J618" s="142"/>
      <c r="K618" s="142"/>
      <c r="L618" s="142"/>
      <c r="M618" s="142"/>
      <c r="N618" s="18"/>
    </row>
    <row r="619" spans="2:14">
      <c r="B619" s="142"/>
      <c r="C619" s="142"/>
      <c r="D619" s="142"/>
      <c r="E619" s="142"/>
      <c r="F619" s="142"/>
      <c r="G619" s="142"/>
      <c r="H619" s="142"/>
      <c r="I619" s="142"/>
      <c r="J619" s="142"/>
      <c r="K619" s="142"/>
      <c r="L619" s="142"/>
      <c r="M619" s="142"/>
      <c r="N619" s="18"/>
    </row>
    <row r="620" spans="2:14">
      <c r="B620" s="142"/>
      <c r="C620" s="142"/>
      <c r="D620" s="142"/>
      <c r="E620" s="142"/>
      <c r="F620" s="142"/>
      <c r="G620" s="142"/>
      <c r="H620" s="142"/>
      <c r="I620" s="142"/>
      <c r="J620" s="142"/>
      <c r="K620" s="142"/>
      <c r="L620" s="142"/>
      <c r="M620" s="142"/>
      <c r="N620" s="18"/>
    </row>
    <row r="621" spans="2:14">
      <c r="B621" s="142"/>
      <c r="C621" s="142"/>
      <c r="D621" s="142"/>
      <c r="E621" s="142"/>
      <c r="F621" s="142"/>
      <c r="G621" s="142"/>
      <c r="H621" s="142"/>
      <c r="I621" s="142"/>
      <c r="J621" s="142"/>
      <c r="K621" s="142"/>
      <c r="L621" s="142"/>
      <c r="M621" s="142"/>
      <c r="N621" s="18"/>
    </row>
    <row r="622" spans="2:14">
      <c r="B622" s="142"/>
      <c r="C622" s="142"/>
      <c r="D622" s="142"/>
      <c r="E622" s="142"/>
      <c r="F622" s="142"/>
      <c r="G622" s="142"/>
      <c r="H622" s="142"/>
      <c r="I622" s="142"/>
      <c r="J622" s="142"/>
      <c r="K622" s="142"/>
      <c r="L622" s="142"/>
      <c r="M622" s="142"/>
      <c r="N622" s="18"/>
    </row>
    <row r="623" spans="2:14">
      <c r="B623" s="142"/>
      <c r="C623" s="142"/>
      <c r="D623" s="142"/>
      <c r="E623" s="142"/>
      <c r="F623" s="142"/>
      <c r="G623" s="142"/>
      <c r="H623" s="142"/>
      <c r="I623" s="142"/>
      <c r="J623" s="142"/>
      <c r="K623" s="142"/>
      <c r="L623" s="142"/>
      <c r="M623" s="142"/>
      <c r="N623" s="18"/>
    </row>
    <row r="624" spans="2:14">
      <c r="B624" s="142"/>
      <c r="C624" s="142"/>
      <c r="D624" s="142"/>
      <c r="E624" s="142"/>
      <c r="F624" s="142"/>
      <c r="G624" s="142"/>
      <c r="H624" s="142"/>
      <c r="I624" s="142"/>
      <c r="J624" s="142"/>
      <c r="K624" s="142"/>
      <c r="L624" s="142"/>
      <c r="M624" s="142"/>
      <c r="N624" s="18"/>
    </row>
    <row r="625" spans="2:14">
      <c r="B625" s="142"/>
      <c r="C625" s="142"/>
      <c r="D625" s="142"/>
      <c r="E625" s="142"/>
      <c r="F625" s="142"/>
      <c r="G625" s="142"/>
      <c r="H625" s="142"/>
      <c r="I625" s="142"/>
      <c r="J625" s="142"/>
      <c r="K625" s="142"/>
      <c r="L625" s="142"/>
      <c r="M625" s="142"/>
      <c r="N625" s="18"/>
    </row>
    <row r="626" spans="2:14">
      <c r="B626" s="142"/>
      <c r="C626" s="142"/>
      <c r="D626" s="142"/>
      <c r="E626" s="142"/>
      <c r="F626" s="142"/>
      <c r="G626" s="142"/>
      <c r="H626" s="142"/>
      <c r="I626" s="142"/>
      <c r="J626" s="142"/>
      <c r="K626" s="142"/>
      <c r="L626" s="142"/>
      <c r="M626" s="142"/>
      <c r="N626" s="18"/>
    </row>
    <row r="627" spans="2:14">
      <c r="B627" s="142"/>
      <c r="C627" s="142"/>
      <c r="D627" s="142"/>
      <c r="E627" s="142"/>
      <c r="F627" s="142"/>
      <c r="G627" s="142"/>
      <c r="H627" s="142"/>
      <c r="I627" s="142"/>
      <c r="J627" s="142"/>
      <c r="K627" s="142"/>
      <c r="L627" s="142"/>
      <c r="M627" s="142"/>
      <c r="N627" s="18"/>
    </row>
    <row r="628" spans="2:14">
      <c r="B628" s="142"/>
      <c r="C628" s="142"/>
      <c r="D628" s="142"/>
      <c r="E628" s="142"/>
      <c r="F628" s="142"/>
      <c r="G628" s="142"/>
      <c r="H628" s="142"/>
      <c r="I628" s="142"/>
      <c r="J628" s="142"/>
      <c r="K628" s="142"/>
      <c r="L628" s="142"/>
      <c r="M628" s="142"/>
      <c r="N628" s="18"/>
    </row>
    <row r="629" spans="2:14">
      <c r="B629" s="142"/>
      <c r="C629" s="142"/>
      <c r="D629" s="142"/>
      <c r="E629" s="142"/>
      <c r="F629" s="142"/>
      <c r="G629" s="142"/>
      <c r="H629" s="142"/>
      <c r="I629" s="142"/>
      <c r="J629" s="142"/>
      <c r="K629" s="142"/>
      <c r="L629" s="142"/>
      <c r="M629" s="142"/>
      <c r="N629" s="18"/>
    </row>
    <row r="630" spans="2:14">
      <c r="B630" s="142"/>
      <c r="C630" s="142"/>
      <c r="D630" s="142"/>
      <c r="E630" s="142"/>
      <c r="F630" s="142"/>
      <c r="G630" s="142"/>
      <c r="H630" s="142"/>
      <c r="I630" s="142"/>
      <c r="J630" s="142"/>
      <c r="K630" s="142"/>
      <c r="L630" s="142"/>
      <c r="M630" s="142"/>
      <c r="N630" s="18"/>
    </row>
    <row r="631" spans="2:14">
      <c r="B631" s="142"/>
      <c r="C631" s="142"/>
      <c r="D631" s="142"/>
      <c r="E631" s="142"/>
      <c r="F631" s="142"/>
      <c r="G631" s="142"/>
      <c r="H631" s="142"/>
      <c r="I631" s="142"/>
      <c r="J631" s="142"/>
      <c r="K631" s="142"/>
      <c r="L631" s="142"/>
      <c r="M631" s="142"/>
      <c r="N631" s="18"/>
    </row>
    <row r="632" spans="2:14">
      <c r="B632" s="142"/>
      <c r="C632" s="142"/>
      <c r="D632" s="142"/>
      <c r="E632" s="142"/>
      <c r="F632" s="142"/>
      <c r="G632" s="142"/>
      <c r="H632" s="142"/>
      <c r="I632" s="142"/>
      <c r="J632" s="142"/>
      <c r="K632" s="142"/>
      <c r="L632" s="142"/>
      <c r="M632" s="142"/>
      <c r="N632" s="18"/>
    </row>
    <row r="633" spans="2:14">
      <c r="B633" s="142"/>
      <c r="C633" s="142"/>
      <c r="D633" s="142"/>
      <c r="E633" s="142"/>
      <c r="F633" s="142"/>
      <c r="G633" s="142"/>
      <c r="H633" s="142"/>
      <c r="I633" s="142"/>
      <c r="J633" s="142"/>
      <c r="K633" s="142"/>
      <c r="L633" s="142"/>
      <c r="M633" s="142"/>
      <c r="N633" s="18"/>
    </row>
    <row r="634" spans="2:14">
      <c r="B634" s="142"/>
      <c r="C634" s="142"/>
      <c r="D634" s="142"/>
      <c r="E634" s="142"/>
      <c r="F634" s="142"/>
      <c r="G634" s="142"/>
      <c r="H634" s="142"/>
      <c r="I634" s="142"/>
      <c r="J634" s="142"/>
      <c r="K634" s="142"/>
      <c r="L634" s="142"/>
      <c r="M634" s="142"/>
      <c r="N634" s="18"/>
    </row>
    <row r="635" spans="2:14">
      <c r="B635" s="142"/>
      <c r="C635" s="142"/>
      <c r="D635" s="142"/>
      <c r="E635" s="142"/>
      <c r="F635" s="142"/>
      <c r="G635" s="142"/>
      <c r="H635" s="142"/>
      <c r="I635" s="142"/>
      <c r="J635" s="142"/>
      <c r="K635" s="142"/>
      <c r="L635" s="142"/>
      <c r="M635" s="142"/>
      <c r="N635" s="18"/>
    </row>
    <row r="636" spans="2:14">
      <c r="B636" s="142"/>
      <c r="C636" s="142"/>
      <c r="D636" s="142"/>
      <c r="E636" s="142"/>
      <c r="F636" s="142"/>
      <c r="G636" s="142"/>
      <c r="H636" s="142"/>
      <c r="I636" s="142"/>
      <c r="J636" s="142"/>
      <c r="K636" s="142"/>
      <c r="L636" s="142"/>
      <c r="M636" s="142"/>
      <c r="N636" s="18"/>
    </row>
    <row r="637" spans="2:14">
      <c r="B637" s="142"/>
      <c r="C637" s="142"/>
      <c r="D637" s="142"/>
      <c r="E637" s="142"/>
      <c r="F637" s="142"/>
      <c r="G637" s="142"/>
      <c r="H637" s="142"/>
      <c r="I637" s="142"/>
      <c r="J637" s="142"/>
      <c r="K637" s="142"/>
      <c r="L637" s="142"/>
      <c r="M637" s="142"/>
      <c r="N637" s="18"/>
    </row>
    <row r="638" spans="2:14">
      <c r="B638" s="142"/>
      <c r="C638" s="142"/>
      <c r="D638" s="142"/>
      <c r="E638" s="142"/>
      <c r="F638" s="142"/>
      <c r="G638" s="142"/>
      <c r="H638" s="142"/>
      <c r="I638" s="142"/>
      <c r="J638" s="142"/>
      <c r="K638" s="142"/>
      <c r="L638" s="142"/>
      <c r="M638" s="142"/>
      <c r="N638" s="18"/>
    </row>
    <row r="639" spans="2:14">
      <c r="B639" s="142"/>
      <c r="C639" s="142"/>
      <c r="D639" s="142"/>
      <c r="E639" s="142"/>
      <c r="F639" s="142"/>
      <c r="G639" s="142"/>
      <c r="H639" s="142"/>
      <c r="I639" s="142"/>
      <c r="J639" s="142"/>
      <c r="K639" s="142"/>
      <c r="L639" s="142"/>
      <c r="M639" s="142"/>
      <c r="N639" s="18"/>
    </row>
    <row r="640" spans="2:14">
      <c r="B640" s="142"/>
      <c r="C640" s="142"/>
      <c r="D640" s="142"/>
      <c r="E640" s="142"/>
      <c r="F640" s="142"/>
      <c r="G640" s="142"/>
      <c r="H640" s="142"/>
      <c r="I640" s="142"/>
      <c r="J640" s="142"/>
      <c r="K640" s="142"/>
      <c r="L640" s="142"/>
      <c r="M640" s="142"/>
      <c r="N640" s="18"/>
    </row>
    <row r="641" spans="2:14">
      <c r="B641" s="142"/>
      <c r="C641" s="142"/>
      <c r="D641" s="142"/>
      <c r="E641" s="142"/>
      <c r="F641" s="142"/>
      <c r="G641" s="142"/>
      <c r="H641" s="142"/>
      <c r="I641" s="142"/>
      <c r="J641" s="142"/>
      <c r="K641" s="142"/>
      <c r="L641" s="142"/>
      <c r="M641" s="142"/>
      <c r="N641" s="18"/>
    </row>
    <row r="642" spans="2:14">
      <c r="B642" s="142"/>
      <c r="C642" s="142"/>
      <c r="D642" s="142"/>
      <c r="E642" s="142"/>
      <c r="F642" s="142"/>
      <c r="G642" s="142"/>
      <c r="H642" s="142"/>
      <c r="I642" s="142"/>
      <c r="J642" s="142"/>
      <c r="K642" s="142"/>
      <c r="L642" s="142"/>
      <c r="M642" s="142"/>
      <c r="N642" s="18"/>
    </row>
    <row r="643" spans="2:14">
      <c r="B643" s="142"/>
      <c r="C643" s="142"/>
      <c r="D643" s="142"/>
      <c r="E643" s="142"/>
      <c r="F643" s="142"/>
      <c r="G643" s="142"/>
      <c r="H643" s="142"/>
      <c r="I643" s="142"/>
      <c r="J643" s="142"/>
      <c r="K643" s="142"/>
      <c r="L643" s="142"/>
      <c r="M643" s="142"/>
      <c r="N643" s="18"/>
    </row>
    <row r="644" spans="2:14">
      <c r="B644" s="142"/>
      <c r="C644" s="142"/>
      <c r="D644" s="142"/>
      <c r="E644" s="142"/>
      <c r="F644" s="142"/>
      <c r="G644" s="142"/>
      <c r="H644" s="142"/>
      <c r="I644" s="142"/>
      <c r="J644" s="142"/>
      <c r="K644" s="142"/>
      <c r="L644" s="142"/>
      <c r="M644" s="142"/>
      <c r="N644" s="18"/>
    </row>
    <row r="645" spans="2:14">
      <c r="B645" s="142"/>
      <c r="C645" s="142"/>
      <c r="D645" s="142"/>
      <c r="E645" s="142"/>
      <c r="F645" s="142"/>
      <c r="G645" s="142"/>
      <c r="H645" s="142"/>
      <c r="I645" s="142"/>
      <c r="J645" s="142"/>
      <c r="K645" s="142"/>
      <c r="L645" s="142"/>
      <c r="M645" s="142"/>
      <c r="N645" s="18"/>
    </row>
    <row r="646" spans="2:14">
      <c r="B646" s="142"/>
      <c r="C646" s="142"/>
      <c r="D646" s="142"/>
      <c r="E646" s="142"/>
      <c r="F646" s="142"/>
      <c r="G646" s="142"/>
      <c r="H646" s="142"/>
      <c r="I646" s="142"/>
      <c r="J646" s="142"/>
      <c r="K646" s="142"/>
      <c r="L646" s="142"/>
      <c r="M646" s="142"/>
      <c r="N646" s="18"/>
    </row>
    <row r="647" spans="2:14">
      <c r="B647" s="142"/>
      <c r="C647" s="142"/>
      <c r="D647" s="142"/>
      <c r="E647" s="142"/>
      <c r="F647" s="142"/>
      <c r="G647" s="142"/>
      <c r="H647" s="142"/>
      <c r="I647" s="142"/>
      <c r="J647" s="142"/>
      <c r="K647" s="142"/>
      <c r="L647" s="142"/>
      <c r="M647" s="142"/>
      <c r="N647" s="18"/>
    </row>
    <row r="648" spans="2:14">
      <c r="B648" s="142"/>
      <c r="C648" s="142"/>
      <c r="D648" s="142"/>
      <c r="E648" s="142"/>
      <c r="F648" s="142"/>
      <c r="G648" s="142"/>
      <c r="H648" s="142"/>
      <c r="I648" s="142"/>
      <c r="J648" s="142"/>
      <c r="K648" s="142"/>
      <c r="L648" s="142"/>
      <c r="M648" s="142"/>
      <c r="N648" s="18"/>
    </row>
    <row r="649" spans="2:14">
      <c r="B649" s="142"/>
      <c r="C649" s="142"/>
      <c r="D649" s="142"/>
      <c r="E649" s="142"/>
      <c r="F649" s="142"/>
      <c r="G649" s="142"/>
      <c r="H649" s="142"/>
      <c r="I649" s="142"/>
      <c r="J649" s="142"/>
      <c r="K649" s="142"/>
      <c r="L649" s="142"/>
      <c r="M649" s="142"/>
      <c r="N649" s="18"/>
    </row>
    <row r="650" spans="2:14">
      <c r="B650" s="142"/>
      <c r="C650" s="142"/>
      <c r="D650" s="142"/>
      <c r="E650" s="142"/>
      <c r="F650" s="142"/>
      <c r="G650" s="142"/>
      <c r="H650" s="142"/>
      <c r="I650" s="142"/>
      <c r="J650" s="142"/>
      <c r="K650" s="142"/>
      <c r="L650" s="142"/>
      <c r="M650" s="142"/>
      <c r="N650" s="18"/>
    </row>
    <row r="651" spans="2:14">
      <c r="B651" s="142"/>
      <c r="C651" s="142"/>
      <c r="D651" s="142"/>
      <c r="E651" s="142"/>
      <c r="F651" s="142"/>
      <c r="G651" s="142"/>
      <c r="H651" s="142"/>
      <c r="I651" s="142"/>
      <c r="J651" s="142"/>
      <c r="K651" s="142"/>
      <c r="L651" s="142"/>
      <c r="M651" s="142"/>
      <c r="N651" s="18"/>
    </row>
    <row r="652" spans="2:14">
      <c r="B652" s="142"/>
      <c r="C652" s="142"/>
      <c r="D652" s="142"/>
      <c r="E652" s="142"/>
      <c r="F652" s="142"/>
      <c r="G652" s="142"/>
      <c r="H652" s="142"/>
      <c r="I652" s="142"/>
      <c r="J652" s="142"/>
      <c r="K652" s="142"/>
      <c r="L652" s="142"/>
      <c r="M652" s="142"/>
      <c r="N652" s="18"/>
    </row>
    <row r="653" spans="2:14">
      <c r="B653" s="142"/>
      <c r="C653" s="142"/>
      <c r="D653" s="142"/>
      <c r="E653" s="142"/>
      <c r="F653" s="142"/>
      <c r="G653" s="142"/>
      <c r="H653" s="142"/>
      <c r="I653" s="142"/>
      <c r="J653" s="142"/>
      <c r="K653" s="142"/>
      <c r="L653" s="142"/>
      <c r="M653" s="142"/>
      <c r="N653" s="18"/>
    </row>
    <row r="654" spans="2:14">
      <c r="B654" s="142"/>
      <c r="C654" s="142"/>
      <c r="D654" s="142"/>
      <c r="E654" s="142"/>
      <c r="F654" s="142"/>
      <c r="G654" s="142"/>
      <c r="H654" s="142"/>
      <c r="I654" s="142"/>
      <c r="J654" s="142"/>
      <c r="K654" s="142"/>
      <c r="L654" s="142"/>
      <c r="M654" s="142"/>
      <c r="N654" s="18"/>
    </row>
    <row r="655" spans="2:14">
      <c r="B655" s="142"/>
      <c r="C655" s="142"/>
      <c r="D655" s="142"/>
      <c r="E655" s="142"/>
      <c r="F655" s="142"/>
      <c r="G655" s="142"/>
      <c r="H655" s="142"/>
      <c r="I655" s="142"/>
      <c r="J655" s="142"/>
      <c r="K655" s="142"/>
      <c r="L655" s="142"/>
      <c r="M655" s="142"/>
      <c r="N655" s="18"/>
    </row>
    <row r="656" spans="2:14">
      <c r="B656" s="142"/>
      <c r="C656" s="142"/>
      <c r="D656" s="142"/>
      <c r="E656" s="142"/>
      <c r="F656" s="142"/>
      <c r="G656" s="142"/>
      <c r="H656" s="142"/>
      <c r="I656" s="142"/>
      <c r="J656" s="142"/>
      <c r="K656" s="142"/>
      <c r="L656" s="142"/>
      <c r="M656" s="142"/>
      <c r="N656" s="18"/>
    </row>
    <row r="657" spans="2:14">
      <c r="B657" s="142"/>
      <c r="C657" s="142"/>
      <c r="D657" s="142"/>
      <c r="E657" s="142"/>
      <c r="F657" s="142"/>
      <c r="G657" s="142"/>
      <c r="H657" s="142"/>
      <c r="I657" s="142"/>
      <c r="J657" s="142"/>
      <c r="K657" s="142"/>
      <c r="L657" s="142"/>
      <c r="M657" s="142"/>
      <c r="N657" s="18"/>
    </row>
    <row r="658" spans="2:14">
      <c r="B658" s="142"/>
      <c r="C658" s="142"/>
      <c r="D658" s="142"/>
      <c r="E658" s="142"/>
      <c r="F658" s="142"/>
      <c r="G658" s="142"/>
      <c r="H658" s="142"/>
      <c r="I658" s="142"/>
      <c r="J658" s="142"/>
      <c r="K658" s="142"/>
      <c r="L658" s="142"/>
      <c r="M658" s="142"/>
      <c r="N658" s="18"/>
    </row>
    <row r="659" spans="2:14">
      <c r="B659" s="142"/>
      <c r="C659" s="142"/>
      <c r="D659" s="142"/>
      <c r="E659" s="142"/>
      <c r="F659" s="142"/>
      <c r="G659" s="142"/>
      <c r="H659" s="142"/>
      <c r="I659" s="142"/>
      <c r="J659" s="142"/>
      <c r="K659" s="142"/>
      <c r="L659" s="142"/>
      <c r="M659" s="142"/>
      <c r="N659" s="18"/>
    </row>
    <row r="660" spans="2:14">
      <c r="B660" s="142"/>
      <c r="C660" s="142"/>
      <c r="D660" s="142"/>
      <c r="E660" s="142"/>
      <c r="F660" s="142"/>
      <c r="G660" s="142"/>
      <c r="H660" s="142"/>
      <c r="I660" s="142"/>
      <c r="J660" s="142"/>
      <c r="K660" s="142"/>
      <c r="L660" s="142"/>
      <c r="M660" s="142"/>
      <c r="N660" s="18"/>
    </row>
    <row r="661" spans="2:14">
      <c r="B661" s="142"/>
      <c r="C661" s="142"/>
      <c r="D661" s="142"/>
      <c r="E661" s="142"/>
      <c r="F661" s="142"/>
      <c r="G661" s="142"/>
      <c r="H661" s="142"/>
      <c r="I661" s="142"/>
      <c r="J661" s="142"/>
      <c r="K661" s="142"/>
      <c r="L661" s="142"/>
      <c r="M661" s="142"/>
      <c r="N661" s="18"/>
    </row>
    <row r="662" spans="2:14">
      <c r="B662" s="142"/>
      <c r="C662" s="142"/>
      <c r="D662" s="142"/>
      <c r="E662" s="142"/>
      <c r="F662" s="142"/>
      <c r="G662" s="142"/>
      <c r="H662" s="142"/>
      <c r="I662" s="142"/>
      <c r="J662" s="142"/>
      <c r="K662" s="142"/>
      <c r="L662" s="142"/>
      <c r="M662" s="142"/>
      <c r="N662" s="18"/>
    </row>
    <row r="663" spans="2:14">
      <c r="B663" s="142"/>
      <c r="C663" s="142"/>
      <c r="D663" s="142"/>
      <c r="E663" s="142"/>
      <c r="F663" s="142"/>
      <c r="G663" s="142"/>
      <c r="H663" s="142"/>
      <c r="I663" s="142"/>
      <c r="J663" s="142"/>
      <c r="K663" s="142"/>
      <c r="L663" s="142"/>
      <c r="M663" s="142"/>
      <c r="N663" s="18"/>
    </row>
    <row r="664" spans="2:14">
      <c r="B664" s="142"/>
      <c r="C664" s="142"/>
      <c r="D664" s="142"/>
      <c r="E664" s="142"/>
      <c r="F664" s="142"/>
      <c r="G664" s="142"/>
      <c r="H664" s="142"/>
      <c r="I664" s="142"/>
      <c r="J664" s="142"/>
      <c r="K664" s="142"/>
      <c r="L664" s="142"/>
      <c r="M664" s="142"/>
      <c r="N664" s="18"/>
    </row>
    <row r="665" spans="2:14">
      <c r="B665" s="142"/>
      <c r="C665" s="142"/>
      <c r="D665" s="142"/>
      <c r="E665" s="142"/>
      <c r="F665" s="142"/>
      <c r="G665" s="142"/>
      <c r="H665" s="142"/>
      <c r="I665" s="142"/>
      <c r="J665" s="142"/>
      <c r="K665" s="142"/>
      <c r="L665" s="142"/>
      <c r="M665" s="142"/>
      <c r="N665" s="18"/>
    </row>
    <row r="666" spans="2:14">
      <c r="B666" s="142"/>
      <c r="C666" s="142"/>
      <c r="D666" s="142"/>
      <c r="E666" s="142"/>
      <c r="F666" s="142"/>
      <c r="G666" s="142"/>
      <c r="H666" s="142"/>
      <c r="I666" s="142"/>
      <c r="J666" s="142"/>
      <c r="K666" s="142"/>
      <c r="L666" s="142"/>
      <c r="M666" s="142"/>
      <c r="N666" s="18"/>
    </row>
    <row r="667" spans="2:14">
      <c r="B667" s="142"/>
      <c r="C667" s="142"/>
      <c r="D667" s="142"/>
      <c r="E667" s="142"/>
      <c r="F667" s="142"/>
      <c r="G667" s="142"/>
      <c r="H667" s="142"/>
      <c r="I667" s="142"/>
      <c r="J667" s="142"/>
      <c r="K667" s="142"/>
      <c r="L667" s="142"/>
      <c r="M667" s="142"/>
      <c r="N667" s="18"/>
    </row>
    <row r="668" spans="2:14">
      <c r="B668" s="142"/>
      <c r="C668" s="142"/>
      <c r="D668" s="142"/>
      <c r="E668" s="142"/>
      <c r="F668" s="142"/>
      <c r="G668" s="142"/>
      <c r="H668" s="142"/>
      <c r="I668" s="142"/>
      <c r="J668" s="142"/>
      <c r="K668" s="142"/>
      <c r="L668" s="142"/>
      <c r="M668" s="142"/>
      <c r="N668" s="18"/>
    </row>
    <row r="669" spans="2:14">
      <c r="B669" s="142"/>
      <c r="C669" s="142"/>
      <c r="D669" s="142"/>
      <c r="E669" s="142"/>
      <c r="F669" s="142"/>
      <c r="G669" s="142"/>
      <c r="H669" s="142"/>
      <c r="I669" s="142"/>
      <c r="J669" s="142"/>
      <c r="K669" s="142"/>
      <c r="L669" s="142"/>
      <c r="M669" s="142"/>
      <c r="N669" s="18"/>
    </row>
    <row r="670" spans="2:14">
      <c r="B670" s="142"/>
      <c r="C670" s="142"/>
      <c r="D670" s="142"/>
      <c r="E670" s="142"/>
      <c r="F670" s="142"/>
      <c r="G670" s="142"/>
      <c r="H670" s="142"/>
      <c r="I670" s="142"/>
      <c r="J670" s="142"/>
      <c r="K670" s="142"/>
      <c r="L670" s="142"/>
      <c r="M670" s="142"/>
      <c r="N670" s="18"/>
    </row>
    <row r="671" spans="2:14">
      <c r="B671" s="142"/>
      <c r="C671" s="142"/>
      <c r="D671" s="142"/>
      <c r="E671" s="142"/>
      <c r="F671" s="142"/>
      <c r="G671" s="142"/>
      <c r="H671" s="142"/>
      <c r="I671" s="142"/>
      <c r="J671" s="142"/>
      <c r="K671" s="142"/>
      <c r="L671" s="142"/>
      <c r="M671" s="142"/>
      <c r="N671" s="18"/>
    </row>
    <row r="672" spans="2:14">
      <c r="B672" s="142"/>
      <c r="C672" s="142"/>
      <c r="D672" s="142"/>
      <c r="E672" s="142"/>
      <c r="F672" s="142"/>
      <c r="G672" s="142"/>
      <c r="H672" s="142"/>
      <c r="I672" s="142"/>
      <c r="J672" s="142"/>
      <c r="K672" s="142"/>
      <c r="L672" s="142"/>
      <c r="M672" s="142"/>
      <c r="N672" s="18"/>
    </row>
    <row r="673" spans="2:14">
      <c r="B673" s="142"/>
      <c r="C673" s="142"/>
      <c r="D673" s="142"/>
      <c r="E673" s="142"/>
      <c r="F673" s="142"/>
      <c r="G673" s="142"/>
      <c r="H673" s="142"/>
      <c r="I673" s="142"/>
      <c r="J673" s="142"/>
      <c r="K673" s="142"/>
      <c r="L673" s="142"/>
      <c r="M673" s="142"/>
      <c r="N673" s="18"/>
    </row>
    <row r="674" spans="2:14">
      <c r="B674" s="142"/>
      <c r="C674" s="142"/>
      <c r="D674" s="142"/>
      <c r="E674" s="142"/>
      <c r="F674" s="142"/>
      <c r="G674" s="142"/>
      <c r="H674" s="142"/>
      <c r="I674" s="142"/>
      <c r="J674" s="142"/>
      <c r="K674" s="142"/>
      <c r="L674" s="142"/>
      <c r="M674" s="142"/>
      <c r="N674" s="18"/>
    </row>
    <row r="675" spans="2:14">
      <c r="B675" s="142"/>
      <c r="C675" s="142"/>
      <c r="D675" s="142"/>
      <c r="E675" s="142"/>
      <c r="F675" s="142"/>
      <c r="G675" s="142"/>
      <c r="H675" s="142"/>
      <c r="I675" s="142"/>
      <c r="J675" s="142"/>
      <c r="K675" s="142"/>
      <c r="L675" s="142"/>
      <c r="M675" s="142"/>
      <c r="N675" s="18"/>
    </row>
    <row r="676" spans="2:14">
      <c r="B676" s="142"/>
      <c r="C676" s="142"/>
      <c r="D676" s="142"/>
      <c r="E676" s="142"/>
      <c r="F676" s="142"/>
      <c r="G676" s="142"/>
      <c r="H676" s="142"/>
      <c r="I676" s="142"/>
      <c r="J676" s="142"/>
      <c r="K676" s="142"/>
      <c r="L676" s="142"/>
      <c r="M676" s="142"/>
      <c r="N676" s="18"/>
    </row>
    <row r="677" spans="2:14">
      <c r="B677" s="142"/>
      <c r="C677" s="142"/>
      <c r="D677" s="142"/>
      <c r="E677" s="142"/>
      <c r="F677" s="142"/>
      <c r="G677" s="142"/>
      <c r="H677" s="142"/>
      <c r="I677" s="142"/>
      <c r="J677" s="142"/>
      <c r="K677" s="142"/>
      <c r="L677" s="142"/>
      <c r="M677" s="142"/>
      <c r="N677" s="18"/>
    </row>
    <row r="678" spans="2:14">
      <c r="B678" s="142"/>
      <c r="C678" s="142"/>
      <c r="D678" s="142"/>
      <c r="E678" s="142"/>
      <c r="F678" s="142"/>
      <c r="G678" s="142"/>
      <c r="H678" s="142"/>
      <c r="I678" s="142"/>
      <c r="J678" s="142"/>
      <c r="K678" s="142"/>
      <c r="L678" s="142"/>
      <c r="M678" s="142"/>
      <c r="N678" s="18"/>
    </row>
    <row r="679" spans="2:14">
      <c r="B679" s="142"/>
      <c r="C679" s="142"/>
      <c r="D679" s="142"/>
      <c r="E679" s="142"/>
      <c r="F679" s="142"/>
      <c r="G679" s="142"/>
      <c r="H679" s="142"/>
      <c r="I679" s="142"/>
      <c r="J679" s="142"/>
      <c r="K679" s="142"/>
      <c r="L679" s="142"/>
      <c r="M679" s="142"/>
      <c r="N679" s="18"/>
    </row>
    <row r="680" spans="2:14">
      <c r="B680" s="142"/>
      <c r="C680" s="142"/>
      <c r="D680" s="142"/>
      <c r="E680" s="142"/>
      <c r="F680" s="142"/>
      <c r="G680" s="142"/>
      <c r="H680" s="142"/>
      <c r="I680" s="142"/>
      <c r="J680" s="142"/>
      <c r="K680" s="142"/>
      <c r="L680" s="142"/>
      <c r="M680" s="142"/>
      <c r="N680" s="18"/>
    </row>
    <row r="681" spans="2:14">
      <c r="B681" s="142"/>
      <c r="C681" s="142"/>
      <c r="D681" s="142"/>
      <c r="E681" s="142"/>
      <c r="F681" s="142"/>
      <c r="G681" s="142"/>
      <c r="H681" s="142"/>
      <c r="I681" s="142"/>
      <c r="J681" s="142"/>
      <c r="K681" s="142"/>
      <c r="L681" s="142"/>
      <c r="M681" s="142"/>
      <c r="N681" s="18"/>
    </row>
    <row r="682" spans="2:14">
      <c r="B682" s="142"/>
      <c r="C682" s="142"/>
      <c r="D682" s="142"/>
      <c r="E682" s="142"/>
      <c r="F682" s="142"/>
      <c r="G682" s="142"/>
      <c r="H682" s="142"/>
      <c r="I682" s="142"/>
      <c r="J682" s="142"/>
      <c r="K682" s="142"/>
      <c r="L682" s="142"/>
      <c r="M682" s="142"/>
      <c r="N682" s="18"/>
    </row>
    <row r="683" spans="2:14">
      <c r="B683" s="142"/>
      <c r="C683" s="142"/>
      <c r="D683" s="142"/>
      <c r="E683" s="142"/>
      <c r="F683" s="142"/>
      <c r="G683" s="142"/>
      <c r="H683" s="142"/>
      <c r="I683" s="142"/>
      <c r="J683" s="142"/>
      <c r="K683" s="142"/>
      <c r="L683" s="142"/>
      <c r="M683" s="142"/>
      <c r="N683" s="18"/>
    </row>
    <row r="684" spans="2:14">
      <c r="B684" s="142"/>
      <c r="C684" s="142"/>
      <c r="D684" s="142"/>
      <c r="E684" s="142"/>
      <c r="F684" s="142"/>
      <c r="G684" s="142"/>
      <c r="H684" s="142"/>
      <c r="I684" s="142"/>
      <c r="J684" s="142"/>
      <c r="K684" s="142"/>
      <c r="L684" s="142"/>
      <c r="M684" s="142"/>
      <c r="N684" s="18"/>
    </row>
    <row r="685" spans="2:14">
      <c r="B685" s="142"/>
      <c r="C685" s="142"/>
      <c r="D685" s="142"/>
      <c r="E685" s="142"/>
      <c r="F685" s="142"/>
      <c r="G685" s="142"/>
      <c r="H685" s="142"/>
      <c r="I685" s="142"/>
      <c r="J685" s="142"/>
      <c r="K685" s="142"/>
      <c r="L685" s="142"/>
      <c r="M685" s="142"/>
      <c r="N685" s="18"/>
    </row>
    <row r="686" spans="2:14">
      <c r="B686" s="142"/>
      <c r="C686" s="142"/>
      <c r="D686" s="142"/>
      <c r="E686" s="142"/>
      <c r="F686" s="142"/>
      <c r="G686" s="142"/>
      <c r="H686" s="142"/>
      <c r="I686" s="142"/>
      <c r="J686" s="142"/>
      <c r="K686" s="142"/>
      <c r="L686" s="142"/>
      <c r="M686" s="142"/>
      <c r="N686" s="18"/>
    </row>
    <row r="687" spans="2:14">
      <c r="B687" s="142"/>
      <c r="C687" s="142"/>
      <c r="D687" s="142"/>
      <c r="E687" s="142"/>
      <c r="F687" s="142"/>
      <c r="G687" s="142"/>
      <c r="H687" s="142"/>
      <c r="I687" s="142"/>
      <c r="J687" s="142"/>
      <c r="K687" s="142"/>
      <c r="L687" s="142"/>
      <c r="M687" s="142"/>
      <c r="N687" s="18"/>
    </row>
    <row r="688" spans="2:14">
      <c r="B688" s="142"/>
      <c r="C688" s="142"/>
      <c r="D688" s="142"/>
      <c r="E688" s="142"/>
      <c r="F688" s="142"/>
      <c r="G688" s="142"/>
      <c r="H688" s="142"/>
      <c r="I688" s="142"/>
      <c r="J688" s="142"/>
      <c r="K688" s="142"/>
      <c r="L688" s="142"/>
      <c r="M688" s="142"/>
      <c r="N688" s="18"/>
    </row>
    <row r="689" spans="2:14">
      <c r="B689" s="142"/>
      <c r="C689" s="142"/>
      <c r="D689" s="142"/>
      <c r="E689" s="142"/>
      <c r="F689" s="142"/>
      <c r="G689" s="142"/>
      <c r="H689" s="142"/>
      <c r="I689" s="142"/>
      <c r="J689" s="142"/>
      <c r="K689" s="142"/>
      <c r="L689" s="142"/>
      <c r="M689" s="142"/>
      <c r="N689" s="18"/>
    </row>
    <row r="690" spans="2:14">
      <c r="B690" s="142"/>
      <c r="C690" s="142"/>
      <c r="D690" s="142"/>
      <c r="E690" s="142"/>
      <c r="F690" s="142"/>
      <c r="G690" s="142"/>
      <c r="H690" s="142"/>
      <c r="I690" s="142"/>
      <c r="J690" s="142"/>
      <c r="K690" s="142"/>
      <c r="L690" s="142"/>
      <c r="M690" s="142"/>
      <c r="N690" s="18"/>
    </row>
    <row r="691" spans="2:14">
      <c r="B691" s="142"/>
      <c r="C691" s="142"/>
      <c r="D691" s="142"/>
      <c r="E691" s="142"/>
      <c r="F691" s="142"/>
      <c r="G691" s="142"/>
      <c r="H691" s="142"/>
      <c r="I691" s="142"/>
      <c r="J691" s="142"/>
      <c r="K691" s="142"/>
      <c r="L691" s="142"/>
      <c r="M691" s="142"/>
      <c r="N691" s="18"/>
    </row>
    <row r="692" spans="2:14">
      <c r="B692" s="142"/>
      <c r="C692" s="142"/>
      <c r="D692" s="142"/>
      <c r="E692" s="142"/>
      <c r="F692" s="142"/>
      <c r="G692" s="142"/>
      <c r="H692" s="142"/>
      <c r="I692" s="142"/>
      <c r="J692" s="142"/>
      <c r="K692" s="142"/>
      <c r="L692" s="142"/>
      <c r="M692" s="142"/>
      <c r="N692" s="18"/>
    </row>
    <row r="693" spans="2:14">
      <c r="B693" s="142"/>
      <c r="C693" s="142"/>
      <c r="D693" s="142"/>
      <c r="E693" s="142"/>
      <c r="F693" s="142"/>
      <c r="G693" s="142"/>
      <c r="H693" s="142"/>
      <c r="I693" s="142"/>
      <c r="J693" s="142"/>
      <c r="K693" s="142"/>
      <c r="L693" s="142"/>
      <c r="M693" s="142"/>
      <c r="N693" s="18"/>
    </row>
    <row r="694" spans="2:14">
      <c r="B694" s="142"/>
      <c r="C694" s="142"/>
      <c r="D694" s="142"/>
      <c r="E694" s="142"/>
      <c r="F694" s="142"/>
      <c r="G694" s="142"/>
      <c r="H694" s="142"/>
      <c r="I694" s="142"/>
      <c r="J694" s="142"/>
      <c r="K694" s="142"/>
      <c r="L694" s="142"/>
      <c r="M694" s="142"/>
      <c r="N694" s="18"/>
    </row>
    <row r="695" spans="2:14">
      <c r="B695" s="142"/>
      <c r="C695" s="142"/>
      <c r="D695" s="142"/>
      <c r="E695" s="142"/>
      <c r="F695" s="142"/>
      <c r="G695" s="142"/>
      <c r="H695" s="142"/>
      <c r="I695" s="142"/>
      <c r="J695" s="142"/>
      <c r="K695" s="142"/>
      <c r="L695" s="142"/>
      <c r="M695" s="142"/>
      <c r="N695" s="18"/>
    </row>
    <row r="696" spans="2:14">
      <c r="B696" s="142"/>
      <c r="C696" s="142"/>
      <c r="D696" s="142"/>
      <c r="E696" s="142"/>
      <c r="F696" s="142"/>
      <c r="G696" s="142"/>
      <c r="H696" s="142"/>
      <c r="I696" s="142"/>
      <c r="J696" s="142"/>
      <c r="K696" s="142"/>
      <c r="L696" s="142"/>
      <c r="M696" s="142"/>
      <c r="N696" s="18"/>
    </row>
    <row r="697" spans="2:14">
      <c r="B697" s="142"/>
      <c r="C697" s="142"/>
      <c r="D697" s="142"/>
      <c r="E697" s="142"/>
      <c r="F697" s="142"/>
      <c r="G697" s="142"/>
      <c r="H697" s="142"/>
      <c r="I697" s="142"/>
      <c r="J697" s="142"/>
      <c r="K697" s="142"/>
      <c r="L697" s="142"/>
      <c r="M697" s="142"/>
      <c r="N697" s="18"/>
    </row>
    <row r="698" spans="2:14">
      <c r="B698" s="142"/>
      <c r="C698" s="142"/>
      <c r="D698" s="142"/>
      <c r="E698" s="142"/>
      <c r="F698" s="142"/>
      <c r="G698" s="142"/>
      <c r="H698" s="142"/>
      <c r="I698" s="142"/>
      <c r="J698" s="142"/>
      <c r="K698" s="142"/>
      <c r="L698" s="142"/>
      <c r="M698" s="142"/>
      <c r="N698" s="18"/>
    </row>
    <row r="699" spans="2:14">
      <c r="B699" s="142"/>
      <c r="C699" s="142"/>
      <c r="D699" s="142"/>
      <c r="E699" s="142"/>
      <c r="F699" s="142"/>
      <c r="G699" s="142"/>
      <c r="H699" s="142"/>
      <c r="I699" s="142"/>
      <c r="J699" s="142"/>
      <c r="K699" s="142"/>
      <c r="L699" s="142"/>
      <c r="M699" s="142"/>
      <c r="N699" s="18"/>
    </row>
    <row r="700" spans="2:14">
      <c r="B700" s="142"/>
      <c r="C700" s="142"/>
      <c r="D700" s="142"/>
      <c r="E700" s="142"/>
      <c r="F700" s="142"/>
      <c r="G700" s="142"/>
      <c r="H700" s="142"/>
      <c r="I700" s="142"/>
      <c r="J700" s="142"/>
      <c r="K700" s="142"/>
      <c r="L700" s="142"/>
      <c r="M700" s="142"/>
      <c r="N700" s="18"/>
    </row>
    <row r="701" spans="2:14">
      <c r="B701" s="142"/>
      <c r="C701" s="142"/>
      <c r="D701" s="142"/>
      <c r="E701" s="142"/>
      <c r="F701" s="142"/>
      <c r="G701" s="142"/>
      <c r="H701" s="142"/>
      <c r="I701" s="142"/>
      <c r="J701" s="142"/>
      <c r="K701" s="142"/>
      <c r="L701" s="142"/>
      <c r="M701" s="142"/>
      <c r="N701" s="18"/>
    </row>
    <row r="702" spans="2:14">
      <c r="B702" s="142"/>
      <c r="C702" s="142"/>
      <c r="D702" s="142"/>
      <c r="E702" s="142"/>
      <c r="F702" s="142"/>
      <c r="G702" s="142"/>
      <c r="H702" s="142"/>
      <c r="I702" s="142"/>
      <c r="J702" s="142"/>
      <c r="K702" s="142"/>
      <c r="L702" s="142"/>
      <c r="M702" s="142"/>
      <c r="N702" s="18"/>
    </row>
    <row r="703" spans="2:14">
      <c r="B703" s="142"/>
      <c r="C703" s="142"/>
      <c r="D703" s="142"/>
      <c r="E703" s="142"/>
      <c r="F703" s="142"/>
      <c r="G703" s="142"/>
      <c r="H703" s="142"/>
      <c r="I703" s="142"/>
      <c r="J703" s="142"/>
      <c r="K703" s="142"/>
      <c r="L703" s="142"/>
      <c r="M703" s="142"/>
      <c r="N703" s="18"/>
    </row>
    <row r="704" spans="2:14">
      <c r="B704" s="142"/>
      <c r="C704" s="142"/>
      <c r="D704" s="142"/>
      <c r="E704" s="142"/>
      <c r="F704" s="142"/>
      <c r="G704" s="142"/>
      <c r="H704" s="142"/>
      <c r="I704" s="142"/>
      <c r="J704" s="142"/>
      <c r="K704" s="142"/>
      <c r="L704" s="142"/>
      <c r="M704" s="142"/>
      <c r="N704" s="18"/>
    </row>
    <row r="705" spans="2:14">
      <c r="B705" s="142"/>
      <c r="C705" s="142"/>
      <c r="D705" s="142"/>
      <c r="E705" s="142"/>
      <c r="F705" s="142"/>
      <c r="G705" s="142"/>
      <c r="H705" s="142"/>
      <c r="I705" s="142"/>
      <c r="J705" s="142"/>
      <c r="K705" s="142"/>
      <c r="L705" s="142"/>
      <c r="M705" s="142"/>
      <c r="N705" s="18"/>
    </row>
    <row r="706" spans="2:14">
      <c r="B706" s="142"/>
      <c r="C706" s="142"/>
      <c r="D706" s="142"/>
      <c r="E706" s="142"/>
      <c r="F706" s="142"/>
      <c r="G706" s="142"/>
      <c r="H706" s="142"/>
      <c r="I706" s="142"/>
      <c r="J706" s="142"/>
      <c r="K706" s="142"/>
      <c r="L706" s="142"/>
      <c r="M706" s="142"/>
      <c r="N706" s="18"/>
    </row>
    <row r="707" spans="2:14">
      <c r="B707" s="142"/>
      <c r="C707" s="142"/>
      <c r="D707" s="142"/>
      <c r="E707" s="142"/>
      <c r="F707" s="142"/>
      <c r="G707" s="142"/>
      <c r="H707" s="142"/>
      <c r="I707" s="142"/>
      <c r="J707" s="142"/>
      <c r="K707" s="142"/>
      <c r="L707" s="142"/>
      <c r="M707" s="142"/>
      <c r="N707" s="18"/>
    </row>
    <row r="708" spans="2:14">
      <c r="B708" s="142"/>
      <c r="C708" s="142"/>
      <c r="D708" s="142"/>
      <c r="E708" s="142"/>
      <c r="F708" s="142"/>
      <c r="G708" s="142"/>
      <c r="H708" s="142"/>
      <c r="I708" s="142"/>
      <c r="J708" s="142"/>
      <c r="K708" s="142"/>
      <c r="L708" s="142"/>
      <c r="M708" s="142"/>
      <c r="N708" s="18"/>
    </row>
    <row r="709" spans="2:14">
      <c r="B709" s="142"/>
      <c r="C709" s="142"/>
      <c r="D709" s="142"/>
      <c r="E709" s="142"/>
      <c r="F709" s="142"/>
      <c r="G709" s="142"/>
      <c r="H709" s="142"/>
      <c r="I709" s="142"/>
      <c r="J709" s="142"/>
      <c r="K709" s="142"/>
      <c r="L709" s="142"/>
      <c r="M709" s="142"/>
      <c r="N709" s="18"/>
    </row>
    <row r="710" spans="2:14">
      <c r="B710" s="142"/>
      <c r="C710" s="142"/>
      <c r="D710" s="142"/>
      <c r="E710" s="142"/>
      <c r="F710" s="142"/>
      <c r="G710" s="142"/>
      <c r="H710" s="142"/>
      <c r="I710" s="142"/>
      <c r="J710" s="142"/>
      <c r="K710" s="142"/>
      <c r="L710" s="142"/>
      <c r="M710" s="142"/>
      <c r="N710" s="18"/>
    </row>
    <row r="711" spans="2:14">
      <c r="B711" s="142"/>
      <c r="C711" s="142"/>
      <c r="D711" s="142"/>
      <c r="E711" s="142"/>
      <c r="F711" s="142"/>
      <c r="G711" s="142"/>
      <c r="H711" s="142"/>
      <c r="I711" s="142"/>
      <c r="J711" s="142"/>
      <c r="K711" s="142"/>
      <c r="L711" s="142"/>
      <c r="M711" s="142"/>
      <c r="N711" s="18"/>
    </row>
    <row r="712" spans="2:14">
      <c r="B712" s="142"/>
      <c r="C712" s="142"/>
      <c r="D712" s="142"/>
      <c r="E712" s="142"/>
      <c r="F712" s="142"/>
      <c r="G712" s="142"/>
      <c r="H712" s="142"/>
      <c r="I712" s="142"/>
      <c r="J712" s="142"/>
      <c r="K712" s="142"/>
      <c r="L712" s="142"/>
      <c r="M712" s="142"/>
      <c r="N712" s="18"/>
    </row>
    <row r="713" spans="2:14">
      <c r="B713" s="142"/>
      <c r="C713" s="142"/>
      <c r="D713" s="142"/>
      <c r="E713" s="142"/>
      <c r="F713" s="142"/>
      <c r="G713" s="142"/>
      <c r="H713" s="142"/>
      <c r="I713" s="142"/>
      <c r="J713" s="142"/>
      <c r="K713" s="142"/>
      <c r="L713" s="142"/>
      <c r="M713" s="142"/>
      <c r="N713" s="18"/>
    </row>
    <row r="714" spans="2:14">
      <c r="B714" s="142"/>
      <c r="C714" s="142"/>
      <c r="D714" s="142"/>
      <c r="E714" s="142"/>
      <c r="F714" s="142"/>
      <c r="G714" s="142"/>
      <c r="H714" s="142"/>
      <c r="I714" s="142"/>
      <c r="J714" s="142"/>
      <c r="K714" s="142"/>
      <c r="L714" s="142"/>
      <c r="M714" s="142"/>
      <c r="N714" s="18"/>
    </row>
    <row r="715" spans="2:14">
      <c r="B715" s="142"/>
      <c r="C715" s="142"/>
      <c r="D715" s="142"/>
      <c r="E715" s="142"/>
      <c r="F715" s="142"/>
      <c r="G715" s="142"/>
      <c r="H715" s="142"/>
      <c r="I715" s="142"/>
      <c r="J715" s="142"/>
      <c r="K715" s="142"/>
      <c r="L715" s="142"/>
      <c r="M715" s="142"/>
      <c r="N715" s="18"/>
    </row>
    <row r="716" spans="2:14">
      <c r="B716" s="142"/>
      <c r="C716" s="142"/>
      <c r="D716" s="142"/>
      <c r="E716" s="142"/>
      <c r="F716" s="142"/>
      <c r="G716" s="142"/>
      <c r="H716" s="142"/>
      <c r="I716" s="142"/>
      <c r="J716" s="142"/>
      <c r="K716" s="142"/>
      <c r="L716" s="142"/>
      <c r="M716" s="142"/>
      <c r="N716" s="18"/>
    </row>
    <row r="717" spans="2:14">
      <c r="B717" s="142"/>
      <c r="C717" s="142"/>
      <c r="D717" s="142"/>
      <c r="E717" s="142"/>
      <c r="F717" s="142"/>
      <c r="G717" s="142"/>
      <c r="H717" s="142"/>
      <c r="I717" s="142"/>
      <c r="J717" s="142"/>
      <c r="K717" s="142"/>
      <c r="L717" s="142"/>
      <c r="M717" s="142"/>
      <c r="N717" s="18"/>
    </row>
    <row r="718" spans="2:14">
      <c r="B718" s="142"/>
      <c r="C718" s="142"/>
      <c r="D718" s="142"/>
      <c r="E718" s="142"/>
      <c r="F718" s="142"/>
      <c r="G718" s="142"/>
      <c r="H718" s="142"/>
      <c r="I718" s="142"/>
      <c r="J718" s="142"/>
      <c r="K718" s="142"/>
      <c r="L718" s="142"/>
      <c r="M718" s="142"/>
      <c r="N718" s="18"/>
    </row>
    <row r="719" spans="2:14">
      <c r="B719" s="142"/>
      <c r="C719" s="142"/>
      <c r="D719" s="142"/>
      <c r="E719" s="142"/>
      <c r="F719" s="142"/>
      <c r="G719" s="142"/>
      <c r="H719" s="142"/>
      <c r="I719" s="142"/>
      <c r="J719" s="142"/>
      <c r="K719" s="142"/>
      <c r="L719" s="142"/>
      <c r="M719" s="142"/>
      <c r="N719" s="18"/>
    </row>
    <row r="720" spans="2:14">
      <c r="B720" s="142"/>
      <c r="C720" s="142"/>
      <c r="D720" s="142"/>
      <c r="E720" s="142"/>
      <c r="F720" s="142"/>
      <c r="G720" s="142"/>
      <c r="H720" s="142"/>
      <c r="I720" s="142"/>
      <c r="J720" s="142"/>
      <c r="K720" s="142"/>
      <c r="L720" s="142"/>
      <c r="M720" s="142"/>
      <c r="N720" s="18"/>
    </row>
    <row r="721" spans="2:14">
      <c r="B721" s="142"/>
      <c r="C721" s="142"/>
      <c r="D721" s="142"/>
      <c r="E721" s="142"/>
      <c r="F721" s="142"/>
      <c r="G721" s="142"/>
      <c r="H721" s="142"/>
      <c r="I721" s="142"/>
      <c r="J721" s="142"/>
      <c r="K721" s="142"/>
      <c r="L721" s="142"/>
      <c r="M721" s="142"/>
      <c r="N721" s="18"/>
    </row>
    <row r="722" spans="2:14">
      <c r="B722" s="142"/>
      <c r="C722" s="142"/>
      <c r="D722" s="142"/>
      <c r="E722" s="142"/>
      <c r="F722" s="142"/>
      <c r="G722" s="142"/>
      <c r="H722" s="142"/>
      <c r="I722" s="142"/>
      <c r="J722" s="142"/>
      <c r="K722" s="142"/>
      <c r="L722" s="142"/>
      <c r="M722" s="142"/>
      <c r="N722" s="18"/>
    </row>
    <row r="723" spans="2:14">
      <c r="B723" s="142"/>
      <c r="C723" s="142"/>
      <c r="D723" s="142"/>
      <c r="E723" s="142"/>
      <c r="F723" s="142"/>
      <c r="G723" s="142"/>
      <c r="H723" s="142"/>
      <c r="I723" s="142"/>
      <c r="J723" s="142"/>
      <c r="K723" s="142"/>
      <c r="L723" s="142"/>
      <c r="M723" s="142"/>
      <c r="N723" s="18"/>
    </row>
    <row r="724" spans="2:14">
      <c r="B724" s="142"/>
      <c r="C724" s="142"/>
      <c r="D724" s="142"/>
      <c r="E724" s="142"/>
      <c r="F724" s="142"/>
      <c r="G724" s="142"/>
      <c r="H724" s="142"/>
      <c r="I724" s="142"/>
      <c r="J724" s="142"/>
      <c r="K724" s="142"/>
      <c r="L724" s="142"/>
      <c r="M724" s="142"/>
      <c r="N724" s="18"/>
    </row>
    <row r="725" spans="2:14">
      <c r="B725" s="142"/>
      <c r="C725" s="142"/>
      <c r="D725" s="142"/>
      <c r="E725" s="142"/>
      <c r="F725" s="142"/>
      <c r="G725" s="142"/>
      <c r="H725" s="142"/>
      <c r="I725" s="142"/>
      <c r="J725" s="142"/>
      <c r="K725" s="142"/>
      <c r="L725" s="142"/>
      <c r="M725" s="142"/>
      <c r="N725" s="18"/>
    </row>
    <row r="726" spans="2:14">
      <c r="B726" s="142"/>
      <c r="C726" s="142"/>
      <c r="D726" s="142"/>
      <c r="E726" s="142"/>
      <c r="F726" s="142"/>
      <c r="G726" s="142"/>
      <c r="H726" s="142"/>
      <c r="I726" s="142"/>
      <c r="J726" s="142"/>
      <c r="K726" s="142"/>
      <c r="L726" s="142"/>
      <c r="M726" s="142"/>
      <c r="N726" s="18"/>
    </row>
    <row r="727" spans="2:14">
      <c r="B727" s="142"/>
      <c r="C727" s="142"/>
      <c r="D727" s="142"/>
      <c r="E727" s="142"/>
      <c r="F727" s="142"/>
      <c r="G727" s="142"/>
      <c r="H727" s="142"/>
      <c r="I727" s="142"/>
      <c r="J727" s="142"/>
      <c r="K727" s="142"/>
      <c r="L727" s="142"/>
      <c r="M727" s="142"/>
      <c r="N727" s="18"/>
    </row>
    <row r="728" spans="2:14">
      <c r="B728" s="142"/>
      <c r="C728" s="142"/>
      <c r="D728" s="142"/>
      <c r="E728" s="142"/>
      <c r="F728" s="142"/>
      <c r="G728" s="142"/>
      <c r="H728" s="142"/>
      <c r="I728" s="142"/>
      <c r="J728" s="142"/>
      <c r="K728" s="142"/>
      <c r="L728" s="142"/>
      <c r="M728" s="142"/>
      <c r="N728" s="18"/>
    </row>
    <row r="729" spans="2:14">
      <c r="B729" s="142"/>
      <c r="C729" s="142"/>
      <c r="D729" s="142"/>
      <c r="E729" s="142"/>
      <c r="F729" s="142"/>
      <c r="G729" s="142"/>
      <c r="H729" s="142"/>
      <c r="I729" s="142"/>
      <c r="J729" s="142"/>
      <c r="K729" s="142"/>
      <c r="L729" s="142"/>
      <c r="M729" s="142"/>
      <c r="N729" s="18"/>
    </row>
    <row r="730" spans="2:14">
      <c r="B730" s="142"/>
      <c r="C730" s="142"/>
      <c r="D730" s="142"/>
      <c r="E730" s="142"/>
      <c r="F730" s="142"/>
      <c r="G730" s="142"/>
      <c r="H730" s="142"/>
      <c r="I730" s="142"/>
      <c r="J730" s="142"/>
      <c r="K730" s="142"/>
      <c r="L730" s="142"/>
      <c r="M730" s="142"/>
      <c r="N730" s="18"/>
    </row>
    <row r="731" spans="2:14">
      <c r="B731" s="142"/>
      <c r="C731" s="142"/>
      <c r="D731" s="142"/>
      <c r="E731" s="142"/>
      <c r="F731" s="142"/>
      <c r="G731" s="142"/>
      <c r="H731" s="142"/>
      <c r="I731" s="142"/>
      <c r="J731" s="142"/>
      <c r="K731" s="142"/>
      <c r="L731" s="142"/>
      <c r="M731" s="142"/>
      <c r="N731" s="18"/>
    </row>
    <row r="732" spans="2:14">
      <c r="B732" s="142"/>
      <c r="C732" s="142"/>
      <c r="D732" s="142"/>
      <c r="E732" s="142"/>
      <c r="F732" s="142"/>
      <c r="G732" s="142"/>
      <c r="H732" s="142"/>
      <c r="I732" s="142"/>
      <c r="J732" s="142"/>
      <c r="K732" s="142"/>
      <c r="L732" s="142"/>
      <c r="M732" s="142"/>
      <c r="N732" s="18"/>
    </row>
    <row r="733" spans="2:14">
      <c r="B733" s="142"/>
      <c r="C733" s="142"/>
      <c r="D733" s="142"/>
      <c r="E733" s="142"/>
      <c r="F733" s="142"/>
      <c r="G733" s="142"/>
      <c r="H733" s="142"/>
      <c r="I733" s="142"/>
      <c r="J733" s="142"/>
      <c r="K733" s="142"/>
      <c r="L733" s="142"/>
      <c r="M733" s="142"/>
      <c r="N733" s="18"/>
    </row>
    <row r="734" spans="2:14">
      <c r="B734" s="142"/>
      <c r="C734" s="142"/>
      <c r="D734" s="142"/>
      <c r="E734" s="142"/>
      <c r="F734" s="142"/>
      <c r="G734" s="142"/>
      <c r="H734" s="142"/>
      <c r="I734" s="142"/>
      <c r="J734" s="142"/>
      <c r="K734" s="142"/>
      <c r="L734" s="142"/>
      <c r="M734" s="142"/>
      <c r="N734" s="18"/>
    </row>
    <row r="735" spans="2:14">
      <c r="B735" s="142"/>
      <c r="C735" s="142"/>
      <c r="D735" s="142"/>
      <c r="E735" s="142"/>
      <c r="F735" s="142"/>
      <c r="G735" s="142"/>
      <c r="H735" s="142"/>
      <c r="I735" s="142"/>
      <c r="J735" s="142"/>
      <c r="K735" s="142"/>
      <c r="L735" s="142"/>
      <c r="M735" s="142"/>
      <c r="N735" s="18"/>
    </row>
    <row r="736" spans="2:14">
      <c r="B736" s="142"/>
      <c r="C736" s="142"/>
      <c r="D736" s="142"/>
      <c r="E736" s="142"/>
      <c r="F736" s="142"/>
      <c r="G736" s="142"/>
      <c r="H736" s="142"/>
      <c r="I736" s="142"/>
      <c r="J736" s="142"/>
      <c r="K736" s="142"/>
      <c r="L736" s="142"/>
      <c r="M736" s="142"/>
      <c r="N736" s="18"/>
    </row>
    <row r="737" spans="2:14">
      <c r="B737" s="142"/>
      <c r="C737" s="142"/>
      <c r="D737" s="142"/>
      <c r="E737" s="142"/>
      <c r="F737" s="142"/>
      <c r="G737" s="142"/>
      <c r="H737" s="142"/>
      <c r="I737" s="142"/>
      <c r="J737" s="142"/>
      <c r="K737" s="142"/>
      <c r="L737" s="142"/>
      <c r="M737" s="142"/>
      <c r="N737" s="18"/>
    </row>
    <row r="738" spans="2:14">
      <c r="B738" s="142"/>
      <c r="C738" s="142"/>
      <c r="D738" s="142"/>
      <c r="E738" s="142"/>
      <c r="F738" s="142"/>
      <c r="G738" s="142"/>
      <c r="H738" s="142"/>
      <c r="I738" s="142"/>
      <c r="J738" s="142"/>
      <c r="K738" s="142"/>
      <c r="L738" s="142"/>
      <c r="M738" s="142"/>
      <c r="N738" s="18"/>
    </row>
    <row r="739" spans="2:14">
      <c r="B739" s="142"/>
      <c r="C739" s="142"/>
      <c r="D739" s="142"/>
      <c r="E739" s="142"/>
      <c r="F739" s="142"/>
      <c r="G739" s="142"/>
      <c r="H739" s="142"/>
      <c r="I739" s="142"/>
      <c r="J739" s="142"/>
      <c r="K739" s="142"/>
      <c r="L739" s="142"/>
      <c r="M739" s="142"/>
      <c r="N739" s="18"/>
    </row>
    <row r="740" spans="2:14">
      <c r="B740" s="142"/>
      <c r="C740" s="142"/>
      <c r="D740" s="142"/>
      <c r="E740" s="142"/>
      <c r="F740" s="142"/>
      <c r="G740" s="142"/>
      <c r="H740" s="142"/>
      <c r="I740" s="142"/>
      <c r="J740" s="142"/>
      <c r="K740" s="142"/>
      <c r="L740" s="142"/>
      <c r="M740" s="142"/>
      <c r="N740" s="18"/>
    </row>
    <row r="741" spans="2:14">
      <c r="B741" s="142"/>
      <c r="C741" s="142"/>
      <c r="D741" s="142"/>
      <c r="E741" s="142"/>
      <c r="F741" s="142"/>
      <c r="G741" s="142"/>
      <c r="H741" s="142"/>
      <c r="I741" s="142"/>
      <c r="J741" s="142"/>
      <c r="K741" s="142"/>
      <c r="L741" s="142"/>
      <c r="M741" s="142"/>
      <c r="N741" s="18"/>
    </row>
    <row r="742" spans="2:14">
      <c r="B742" s="142"/>
      <c r="C742" s="142"/>
      <c r="D742" s="142"/>
      <c r="E742" s="142"/>
      <c r="F742" s="142"/>
      <c r="G742" s="142"/>
      <c r="H742" s="142"/>
      <c r="I742" s="142"/>
      <c r="J742" s="142"/>
      <c r="K742" s="142"/>
      <c r="L742" s="142"/>
      <c r="M742" s="142"/>
      <c r="N742" s="18"/>
    </row>
    <row r="743" spans="2:14">
      <c r="B743" s="142"/>
      <c r="C743" s="142"/>
      <c r="D743" s="142"/>
      <c r="E743" s="142"/>
      <c r="F743" s="142"/>
      <c r="G743" s="142"/>
      <c r="H743" s="142"/>
      <c r="I743" s="142"/>
      <c r="J743" s="142"/>
      <c r="K743" s="142"/>
      <c r="L743" s="142"/>
      <c r="M743" s="142"/>
      <c r="N743" s="18"/>
    </row>
    <row r="744" spans="2:14">
      <c r="B744" s="142"/>
      <c r="C744" s="142"/>
      <c r="D744" s="142"/>
      <c r="E744" s="142"/>
      <c r="F744" s="142"/>
      <c r="G744" s="142"/>
      <c r="H744" s="142"/>
      <c r="I744" s="142"/>
      <c r="J744" s="142"/>
      <c r="K744" s="142"/>
      <c r="L744" s="142"/>
      <c r="M744" s="142"/>
      <c r="N744" s="18"/>
    </row>
    <row r="745" spans="2:14">
      <c r="B745" s="142"/>
      <c r="C745" s="142"/>
      <c r="D745" s="142"/>
      <c r="E745" s="142"/>
      <c r="F745" s="142"/>
      <c r="G745" s="142"/>
      <c r="H745" s="142"/>
      <c r="I745" s="142"/>
      <c r="J745" s="142"/>
      <c r="K745" s="142"/>
      <c r="L745" s="142"/>
      <c r="M745" s="142"/>
      <c r="N745" s="18"/>
    </row>
    <row r="746" spans="2:14">
      <c r="B746" s="142"/>
      <c r="C746" s="142"/>
      <c r="D746" s="142"/>
      <c r="E746" s="142"/>
      <c r="F746" s="142"/>
      <c r="G746" s="142"/>
      <c r="H746" s="142"/>
      <c r="I746" s="142"/>
      <c r="J746" s="142"/>
      <c r="K746" s="142"/>
      <c r="L746" s="142"/>
      <c r="M746" s="142"/>
      <c r="N746" s="18"/>
    </row>
    <row r="747" spans="2:14">
      <c r="B747" s="142"/>
      <c r="C747" s="142"/>
      <c r="D747" s="142"/>
      <c r="E747" s="142"/>
      <c r="F747" s="142"/>
      <c r="G747" s="142"/>
      <c r="H747" s="142"/>
      <c r="I747" s="142"/>
      <c r="J747" s="142"/>
      <c r="K747" s="142"/>
      <c r="L747" s="142"/>
      <c r="M747" s="142"/>
      <c r="N747" s="18"/>
    </row>
    <row r="748" spans="2:14">
      <c r="B748" s="142"/>
      <c r="C748" s="142"/>
      <c r="D748" s="142"/>
      <c r="E748" s="142"/>
      <c r="F748" s="142"/>
      <c r="G748" s="142"/>
      <c r="H748" s="142"/>
      <c r="I748" s="142"/>
      <c r="J748" s="142"/>
      <c r="K748" s="142"/>
      <c r="L748" s="142"/>
      <c r="M748" s="142"/>
      <c r="N748" s="18"/>
    </row>
    <row r="749" spans="2:14">
      <c r="B749" s="142"/>
      <c r="C749" s="142"/>
      <c r="D749" s="142"/>
      <c r="E749" s="142"/>
      <c r="F749" s="142"/>
      <c r="G749" s="142"/>
      <c r="H749" s="142"/>
      <c r="I749" s="142"/>
      <c r="J749" s="142"/>
      <c r="K749" s="142"/>
      <c r="L749" s="142"/>
      <c r="M749" s="142"/>
      <c r="N749" s="18"/>
    </row>
    <row r="750" spans="2:14">
      <c r="B750" s="142"/>
      <c r="C750" s="142"/>
      <c r="D750" s="142"/>
      <c r="E750" s="142"/>
      <c r="F750" s="142"/>
      <c r="G750" s="142"/>
      <c r="H750" s="142"/>
      <c r="I750" s="142"/>
      <c r="J750" s="142"/>
      <c r="K750" s="142"/>
      <c r="L750" s="142"/>
      <c r="M750" s="142"/>
      <c r="N750" s="18"/>
    </row>
    <row r="751" spans="2:14">
      <c r="B751" s="142"/>
      <c r="C751" s="142"/>
      <c r="D751" s="142"/>
      <c r="E751" s="142"/>
      <c r="F751" s="142"/>
      <c r="G751" s="142"/>
      <c r="H751" s="142"/>
      <c r="I751" s="142"/>
      <c r="J751" s="142"/>
      <c r="K751" s="142"/>
      <c r="L751" s="142"/>
      <c r="M751" s="142"/>
      <c r="N751" s="18"/>
    </row>
    <row r="752" spans="2:14">
      <c r="B752" s="142"/>
      <c r="C752" s="142"/>
      <c r="D752" s="142"/>
      <c r="E752" s="142"/>
      <c r="F752" s="142"/>
      <c r="G752" s="142"/>
      <c r="H752" s="142"/>
      <c r="I752" s="142"/>
      <c r="J752" s="142"/>
      <c r="K752" s="142"/>
      <c r="L752" s="142"/>
      <c r="M752" s="142"/>
      <c r="N752" s="18"/>
    </row>
    <row r="753" spans="2:14">
      <c r="B753" s="142"/>
      <c r="C753" s="142"/>
      <c r="D753" s="142"/>
      <c r="E753" s="142"/>
      <c r="F753" s="142"/>
      <c r="G753" s="142"/>
      <c r="H753" s="142"/>
      <c r="I753" s="142"/>
      <c r="J753" s="142"/>
      <c r="K753" s="142"/>
      <c r="L753" s="142"/>
      <c r="M753" s="142"/>
      <c r="N753" s="18"/>
    </row>
    <row r="754" spans="2:14">
      <c r="B754" s="142"/>
      <c r="C754" s="142"/>
      <c r="D754" s="142"/>
      <c r="E754" s="142"/>
      <c r="F754" s="142"/>
      <c r="G754" s="142"/>
      <c r="H754" s="142"/>
      <c r="I754" s="142"/>
      <c r="J754" s="142"/>
      <c r="K754" s="142"/>
      <c r="L754" s="142"/>
      <c r="M754" s="142"/>
      <c r="N754" s="18"/>
    </row>
    <row r="755" spans="2:14">
      <c r="B755" s="142"/>
      <c r="C755" s="142"/>
      <c r="D755" s="142"/>
      <c r="E755" s="142"/>
      <c r="F755" s="142"/>
      <c r="G755" s="142"/>
      <c r="H755" s="142"/>
      <c r="I755" s="142"/>
      <c r="J755" s="142"/>
      <c r="K755" s="142"/>
      <c r="L755" s="142"/>
      <c r="M755" s="142"/>
      <c r="N755" s="18"/>
    </row>
    <row r="756" spans="2:14">
      <c r="B756" s="142"/>
      <c r="C756" s="142"/>
      <c r="D756" s="142"/>
      <c r="E756" s="142"/>
      <c r="F756" s="142"/>
      <c r="G756" s="142"/>
      <c r="H756" s="142"/>
      <c r="I756" s="142"/>
      <c r="J756" s="142"/>
      <c r="K756" s="142"/>
      <c r="L756" s="142"/>
      <c r="M756" s="142"/>
      <c r="N756" s="18"/>
    </row>
    <row r="757" spans="2:14">
      <c r="B757" s="142"/>
      <c r="C757" s="142"/>
      <c r="D757" s="142"/>
      <c r="E757" s="142"/>
      <c r="F757" s="142"/>
      <c r="G757" s="142"/>
      <c r="H757" s="142"/>
      <c r="I757" s="142"/>
      <c r="J757" s="142"/>
      <c r="K757" s="142"/>
      <c r="L757" s="142"/>
      <c r="M757" s="142"/>
      <c r="N757" s="18"/>
    </row>
    <row r="758" spans="2:14">
      <c r="B758" s="142"/>
      <c r="C758" s="142"/>
      <c r="D758" s="142"/>
      <c r="E758" s="142"/>
      <c r="F758" s="142"/>
      <c r="G758" s="142"/>
      <c r="H758" s="142"/>
      <c r="I758" s="142"/>
      <c r="J758" s="142"/>
      <c r="K758" s="142"/>
      <c r="L758" s="142"/>
      <c r="M758" s="142"/>
      <c r="N758" s="18"/>
    </row>
    <row r="759" spans="2:14">
      <c r="B759" s="142"/>
      <c r="C759" s="142"/>
      <c r="D759" s="142"/>
      <c r="E759" s="142"/>
      <c r="F759" s="142"/>
      <c r="G759" s="142"/>
      <c r="H759" s="142"/>
      <c r="I759" s="142"/>
      <c r="J759" s="142"/>
      <c r="K759" s="142"/>
      <c r="L759" s="142"/>
      <c r="M759" s="142"/>
      <c r="N759" s="18"/>
    </row>
    <row r="760" spans="2:14">
      <c r="B760" s="142"/>
      <c r="C760" s="142"/>
      <c r="D760" s="142"/>
      <c r="E760" s="142"/>
      <c r="F760" s="142"/>
      <c r="G760" s="142"/>
      <c r="H760" s="142"/>
      <c r="I760" s="142"/>
      <c r="J760" s="142"/>
      <c r="K760" s="142"/>
      <c r="L760" s="142"/>
      <c r="M760" s="142"/>
      <c r="N760" s="18"/>
    </row>
    <row r="761" spans="2:14">
      <c r="B761" s="142"/>
      <c r="C761" s="142"/>
      <c r="D761" s="142"/>
      <c r="E761" s="142"/>
      <c r="F761" s="142"/>
      <c r="G761" s="142"/>
      <c r="H761" s="142"/>
      <c r="I761" s="142"/>
      <c r="J761" s="142"/>
      <c r="K761" s="142"/>
      <c r="L761" s="142"/>
      <c r="M761" s="142"/>
      <c r="N761" s="18"/>
    </row>
    <row r="762" spans="2:14">
      <c r="B762" s="142"/>
      <c r="C762" s="142"/>
      <c r="D762" s="142"/>
      <c r="E762" s="142"/>
      <c r="F762" s="142"/>
      <c r="G762" s="142"/>
      <c r="H762" s="142"/>
      <c r="I762" s="142"/>
      <c r="J762" s="142"/>
      <c r="K762" s="142"/>
      <c r="L762" s="142"/>
      <c r="M762" s="142"/>
      <c r="N762" s="18"/>
    </row>
    <row r="763" spans="2:14">
      <c r="B763" s="142"/>
      <c r="C763" s="142"/>
      <c r="D763" s="142"/>
      <c r="E763" s="142"/>
      <c r="F763" s="142"/>
      <c r="G763" s="142"/>
      <c r="H763" s="142"/>
      <c r="I763" s="142"/>
      <c r="J763" s="142"/>
      <c r="K763" s="142"/>
      <c r="L763" s="142"/>
      <c r="M763" s="142"/>
      <c r="N763" s="18"/>
    </row>
    <row r="764" spans="2:14">
      <c r="B764" s="142"/>
      <c r="C764" s="142"/>
      <c r="D764" s="142"/>
      <c r="E764" s="142"/>
      <c r="F764" s="142"/>
      <c r="G764" s="142"/>
      <c r="H764" s="142"/>
      <c r="I764" s="142"/>
      <c r="J764" s="142"/>
      <c r="K764" s="142"/>
      <c r="L764" s="142"/>
      <c r="M764" s="142"/>
      <c r="N764" s="18"/>
    </row>
    <row r="765" spans="2:14">
      <c r="B765" s="142"/>
      <c r="C765" s="142"/>
      <c r="D765" s="142"/>
      <c r="E765" s="142"/>
      <c r="F765" s="142"/>
      <c r="G765" s="142"/>
      <c r="H765" s="142"/>
      <c r="I765" s="142"/>
      <c r="J765" s="142"/>
      <c r="K765" s="142"/>
      <c r="L765" s="142"/>
      <c r="M765" s="142"/>
      <c r="N765" s="18"/>
    </row>
    <row r="766" spans="2:14">
      <c r="B766" s="142"/>
      <c r="C766" s="142"/>
      <c r="D766" s="142"/>
      <c r="E766" s="142"/>
      <c r="F766" s="142"/>
      <c r="G766" s="142"/>
      <c r="H766" s="142"/>
      <c r="I766" s="142"/>
      <c r="J766" s="142"/>
      <c r="K766" s="142"/>
      <c r="L766" s="142"/>
      <c r="M766" s="142"/>
      <c r="N766" s="18"/>
    </row>
    <row r="767" spans="2:14">
      <c r="B767" s="142"/>
      <c r="C767" s="142"/>
      <c r="D767" s="142"/>
      <c r="E767" s="142"/>
      <c r="F767" s="142"/>
      <c r="G767" s="142"/>
      <c r="H767" s="142"/>
      <c r="I767" s="142"/>
      <c r="J767" s="142"/>
      <c r="K767" s="142"/>
      <c r="L767" s="142"/>
      <c r="M767" s="142"/>
      <c r="N767" s="18"/>
    </row>
    <row r="768" spans="2:14">
      <c r="B768" s="142"/>
      <c r="C768" s="142"/>
      <c r="D768" s="142"/>
      <c r="E768" s="142"/>
      <c r="F768" s="142"/>
      <c r="G768" s="142"/>
      <c r="H768" s="142"/>
      <c r="I768" s="142"/>
      <c r="J768" s="142"/>
      <c r="K768" s="142"/>
      <c r="L768" s="142"/>
      <c r="M768" s="142"/>
      <c r="N768" s="18"/>
    </row>
    <row r="769" spans="2:14">
      <c r="B769" s="142"/>
      <c r="C769" s="142"/>
      <c r="D769" s="142"/>
      <c r="E769" s="142"/>
      <c r="F769" s="142"/>
      <c r="G769" s="142"/>
      <c r="H769" s="142"/>
      <c r="I769" s="142"/>
      <c r="J769" s="142"/>
      <c r="K769" s="142"/>
      <c r="L769" s="142"/>
      <c r="M769" s="142"/>
      <c r="N769" s="18"/>
    </row>
    <row r="770" spans="2:14">
      <c r="B770" s="142"/>
      <c r="C770" s="142"/>
      <c r="D770" s="142"/>
      <c r="E770" s="142"/>
      <c r="F770" s="142"/>
      <c r="G770" s="142"/>
      <c r="H770" s="142"/>
      <c r="I770" s="142"/>
      <c r="J770" s="142"/>
      <c r="K770" s="142"/>
      <c r="L770" s="142"/>
      <c r="M770" s="142"/>
      <c r="N770" s="18"/>
    </row>
    <row r="771" spans="2:14">
      <c r="B771" s="142"/>
      <c r="C771" s="142"/>
      <c r="D771" s="142"/>
      <c r="E771" s="142"/>
      <c r="F771" s="142"/>
      <c r="G771" s="142"/>
      <c r="H771" s="142"/>
      <c r="I771" s="142"/>
      <c r="J771" s="142"/>
      <c r="K771" s="142"/>
      <c r="L771" s="142"/>
      <c r="M771" s="142"/>
      <c r="N771" s="18"/>
    </row>
    <row r="772" spans="2:14">
      <c r="B772" s="142"/>
      <c r="C772" s="142"/>
      <c r="D772" s="142"/>
      <c r="E772" s="142"/>
      <c r="F772" s="142"/>
      <c r="G772" s="142"/>
      <c r="H772" s="142"/>
      <c r="I772" s="142"/>
      <c r="J772" s="142"/>
      <c r="K772" s="142"/>
      <c r="L772" s="142"/>
      <c r="M772" s="142"/>
      <c r="N772" s="18"/>
    </row>
    <row r="773" spans="2:14">
      <c r="B773" s="142"/>
      <c r="C773" s="142"/>
      <c r="D773" s="142"/>
      <c r="E773" s="142"/>
      <c r="F773" s="142"/>
      <c r="G773" s="142"/>
      <c r="H773" s="142"/>
      <c r="I773" s="142"/>
      <c r="J773" s="142"/>
      <c r="K773" s="142"/>
      <c r="L773" s="142"/>
      <c r="M773" s="142"/>
      <c r="N773" s="18"/>
    </row>
    <row r="774" spans="2:14">
      <c r="B774" s="142"/>
      <c r="C774" s="142"/>
      <c r="D774" s="142"/>
      <c r="E774" s="142"/>
      <c r="F774" s="142"/>
      <c r="G774" s="142"/>
      <c r="H774" s="142"/>
      <c r="I774" s="142"/>
      <c r="J774" s="142"/>
      <c r="K774" s="142"/>
      <c r="L774" s="142"/>
      <c r="M774" s="142"/>
      <c r="N774" s="18"/>
    </row>
    <row r="775" spans="2:14">
      <c r="B775" s="142"/>
      <c r="C775" s="142"/>
      <c r="D775" s="142"/>
      <c r="E775" s="142"/>
      <c r="F775" s="142"/>
      <c r="G775" s="142"/>
      <c r="H775" s="142"/>
      <c r="I775" s="142"/>
      <c r="J775" s="142"/>
      <c r="K775" s="142"/>
      <c r="L775" s="142"/>
      <c r="M775" s="142"/>
      <c r="N775" s="18"/>
    </row>
    <row r="776" spans="2:14">
      <c r="B776" s="142"/>
      <c r="C776" s="142"/>
      <c r="D776" s="142"/>
      <c r="E776" s="142"/>
      <c r="F776" s="142"/>
      <c r="G776" s="142"/>
      <c r="H776" s="142"/>
      <c r="I776" s="142"/>
      <c r="J776" s="142"/>
      <c r="K776" s="142"/>
      <c r="L776" s="142"/>
      <c r="M776" s="142"/>
      <c r="N776" s="18"/>
    </row>
    <row r="777" spans="2:14">
      <c r="B777" s="142"/>
      <c r="C777" s="142"/>
      <c r="D777" s="142"/>
      <c r="E777" s="142"/>
      <c r="F777" s="142"/>
      <c r="G777" s="142"/>
      <c r="H777" s="142"/>
      <c r="I777" s="142"/>
      <c r="J777" s="142"/>
      <c r="K777" s="142"/>
      <c r="L777" s="142"/>
      <c r="M777" s="142"/>
      <c r="N777" s="18"/>
    </row>
    <row r="778" spans="2:14">
      <c r="B778" s="142"/>
      <c r="C778" s="142"/>
      <c r="D778" s="142"/>
      <c r="E778" s="142"/>
      <c r="F778" s="142"/>
      <c r="G778" s="142"/>
      <c r="H778" s="142"/>
      <c r="I778" s="142"/>
      <c r="J778" s="142"/>
      <c r="K778" s="142"/>
      <c r="L778" s="142"/>
      <c r="M778" s="142"/>
      <c r="N778" s="18"/>
    </row>
    <row r="779" spans="2:14">
      <c r="B779" s="142"/>
      <c r="C779" s="142"/>
      <c r="D779" s="142"/>
      <c r="E779" s="142"/>
      <c r="F779" s="142"/>
      <c r="G779" s="142"/>
      <c r="H779" s="142"/>
      <c r="I779" s="142"/>
      <c r="J779" s="142"/>
      <c r="K779" s="142"/>
      <c r="L779" s="142"/>
      <c r="M779" s="142"/>
      <c r="N779" s="18"/>
    </row>
    <row r="780" spans="2:14">
      <c r="B780" s="142"/>
      <c r="C780" s="142"/>
      <c r="D780" s="142"/>
      <c r="E780" s="142"/>
      <c r="F780" s="142"/>
      <c r="G780" s="142"/>
      <c r="H780" s="142"/>
      <c r="I780" s="142"/>
      <c r="J780" s="142"/>
      <c r="K780" s="142"/>
      <c r="L780" s="142"/>
      <c r="M780" s="142"/>
      <c r="N780" s="18"/>
    </row>
    <row r="781" spans="2:14">
      <c r="B781" s="142"/>
      <c r="C781" s="142"/>
      <c r="D781" s="142"/>
      <c r="E781" s="142"/>
      <c r="F781" s="142"/>
      <c r="G781" s="142"/>
      <c r="H781" s="142"/>
      <c r="I781" s="142"/>
      <c r="J781" s="142"/>
      <c r="K781" s="142"/>
      <c r="L781" s="142"/>
      <c r="M781" s="142"/>
      <c r="N781" s="18"/>
    </row>
    <row r="782" spans="2:14">
      <c r="B782" s="142"/>
      <c r="C782" s="142"/>
      <c r="D782" s="142"/>
      <c r="E782" s="142"/>
      <c r="F782" s="142"/>
      <c r="G782" s="142"/>
      <c r="H782" s="142"/>
      <c r="I782" s="142"/>
      <c r="J782" s="142"/>
      <c r="K782" s="142"/>
      <c r="L782" s="142"/>
      <c r="M782" s="142"/>
      <c r="N782" s="18"/>
    </row>
    <row r="783" spans="2:14">
      <c r="B783" s="142"/>
      <c r="C783" s="142"/>
      <c r="D783" s="142"/>
      <c r="E783" s="142"/>
      <c r="F783" s="142"/>
      <c r="G783" s="142"/>
      <c r="H783" s="142"/>
      <c r="I783" s="142"/>
      <c r="J783" s="142"/>
      <c r="K783" s="142"/>
      <c r="L783" s="142"/>
      <c r="M783" s="142"/>
      <c r="N783" s="18"/>
    </row>
    <row r="784" spans="2:14">
      <c r="B784" s="142"/>
      <c r="C784" s="142"/>
      <c r="D784" s="142"/>
      <c r="E784" s="142"/>
      <c r="F784" s="142"/>
      <c r="G784" s="142"/>
      <c r="H784" s="142"/>
      <c r="I784" s="142"/>
      <c r="J784" s="142"/>
      <c r="K784" s="142"/>
      <c r="L784" s="142"/>
      <c r="M784" s="142"/>
      <c r="N784" s="18"/>
    </row>
    <row r="785" spans="2:14">
      <c r="B785" s="142"/>
      <c r="C785" s="142"/>
      <c r="D785" s="142"/>
      <c r="E785" s="142"/>
      <c r="F785" s="142"/>
      <c r="G785" s="142"/>
      <c r="H785" s="142"/>
      <c r="I785" s="142"/>
      <c r="J785" s="142"/>
      <c r="K785" s="142"/>
      <c r="L785" s="142"/>
      <c r="M785" s="142"/>
      <c r="N785" s="18"/>
    </row>
    <row r="786" spans="2:14">
      <c r="B786" s="142"/>
      <c r="C786" s="142"/>
      <c r="D786" s="142"/>
      <c r="E786" s="142"/>
      <c r="F786" s="142"/>
      <c r="G786" s="142"/>
      <c r="H786" s="142"/>
      <c r="I786" s="142"/>
      <c r="J786" s="142"/>
      <c r="K786" s="142"/>
      <c r="L786" s="142"/>
      <c r="M786" s="142"/>
      <c r="N786" s="18"/>
    </row>
    <row r="787" spans="2:14">
      <c r="B787" s="142"/>
      <c r="C787" s="142"/>
      <c r="D787" s="142"/>
      <c r="E787" s="142"/>
      <c r="F787" s="142"/>
      <c r="G787" s="142"/>
      <c r="H787" s="142"/>
      <c r="I787" s="142"/>
      <c r="J787" s="142"/>
      <c r="K787" s="142"/>
      <c r="L787" s="142"/>
      <c r="M787" s="142"/>
      <c r="N787" s="18"/>
    </row>
    <row r="788" spans="2:14">
      <c r="B788" s="142"/>
      <c r="C788" s="142"/>
      <c r="D788" s="142"/>
      <c r="E788" s="142"/>
      <c r="F788" s="142"/>
      <c r="G788" s="142"/>
      <c r="H788" s="142"/>
      <c r="I788" s="142"/>
      <c r="J788" s="142"/>
      <c r="K788" s="142"/>
      <c r="L788" s="142"/>
      <c r="M788" s="142"/>
      <c r="N788" s="18"/>
    </row>
    <row r="789" spans="2:14">
      <c r="B789" s="142"/>
      <c r="C789" s="142"/>
      <c r="D789" s="142"/>
      <c r="E789" s="142"/>
      <c r="F789" s="142"/>
      <c r="G789" s="142"/>
      <c r="H789" s="142"/>
      <c r="I789" s="142"/>
      <c r="J789" s="142"/>
      <c r="K789" s="142"/>
      <c r="L789" s="142"/>
      <c r="M789" s="142"/>
      <c r="N789" s="18"/>
    </row>
    <row r="790" spans="2:14">
      <c r="B790" s="142"/>
      <c r="C790" s="142"/>
      <c r="D790" s="142"/>
      <c r="E790" s="142"/>
      <c r="F790" s="142"/>
      <c r="G790" s="142"/>
      <c r="H790" s="142"/>
      <c r="I790" s="142"/>
      <c r="J790" s="142"/>
      <c r="K790" s="142"/>
      <c r="L790" s="142"/>
      <c r="M790" s="142"/>
      <c r="N790" s="18"/>
    </row>
    <row r="791" spans="2:14">
      <c r="B791" s="142"/>
      <c r="C791" s="142"/>
      <c r="D791" s="142"/>
      <c r="E791" s="142"/>
      <c r="F791" s="142"/>
      <c r="G791" s="142"/>
      <c r="H791" s="142"/>
      <c r="I791" s="142"/>
      <c r="J791" s="142"/>
      <c r="K791" s="142"/>
      <c r="L791" s="142"/>
      <c r="M791" s="142"/>
      <c r="N791" s="18"/>
    </row>
    <row r="792" spans="2:14">
      <c r="B792" s="142"/>
      <c r="C792" s="142"/>
      <c r="D792" s="142"/>
      <c r="E792" s="142"/>
      <c r="F792" s="142"/>
      <c r="G792" s="142"/>
      <c r="H792" s="142"/>
      <c r="I792" s="142"/>
      <c r="J792" s="142"/>
      <c r="K792" s="142"/>
      <c r="L792" s="142"/>
      <c r="M792" s="142"/>
      <c r="N792" s="18"/>
    </row>
    <row r="793" spans="2:14">
      <c r="B793" s="142"/>
      <c r="C793" s="142"/>
      <c r="D793" s="142"/>
      <c r="E793" s="142"/>
      <c r="F793" s="142"/>
      <c r="G793" s="142"/>
      <c r="H793" s="142"/>
      <c r="I793" s="142"/>
      <c r="J793" s="142"/>
      <c r="K793" s="142"/>
      <c r="L793" s="142"/>
      <c r="M793" s="142"/>
      <c r="N793" s="18"/>
    </row>
    <row r="794" spans="2:14">
      <c r="B794" s="142"/>
      <c r="C794" s="142"/>
      <c r="D794" s="142"/>
      <c r="E794" s="142"/>
      <c r="F794" s="142"/>
      <c r="G794" s="142"/>
      <c r="H794" s="142"/>
      <c r="I794" s="142"/>
      <c r="J794" s="142"/>
      <c r="K794" s="142"/>
      <c r="L794" s="142"/>
      <c r="M794" s="142"/>
      <c r="N794" s="18"/>
    </row>
    <row r="795" spans="2:14">
      <c r="B795" s="142"/>
      <c r="C795" s="142"/>
      <c r="D795" s="142"/>
      <c r="E795" s="142"/>
      <c r="F795" s="142"/>
      <c r="G795" s="142"/>
      <c r="H795" s="142"/>
      <c r="I795" s="142"/>
      <c r="J795" s="142"/>
      <c r="K795" s="142"/>
      <c r="L795" s="142"/>
      <c r="M795" s="142"/>
      <c r="N795" s="18"/>
    </row>
    <row r="796" spans="2:14">
      <c r="B796" s="142"/>
      <c r="C796" s="142"/>
      <c r="D796" s="142"/>
      <c r="E796" s="142"/>
      <c r="F796" s="142"/>
      <c r="G796" s="142"/>
      <c r="H796" s="142"/>
      <c r="I796" s="142"/>
      <c r="J796" s="142"/>
      <c r="K796" s="142"/>
      <c r="L796" s="142"/>
      <c r="M796" s="142"/>
      <c r="N796" s="18"/>
    </row>
    <row r="797" spans="2:14">
      <c r="B797" s="142"/>
      <c r="C797" s="142"/>
      <c r="D797" s="142"/>
      <c r="E797" s="142"/>
      <c r="F797" s="142"/>
      <c r="G797" s="142"/>
      <c r="H797" s="142"/>
      <c r="I797" s="142"/>
      <c r="J797" s="142"/>
      <c r="K797" s="142"/>
      <c r="L797" s="142"/>
      <c r="M797" s="142"/>
      <c r="N797" s="18"/>
    </row>
    <row r="798" spans="2:14">
      <c r="B798" s="142"/>
      <c r="C798" s="142"/>
      <c r="D798" s="142"/>
      <c r="E798" s="142"/>
      <c r="F798" s="142"/>
      <c r="G798" s="142"/>
      <c r="H798" s="142"/>
      <c r="I798" s="142"/>
      <c r="J798" s="142"/>
      <c r="K798" s="142"/>
      <c r="L798" s="142"/>
      <c r="M798" s="142"/>
      <c r="N798" s="18"/>
    </row>
    <row r="799" spans="2:14">
      <c r="B799" s="142"/>
      <c r="C799" s="142"/>
      <c r="D799" s="142"/>
      <c r="E799" s="142"/>
      <c r="F799" s="142"/>
      <c r="G799" s="142"/>
      <c r="H799" s="142"/>
      <c r="I799" s="142"/>
      <c r="J799" s="142"/>
      <c r="K799" s="142"/>
      <c r="L799" s="142"/>
      <c r="M799" s="142"/>
      <c r="N799" s="18"/>
    </row>
    <row r="800" spans="2:14">
      <c r="B800" s="142"/>
      <c r="C800" s="142"/>
      <c r="D800" s="142"/>
      <c r="E800" s="142"/>
      <c r="F800" s="142"/>
      <c r="G800" s="142"/>
      <c r="H800" s="142"/>
      <c r="I800" s="142"/>
      <c r="J800" s="142"/>
      <c r="K800" s="142"/>
      <c r="L800" s="142"/>
      <c r="M800" s="142"/>
      <c r="N800" s="18"/>
    </row>
    <row r="801" spans="2:14">
      <c r="B801" s="142"/>
      <c r="C801" s="142"/>
      <c r="D801" s="142"/>
      <c r="E801" s="142"/>
      <c r="F801" s="142"/>
      <c r="G801" s="142"/>
      <c r="H801" s="142"/>
      <c r="I801" s="142"/>
      <c r="J801" s="142"/>
      <c r="K801" s="142"/>
      <c r="L801" s="142"/>
      <c r="M801" s="142"/>
      <c r="N801" s="18"/>
    </row>
    <row r="802" spans="2:14">
      <c r="B802" s="142"/>
      <c r="C802" s="142"/>
      <c r="D802" s="142"/>
      <c r="E802" s="142"/>
      <c r="F802" s="142"/>
      <c r="G802" s="142"/>
      <c r="H802" s="142"/>
      <c r="I802" s="142"/>
      <c r="J802" s="142"/>
      <c r="K802" s="142"/>
      <c r="L802" s="142"/>
      <c r="M802" s="142"/>
      <c r="N802" s="18"/>
    </row>
    <row r="803" spans="2:14">
      <c r="B803" s="142"/>
      <c r="C803" s="142"/>
      <c r="D803" s="142"/>
      <c r="E803" s="142"/>
      <c r="F803" s="142"/>
      <c r="G803" s="142"/>
      <c r="H803" s="142"/>
      <c r="I803" s="142"/>
      <c r="J803" s="142"/>
      <c r="K803" s="142"/>
      <c r="L803" s="142"/>
      <c r="M803" s="142"/>
      <c r="N803" s="18"/>
    </row>
    <row r="804" spans="2:14">
      <c r="B804" s="142"/>
      <c r="C804" s="142"/>
      <c r="D804" s="142"/>
      <c r="E804" s="142"/>
      <c r="F804" s="142"/>
      <c r="G804" s="142"/>
      <c r="H804" s="142"/>
      <c r="I804" s="142"/>
      <c r="J804" s="142"/>
      <c r="K804" s="142"/>
      <c r="L804" s="142"/>
      <c r="M804" s="142"/>
      <c r="N804" s="18"/>
    </row>
    <row r="805" spans="2:14">
      <c r="B805" s="142"/>
      <c r="C805" s="142"/>
      <c r="D805" s="142"/>
      <c r="E805" s="142"/>
      <c r="F805" s="142"/>
      <c r="G805" s="142"/>
      <c r="H805" s="142"/>
      <c r="I805" s="142"/>
      <c r="J805" s="142"/>
      <c r="K805" s="142"/>
      <c r="L805" s="142"/>
      <c r="M805" s="142"/>
      <c r="N805" s="18"/>
    </row>
    <row r="806" spans="2:14">
      <c r="B806" s="142"/>
      <c r="C806" s="142"/>
      <c r="D806" s="142"/>
      <c r="E806" s="142"/>
      <c r="F806" s="142"/>
      <c r="G806" s="142"/>
      <c r="H806" s="142"/>
      <c r="I806" s="142"/>
      <c r="J806" s="142"/>
      <c r="K806" s="142"/>
      <c r="L806" s="142"/>
      <c r="M806" s="142"/>
      <c r="N806" s="18"/>
    </row>
    <row r="807" spans="2:14">
      <c r="B807" s="142"/>
      <c r="C807" s="142"/>
      <c r="D807" s="142"/>
      <c r="E807" s="142"/>
      <c r="F807" s="142"/>
      <c r="G807" s="142"/>
      <c r="H807" s="142"/>
      <c r="I807" s="142"/>
      <c r="J807" s="142"/>
      <c r="K807" s="142"/>
      <c r="L807" s="142"/>
      <c r="M807" s="142"/>
      <c r="N807" s="18"/>
    </row>
    <row r="808" spans="2:14">
      <c r="B808" s="142"/>
      <c r="C808" s="142"/>
      <c r="D808" s="142"/>
      <c r="E808" s="142"/>
      <c r="F808" s="142"/>
      <c r="G808" s="142"/>
      <c r="H808" s="142"/>
      <c r="I808" s="142"/>
      <c r="J808" s="142"/>
      <c r="K808" s="142"/>
      <c r="L808" s="142"/>
      <c r="M808" s="142"/>
      <c r="N808" s="18"/>
    </row>
    <row r="809" spans="2:14">
      <c r="B809" s="142"/>
      <c r="C809" s="142"/>
      <c r="D809" s="142"/>
      <c r="E809" s="142"/>
      <c r="F809" s="142"/>
      <c r="G809" s="142"/>
      <c r="H809" s="142"/>
      <c r="I809" s="142"/>
      <c r="J809" s="142"/>
      <c r="K809" s="142"/>
      <c r="L809" s="142"/>
      <c r="M809" s="142"/>
      <c r="N809" s="18"/>
    </row>
    <row r="810" spans="2:14">
      <c r="B810" s="142"/>
      <c r="C810" s="142"/>
      <c r="D810" s="142"/>
      <c r="E810" s="142"/>
      <c r="F810" s="142"/>
      <c r="G810" s="142"/>
      <c r="H810" s="142"/>
      <c r="I810" s="142"/>
      <c r="J810" s="142"/>
      <c r="K810" s="142"/>
      <c r="L810" s="142"/>
      <c r="M810" s="142"/>
      <c r="N810" s="18"/>
    </row>
    <row r="811" spans="2:14">
      <c r="B811" s="142"/>
      <c r="C811" s="142"/>
      <c r="D811" s="142"/>
      <c r="E811" s="142"/>
      <c r="F811" s="142"/>
      <c r="G811" s="142"/>
      <c r="H811" s="142"/>
      <c r="I811" s="142"/>
      <c r="J811" s="142"/>
      <c r="K811" s="142"/>
      <c r="L811" s="142"/>
      <c r="M811" s="142"/>
      <c r="N811" s="18"/>
    </row>
    <row r="812" spans="2:14">
      <c r="B812" s="142"/>
      <c r="C812" s="142"/>
      <c r="D812" s="142"/>
      <c r="E812" s="142"/>
      <c r="F812" s="142"/>
      <c r="G812" s="142"/>
      <c r="H812" s="142"/>
      <c r="I812" s="142"/>
      <c r="J812" s="142"/>
      <c r="K812" s="142"/>
      <c r="L812" s="142"/>
      <c r="M812" s="142"/>
      <c r="N812" s="18"/>
    </row>
    <row r="813" spans="2:14">
      <c r="B813" s="142"/>
      <c r="C813" s="142"/>
      <c r="D813" s="142"/>
      <c r="E813" s="142"/>
      <c r="F813" s="142"/>
      <c r="G813" s="142"/>
      <c r="H813" s="142"/>
      <c r="I813" s="142"/>
      <c r="J813" s="142"/>
      <c r="K813" s="142"/>
      <c r="L813" s="142"/>
      <c r="M813" s="142"/>
      <c r="N813" s="18"/>
    </row>
    <row r="814" spans="2:14">
      <c r="B814" s="142"/>
      <c r="C814" s="142"/>
      <c r="D814" s="142"/>
      <c r="E814" s="142"/>
      <c r="F814" s="142"/>
      <c r="G814" s="142"/>
      <c r="H814" s="142"/>
      <c r="I814" s="142"/>
      <c r="J814" s="142"/>
      <c r="K814" s="142"/>
      <c r="L814" s="142"/>
      <c r="M814" s="142"/>
      <c r="N814" s="18"/>
    </row>
    <row r="815" spans="2:14">
      <c r="B815" s="142"/>
      <c r="C815" s="142"/>
      <c r="D815" s="142"/>
      <c r="E815" s="142"/>
      <c r="F815" s="142"/>
      <c r="G815" s="142"/>
      <c r="H815" s="142"/>
      <c r="I815" s="142"/>
      <c r="J815" s="142"/>
      <c r="K815" s="142"/>
      <c r="L815" s="142"/>
      <c r="M815" s="142"/>
      <c r="N815" s="18"/>
    </row>
    <row r="816" spans="2:14">
      <c r="B816" s="142"/>
      <c r="C816" s="142"/>
      <c r="D816" s="142"/>
      <c r="E816" s="142"/>
      <c r="F816" s="142"/>
      <c r="G816" s="142"/>
      <c r="H816" s="142"/>
      <c r="I816" s="142"/>
      <c r="J816" s="142"/>
      <c r="K816" s="142"/>
      <c r="L816" s="142"/>
      <c r="M816" s="142"/>
      <c r="N816" s="18"/>
    </row>
    <row r="817" spans="2:14">
      <c r="B817" s="142"/>
      <c r="C817" s="142"/>
      <c r="D817" s="142"/>
      <c r="E817" s="142"/>
      <c r="F817" s="142"/>
      <c r="G817" s="142"/>
      <c r="H817" s="142"/>
      <c r="I817" s="142"/>
      <c r="J817" s="142"/>
      <c r="K817" s="142"/>
      <c r="L817" s="142"/>
      <c r="M817" s="142"/>
      <c r="N817" s="18"/>
    </row>
    <row r="818" spans="2:14">
      <c r="B818" s="142"/>
      <c r="C818" s="142"/>
      <c r="D818" s="142"/>
      <c r="E818" s="142"/>
      <c r="F818" s="142"/>
      <c r="G818" s="142"/>
      <c r="H818" s="142"/>
      <c r="I818" s="142"/>
      <c r="J818" s="142"/>
      <c r="K818" s="142"/>
      <c r="L818" s="142"/>
      <c r="M818" s="142"/>
      <c r="N818" s="18"/>
    </row>
    <row r="819" spans="2:14">
      <c r="B819" s="142"/>
      <c r="C819" s="142"/>
      <c r="D819" s="142"/>
      <c r="E819" s="142"/>
      <c r="F819" s="142"/>
      <c r="G819" s="142"/>
      <c r="H819" s="142"/>
      <c r="I819" s="142"/>
      <c r="J819" s="142"/>
      <c r="K819" s="142"/>
      <c r="L819" s="142"/>
      <c r="M819" s="142"/>
      <c r="N819" s="18"/>
    </row>
    <row r="820" spans="2:14">
      <c r="B820" s="142"/>
      <c r="C820" s="142"/>
      <c r="D820" s="142"/>
      <c r="E820" s="142"/>
      <c r="F820" s="142"/>
      <c r="G820" s="142"/>
      <c r="H820" s="142"/>
      <c r="I820" s="142"/>
      <c r="J820" s="142"/>
      <c r="K820" s="142"/>
      <c r="L820" s="142"/>
      <c r="M820" s="142"/>
      <c r="N820" s="18"/>
    </row>
    <row r="821" spans="2:14">
      <c r="B821" s="142"/>
      <c r="C821" s="142"/>
      <c r="D821" s="142"/>
      <c r="E821" s="142"/>
      <c r="F821" s="142"/>
      <c r="G821" s="142"/>
      <c r="H821" s="142"/>
      <c r="I821" s="142"/>
      <c r="J821" s="142"/>
      <c r="K821" s="142"/>
      <c r="L821" s="142"/>
      <c r="M821" s="142"/>
      <c r="N821" s="18"/>
    </row>
    <row r="822" spans="2:14">
      <c r="B822" s="142"/>
      <c r="C822" s="142"/>
      <c r="D822" s="142"/>
      <c r="E822" s="142"/>
      <c r="F822" s="142"/>
      <c r="G822" s="142"/>
      <c r="H822" s="142"/>
      <c r="I822" s="142"/>
      <c r="J822" s="142"/>
      <c r="K822" s="142"/>
      <c r="L822" s="142"/>
      <c r="M822" s="142"/>
      <c r="N822" s="18"/>
    </row>
    <row r="823" spans="2:14">
      <c r="B823" s="142"/>
      <c r="C823" s="142"/>
      <c r="D823" s="142"/>
      <c r="E823" s="142"/>
      <c r="F823" s="142"/>
      <c r="G823" s="142"/>
      <c r="H823" s="142"/>
      <c r="I823" s="142"/>
      <c r="J823" s="142"/>
      <c r="K823" s="142"/>
      <c r="L823" s="142"/>
      <c r="M823" s="142"/>
      <c r="N823" s="18"/>
    </row>
    <row r="824" spans="2:14">
      <c r="B824" s="142"/>
      <c r="C824" s="142"/>
      <c r="D824" s="142"/>
      <c r="E824" s="142"/>
      <c r="F824" s="142"/>
      <c r="G824" s="142"/>
      <c r="H824" s="142"/>
      <c r="I824" s="142"/>
      <c r="J824" s="142"/>
      <c r="K824" s="142"/>
      <c r="L824" s="142"/>
      <c r="M824" s="142"/>
      <c r="N824" s="18"/>
    </row>
    <row r="825" spans="2:14">
      <c r="B825" s="142"/>
      <c r="C825" s="142"/>
      <c r="D825" s="142"/>
      <c r="E825" s="142"/>
      <c r="F825" s="142"/>
      <c r="G825" s="142"/>
      <c r="H825" s="142"/>
      <c r="I825" s="142"/>
      <c r="J825" s="142"/>
      <c r="K825" s="142"/>
      <c r="L825" s="142"/>
      <c r="M825" s="142"/>
      <c r="N825" s="18"/>
    </row>
    <row r="826" spans="2:14">
      <c r="B826" s="142"/>
      <c r="C826" s="142"/>
      <c r="D826" s="142"/>
      <c r="E826" s="142"/>
      <c r="F826" s="142"/>
      <c r="G826" s="142"/>
      <c r="H826" s="142"/>
      <c r="I826" s="142"/>
      <c r="J826" s="142"/>
      <c r="K826" s="142"/>
      <c r="L826" s="142"/>
      <c r="M826" s="142"/>
      <c r="N826" s="18"/>
    </row>
    <row r="827" spans="2:14">
      <c r="B827" s="142"/>
      <c r="C827" s="142"/>
      <c r="D827" s="142"/>
      <c r="E827" s="142"/>
      <c r="F827" s="142"/>
      <c r="G827" s="142"/>
      <c r="H827" s="142"/>
      <c r="I827" s="142"/>
      <c r="J827" s="142"/>
      <c r="K827" s="142"/>
      <c r="L827" s="142"/>
      <c r="M827" s="142"/>
      <c r="N827" s="18"/>
    </row>
    <row r="828" spans="2:14">
      <c r="B828" s="142"/>
      <c r="C828" s="142"/>
      <c r="D828" s="142"/>
      <c r="E828" s="142"/>
      <c r="F828" s="142"/>
      <c r="G828" s="142"/>
      <c r="H828" s="142"/>
      <c r="I828" s="142"/>
      <c r="J828" s="142"/>
      <c r="K828" s="142"/>
      <c r="L828" s="142"/>
      <c r="M828" s="142"/>
      <c r="N828" s="18"/>
    </row>
    <row r="829" spans="2:14">
      <c r="B829" s="142"/>
      <c r="C829" s="142"/>
      <c r="D829" s="142"/>
      <c r="E829" s="142"/>
      <c r="F829" s="142"/>
      <c r="G829" s="142"/>
      <c r="H829" s="142"/>
      <c r="I829" s="142"/>
      <c r="J829" s="142"/>
      <c r="K829" s="142"/>
      <c r="L829" s="142"/>
      <c r="M829" s="142"/>
      <c r="N829" s="18"/>
    </row>
    <row r="830" spans="2:14">
      <c r="B830" s="142"/>
      <c r="C830" s="142"/>
      <c r="D830" s="142"/>
      <c r="E830" s="142"/>
      <c r="F830" s="142"/>
      <c r="G830" s="142"/>
      <c r="H830" s="142"/>
      <c r="I830" s="142"/>
      <c r="J830" s="142"/>
      <c r="K830" s="142"/>
      <c r="L830" s="142"/>
      <c r="M830" s="142"/>
      <c r="N830" s="18"/>
    </row>
    <row r="831" spans="2:14">
      <c r="B831" s="142"/>
      <c r="C831" s="142"/>
      <c r="D831" s="142"/>
      <c r="E831" s="142"/>
      <c r="F831" s="142"/>
      <c r="G831" s="142"/>
      <c r="H831" s="142"/>
      <c r="I831" s="142"/>
      <c r="J831" s="142"/>
      <c r="K831" s="142"/>
      <c r="L831" s="142"/>
      <c r="M831" s="142"/>
      <c r="N831" s="18"/>
    </row>
    <row r="832" spans="2:14">
      <c r="B832" s="142"/>
      <c r="C832" s="142"/>
      <c r="D832" s="142"/>
      <c r="E832" s="142"/>
      <c r="F832" s="142"/>
      <c r="G832" s="142"/>
      <c r="H832" s="142"/>
      <c r="I832" s="142"/>
      <c r="J832" s="142"/>
      <c r="K832" s="142"/>
      <c r="L832" s="142"/>
      <c r="M832" s="142"/>
      <c r="N832" s="18"/>
    </row>
    <row r="833" spans="2:14">
      <c r="B833" s="142"/>
      <c r="C833" s="142"/>
      <c r="D833" s="142"/>
      <c r="E833" s="142"/>
      <c r="F833" s="142"/>
      <c r="G833" s="142"/>
      <c r="H833" s="142"/>
      <c r="I833" s="142"/>
      <c r="J833" s="142"/>
      <c r="K833" s="142"/>
      <c r="L833" s="142"/>
      <c r="M833" s="142"/>
      <c r="N833" s="18"/>
    </row>
    <row r="834" spans="2:14">
      <c r="B834" s="142"/>
      <c r="C834" s="142"/>
      <c r="D834" s="142"/>
      <c r="E834" s="142"/>
      <c r="F834" s="142"/>
      <c r="G834" s="142"/>
      <c r="H834" s="142"/>
      <c r="I834" s="142"/>
      <c r="J834" s="142"/>
      <c r="K834" s="142"/>
      <c r="L834" s="142"/>
      <c r="M834" s="142"/>
      <c r="N834" s="18"/>
    </row>
    <row r="835" spans="2:14">
      <c r="B835" s="142"/>
      <c r="C835" s="142"/>
      <c r="D835" s="142"/>
      <c r="E835" s="142"/>
      <c r="F835" s="142"/>
      <c r="G835" s="142"/>
      <c r="H835" s="142"/>
      <c r="I835" s="142"/>
      <c r="J835" s="142"/>
      <c r="K835" s="142"/>
      <c r="L835" s="142"/>
      <c r="M835" s="142"/>
      <c r="N835" s="18"/>
    </row>
    <row r="836" spans="2:14">
      <c r="B836" s="142"/>
      <c r="C836" s="142"/>
      <c r="D836" s="142"/>
      <c r="E836" s="142"/>
      <c r="F836" s="142"/>
      <c r="G836" s="142"/>
      <c r="H836" s="142"/>
      <c r="I836" s="142"/>
      <c r="J836" s="142"/>
      <c r="K836" s="142"/>
      <c r="L836" s="142"/>
      <c r="M836" s="142"/>
      <c r="N836" s="18"/>
    </row>
    <row r="837" spans="2:14">
      <c r="B837" s="142"/>
      <c r="C837" s="142"/>
      <c r="D837" s="142"/>
      <c r="E837" s="142"/>
      <c r="F837" s="142"/>
      <c r="G837" s="142"/>
      <c r="H837" s="142"/>
      <c r="I837" s="142"/>
      <c r="J837" s="142"/>
      <c r="K837" s="142"/>
      <c r="L837" s="142"/>
      <c r="M837" s="142"/>
      <c r="N837" s="18"/>
    </row>
    <row r="838" spans="2:14">
      <c r="B838" s="142"/>
      <c r="C838" s="142"/>
      <c r="D838" s="142"/>
      <c r="E838" s="142"/>
      <c r="F838" s="142"/>
      <c r="G838" s="142"/>
      <c r="H838" s="142"/>
      <c r="I838" s="142"/>
      <c r="J838" s="142"/>
      <c r="K838" s="142"/>
      <c r="L838" s="142"/>
      <c r="M838" s="142"/>
      <c r="N838" s="18"/>
    </row>
    <row r="839" spans="2:14">
      <c r="B839" s="142"/>
      <c r="C839" s="142"/>
      <c r="D839" s="142"/>
      <c r="E839" s="142"/>
      <c r="F839" s="142"/>
      <c r="G839" s="142"/>
      <c r="H839" s="142"/>
      <c r="I839" s="142"/>
      <c r="J839" s="142"/>
      <c r="K839" s="142"/>
      <c r="L839" s="142"/>
      <c r="M839" s="142"/>
      <c r="N839" s="18"/>
    </row>
    <row r="840" spans="2:14">
      <c r="B840" s="142"/>
      <c r="C840" s="142"/>
      <c r="D840" s="142"/>
      <c r="E840" s="142"/>
      <c r="F840" s="142"/>
      <c r="G840" s="142"/>
      <c r="H840" s="142"/>
      <c r="I840" s="142"/>
      <c r="J840" s="142"/>
      <c r="K840" s="142"/>
      <c r="L840" s="142"/>
      <c r="M840" s="142"/>
      <c r="N840" s="18"/>
    </row>
    <row r="841" spans="2:14">
      <c r="B841" s="142"/>
      <c r="C841" s="142"/>
      <c r="D841" s="142"/>
      <c r="E841" s="142"/>
      <c r="F841" s="142"/>
      <c r="G841" s="142"/>
      <c r="H841" s="142"/>
      <c r="I841" s="142"/>
      <c r="J841" s="142"/>
      <c r="K841" s="142"/>
      <c r="L841" s="142"/>
      <c r="M841" s="142"/>
      <c r="N841" s="18"/>
    </row>
    <row r="842" spans="2:14">
      <c r="B842" s="142"/>
      <c r="C842" s="142"/>
      <c r="D842" s="142"/>
      <c r="E842" s="142"/>
      <c r="F842" s="142"/>
      <c r="G842" s="142"/>
      <c r="H842" s="142"/>
      <c r="I842" s="142"/>
      <c r="J842" s="142"/>
      <c r="K842" s="142"/>
      <c r="L842" s="142"/>
      <c r="M842" s="142"/>
      <c r="N842" s="18"/>
    </row>
    <row r="843" spans="2:14">
      <c r="B843" s="142"/>
      <c r="C843" s="142"/>
      <c r="D843" s="142"/>
      <c r="E843" s="142"/>
      <c r="F843" s="142"/>
      <c r="G843" s="142"/>
      <c r="H843" s="142"/>
      <c r="I843" s="142"/>
      <c r="J843" s="142"/>
      <c r="K843" s="142"/>
      <c r="L843" s="142"/>
      <c r="M843" s="142"/>
      <c r="N843" s="18"/>
    </row>
    <row r="844" spans="2:14">
      <c r="B844" s="142"/>
      <c r="C844" s="142"/>
      <c r="D844" s="142"/>
      <c r="E844" s="142"/>
      <c r="F844" s="142"/>
      <c r="G844" s="142"/>
      <c r="H844" s="142"/>
      <c r="I844" s="142"/>
      <c r="J844" s="142"/>
      <c r="K844" s="142"/>
      <c r="L844" s="142"/>
      <c r="M844" s="142"/>
      <c r="N844" s="18"/>
    </row>
    <row r="845" spans="2:14">
      <c r="B845" s="142"/>
      <c r="C845" s="142"/>
      <c r="D845" s="142"/>
      <c r="E845" s="142"/>
      <c r="F845" s="142"/>
      <c r="G845" s="142"/>
      <c r="H845" s="142"/>
      <c r="I845" s="142"/>
      <c r="J845" s="142"/>
      <c r="K845" s="142"/>
      <c r="L845" s="142"/>
      <c r="M845" s="142"/>
      <c r="N845" s="18"/>
    </row>
    <row r="846" spans="2:14">
      <c r="B846" s="142"/>
      <c r="C846" s="142"/>
      <c r="D846" s="142"/>
      <c r="E846" s="142"/>
      <c r="F846" s="142"/>
      <c r="G846" s="142"/>
      <c r="H846" s="142"/>
      <c r="I846" s="142"/>
      <c r="J846" s="142"/>
      <c r="K846" s="142"/>
      <c r="L846" s="142"/>
      <c r="M846" s="142"/>
      <c r="N846" s="18"/>
    </row>
    <row r="847" spans="2:14">
      <c r="B847" s="142"/>
      <c r="C847" s="142"/>
      <c r="D847" s="142"/>
      <c r="E847" s="142"/>
      <c r="F847" s="142"/>
      <c r="G847" s="142"/>
      <c r="H847" s="142"/>
      <c r="I847" s="142"/>
      <c r="J847" s="142"/>
      <c r="K847" s="142"/>
      <c r="L847" s="142"/>
      <c r="M847" s="142"/>
      <c r="N847" s="18"/>
    </row>
    <row r="848" spans="2:14">
      <c r="B848" s="142"/>
      <c r="C848" s="142"/>
      <c r="D848" s="142"/>
      <c r="E848" s="142"/>
      <c r="F848" s="142"/>
      <c r="G848" s="142"/>
      <c r="H848" s="142"/>
      <c r="I848" s="142"/>
      <c r="J848" s="142"/>
      <c r="K848" s="142"/>
      <c r="L848" s="142"/>
      <c r="M848" s="142"/>
      <c r="N848" s="18"/>
    </row>
    <row r="849" spans="2:14">
      <c r="B849" s="142"/>
      <c r="C849" s="142"/>
      <c r="D849" s="142"/>
      <c r="E849" s="142"/>
      <c r="F849" s="142"/>
      <c r="G849" s="142"/>
      <c r="H849" s="142"/>
      <c r="I849" s="142"/>
      <c r="J849" s="142"/>
      <c r="K849" s="142"/>
      <c r="L849" s="142"/>
      <c r="M849" s="142"/>
      <c r="N849" s="18"/>
    </row>
    <row r="850" spans="2:14">
      <c r="B850" s="142"/>
      <c r="C850" s="142"/>
      <c r="D850" s="142"/>
      <c r="E850" s="142"/>
      <c r="F850" s="142"/>
      <c r="G850" s="142"/>
      <c r="H850" s="142"/>
      <c r="I850" s="142"/>
      <c r="J850" s="142"/>
      <c r="K850" s="142"/>
      <c r="L850" s="142"/>
      <c r="M850" s="142"/>
      <c r="N850" s="18"/>
    </row>
    <row r="851" spans="2:14">
      <c r="B851" s="142"/>
      <c r="C851" s="142"/>
      <c r="D851" s="142"/>
      <c r="E851" s="142"/>
      <c r="F851" s="142"/>
      <c r="G851" s="142"/>
      <c r="H851" s="142"/>
      <c r="I851" s="142"/>
      <c r="J851" s="142"/>
      <c r="K851" s="142"/>
      <c r="L851" s="142"/>
      <c r="M851" s="142"/>
      <c r="N851" s="18"/>
    </row>
    <row r="852" spans="2:14">
      <c r="B852" s="142"/>
      <c r="C852" s="142"/>
      <c r="D852" s="142"/>
      <c r="E852" s="142"/>
      <c r="F852" s="142"/>
      <c r="G852" s="142"/>
      <c r="H852" s="142"/>
      <c r="I852" s="142"/>
      <c r="J852" s="142"/>
      <c r="K852" s="142"/>
      <c r="L852" s="142"/>
      <c r="M852" s="142"/>
      <c r="N852" s="18"/>
    </row>
    <row r="853" spans="2:14">
      <c r="B853" s="142"/>
      <c r="C853" s="142"/>
      <c r="D853" s="142"/>
      <c r="E853" s="142"/>
      <c r="F853" s="142"/>
      <c r="G853" s="142"/>
      <c r="H853" s="142"/>
      <c r="I853" s="142"/>
      <c r="J853" s="142"/>
      <c r="K853" s="142"/>
      <c r="L853" s="142"/>
      <c r="M853" s="142"/>
      <c r="N853" s="18"/>
    </row>
    <row r="854" spans="2:14">
      <c r="B854" s="142"/>
      <c r="C854" s="142"/>
      <c r="D854" s="142"/>
      <c r="E854" s="142"/>
      <c r="F854" s="142"/>
      <c r="G854" s="142"/>
      <c r="H854" s="142"/>
      <c r="I854" s="142"/>
      <c r="J854" s="142"/>
      <c r="K854" s="142"/>
      <c r="L854" s="142"/>
      <c r="M854" s="142"/>
      <c r="N854" s="18"/>
    </row>
    <row r="855" spans="2:14">
      <c r="B855" s="142"/>
      <c r="C855" s="142"/>
      <c r="D855" s="142"/>
      <c r="E855" s="142"/>
      <c r="F855" s="142"/>
      <c r="G855" s="142"/>
      <c r="H855" s="142"/>
      <c r="I855" s="142"/>
      <c r="J855" s="142"/>
      <c r="K855" s="142"/>
      <c r="L855" s="142"/>
      <c r="M855" s="142"/>
      <c r="N855" s="18"/>
    </row>
    <row r="856" spans="2:14">
      <c r="B856" s="142"/>
      <c r="C856" s="142"/>
      <c r="D856" s="142"/>
      <c r="E856" s="142"/>
      <c r="F856" s="142"/>
      <c r="G856" s="142"/>
      <c r="H856" s="142"/>
      <c r="I856" s="142"/>
      <c r="J856" s="142"/>
      <c r="K856" s="142"/>
      <c r="L856" s="142"/>
      <c r="M856" s="142"/>
      <c r="N856" s="18"/>
    </row>
    <row r="857" spans="2:14">
      <c r="B857" s="142"/>
      <c r="C857" s="142"/>
      <c r="D857" s="142"/>
      <c r="E857" s="142"/>
      <c r="F857" s="142"/>
      <c r="G857" s="142"/>
      <c r="H857" s="142"/>
      <c r="I857" s="142"/>
      <c r="J857" s="142"/>
      <c r="K857" s="142"/>
      <c r="L857" s="142"/>
      <c r="M857" s="142"/>
      <c r="N857" s="18"/>
    </row>
    <row r="858" spans="2:14">
      <c r="B858" s="142"/>
      <c r="C858" s="142"/>
      <c r="D858" s="142"/>
      <c r="E858" s="142"/>
      <c r="F858" s="142"/>
      <c r="G858" s="142"/>
      <c r="H858" s="142"/>
      <c r="I858" s="142"/>
      <c r="J858" s="142"/>
      <c r="K858" s="142"/>
      <c r="L858" s="142"/>
      <c r="M858" s="142"/>
      <c r="N858" s="18"/>
    </row>
    <row r="859" spans="2:14">
      <c r="B859" s="142"/>
      <c r="C859" s="142"/>
      <c r="D859" s="142"/>
      <c r="E859" s="142"/>
      <c r="F859" s="142"/>
      <c r="G859" s="142"/>
      <c r="H859" s="142"/>
      <c r="I859" s="142"/>
      <c r="J859" s="142"/>
      <c r="K859" s="142"/>
      <c r="L859" s="142"/>
      <c r="M859" s="142"/>
      <c r="N859" s="18"/>
    </row>
    <row r="860" spans="2:14">
      <c r="B860" s="142"/>
      <c r="C860" s="142"/>
      <c r="D860" s="142"/>
      <c r="E860" s="142"/>
      <c r="F860" s="142"/>
      <c r="G860" s="142"/>
      <c r="H860" s="142"/>
      <c r="I860" s="142"/>
      <c r="J860" s="142"/>
      <c r="K860" s="142"/>
      <c r="L860" s="142"/>
      <c r="M860" s="142"/>
      <c r="N860" s="18"/>
    </row>
    <row r="861" spans="2:14">
      <c r="B861" s="142"/>
      <c r="C861" s="142"/>
      <c r="D861" s="142"/>
      <c r="E861" s="142"/>
      <c r="F861" s="142"/>
      <c r="G861" s="142"/>
      <c r="H861" s="142"/>
      <c r="I861" s="142"/>
      <c r="J861" s="142"/>
      <c r="K861" s="142"/>
      <c r="L861" s="142"/>
      <c r="M861" s="142"/>
      <c r="N861" s="18"/>
    </row>
    <row r="862" spans="2:14">
      <c r="B862" s="142"/>
      <c r="C862" s="142"/>
      <c r="D862" s="142"/>
      <c r="E862" s="142"/>
      <c r="F862" s="142"/>
      <c r="G862" s="142"/>
      <c r="H862" s="142"/>
      <c r="I862" s="142"/>
      <c r="J862" s="142"/>
      <c r="K862" s="142"/>
      <c r="L862" s="142"/>
      <c r="M862" s="142"/>
      <c r="N862" s="18"/>
    </row>
    <row r="863" spans="2:14">
      <c r="B863" s="142"/>
      <c r="C863" s="142"/>
      <c r="D863" s="142"/>
      <c r="E863" s="142"/>
      <c r="F863" s="142"/>
      <c r="G863" s="142"/>
      <c r="H863" s="142"/>
      <c r="I863" s="142"/>
      <c r="J863" s="142"/>
      <c r="K863" s="142"/>
      <c r="L863" s="142"/>
      <c r="M863" s="142"/>
      <c r="N863" s="18"/>
    </row>
    <row r="864" spans="2:14">
      <c r="B864" s="142"/>
      <c r="C864" s="142"/>
      <c r="D864" s="142"/>
      <c r="E864" s="142"/>
      <c r="F864" s="142"/>
      <c r="G864" s="142"/>
      <c r="H864" s="142"/>
      <c r="I864" s="142"/>
      <c r="J864" s="142"/>
      <c r="K864" s="142"/>
      <c r="L864" s="142"/>
      <c r="M864" s="142"/>
      <c r="N864" s="18"/>
    </row>
    <row r="865" spans="2:14">
      <c r="B865" s="142"/>
      <c r="C865" s="142"/>
      <c r="D865" s="142"/>
      <c r="E865" s="142"/>
      <c r="F865" s="142"/>
      <c r="G865" s="142"/>
      <c r="H865" s="142"/>
      <c r="I865" s="142"/>
      <c r="J865" s="142"/>
      <c r="K865" s="142"/>
      <c r="L865" s="142"/>
      <c r="M865" s="142"/>
      <c r="N865" s="18"/>
    </row>
    <row r="866" spans="2:14">
      <c r="B866" s="142"/>
      <c r="C866" s="142"/>
      <c r="D866" s="142"/>
      <c r="E866" s="142"/>
      <c r="F866" s="142"/>
      <c r="G866" s="142"/>
      <c r="H866" s="142"/>
      <c r="I866" s="142"/>
      <c r="J866" s="142"/>
      <c r="K866" s="142"/>
      <c r="L866" s="142"/>
      <c r="M866" s="142"/>
      <c r="N866" s="18"/>
    </row>
    <row r="867" spans="2:14">
      <c r="B867" s="142"/>
      <c r="C867" s="142"/>
      <c r="D867" s="142"/>
      <c r="E867" s="142"/>
      <c r="F867" s="142"/>
      <c r="G867" s="142"/>
      <c r="H867" s="142"/>
      <c r="I867" s="142"/>
      <c r="J867" s="142"/>
      <c r="K867" s="142"/>
      <c r="L867" s="142"/>
      <c r="M867" s="142"/>
      <c r="N867" s="18"/>
    </row>
    <row r="868" spans="2:14">
      <c r="B868" s="142"/>
      <c r="C868" s="142"/>
      <c r="D868" s="142"/>
      <c r="E868" s="142"/>
      <c r="F868" s="142"/>
      <c r="G868" s="142"/>
      <c r="H868" s="142"/>
      <c r="I868" s="142"/>
      <c r="J868" s="142"/>
      <c r="K868" s="142"/>
      <c r="L868" s="142"/>
      <c r="M868" s="142"/>
      <c r="N868" s="18"/>
    </row>
    <row r="869" spans="2:14">
      <c r="B869" s="142"/>
      <c r="C869" s="142"/>
      <c r="D869" s="142"/>
      <c r="E869" s="142"/>
      <c r="F869" s="142"/>
      <c r="G869" s="142"/>
      <c r="H869" s="142"/>
      <c r="I869" s="142"/>
      <c r="J869" s="142"/>
      <c r="K869" s="142"/>
      <c r="L869" s="142"/>
      <c r="M869" s="142"/>
      <c r="N869" s="18"/>
    </row>
    <row r="870" spans="2:14">
      <c r="B870" s="142"/>
      <c r="C870" s="142"/>
      <c r="D870" s="142"/>
      <c r="E870" s="142"/>
      <c r="F870" s="142"/>
      <c r="G870" s="142"/>
      <c r="H870" s="142"/>
      <c r="I870" s="142"/>
      <c r="J870" s="142"/>
      <c r="K870" s="142"/>
      <c r="L870" s="142"/>
      <c r="M870" s="142"/>
      <c r="N870" s="18"/>
    </row>
    <row r="871" spans="2:14">
      <c r="B871" s="142"/>
      <c r="C871" s="142"/>
      <c r="D871" s="142"/>
      <c r="E871" s="142"/>
      <c r="F871" s="142"/>
      <c r="G871" s="142"/>
      <c r="H871" s="142"/>
      <c r="I871" s="142"/>
      <c r="J871" s="142"/>
      <c r="K871" s="142"/>
      <c r="L871" s="142"/>
      <c r="M871" s="142"/>
      <c r="N871" s="18"/>
    </row>
    <row r="872" spans="2:14">
      <c r="B872" s="142"/>
      <c r="C872" s="142"/>
      <c r="D872" s="142"/>
      <c r="E872" s="142"/>
      <c r="F872" s="142"/>
      <c r="G872" s="142"/>
      <c r="H872" s="142"/>
      <c r="I872" s="142"/>
      <c r="J872" s="142"/>
      <c r="K872" s="142"/>
      <c r="L872" s="142"/>
      <c r="M872" s="142"/>
      <c r="N872" s="18"/>
    </row>
    <row r="873" spans="2:14">
      <c r="B873" s="142"/>
      <c r="C873" s="142"/>
      <c r="D873" s="142"/>
      <c r="E873" s="142"/>
      <c r="F873" s="142"/>
      <c r="G873" s="142"/>
      <c r="H873" s="142"/>
      <c r="I873" s="142"/>
      <c r="J873" s="142"/>
      <c r="K873" s="142"/>
      <c r="L873" s="142"/>
      <c r="M873" s="142"/>
      <c r="N873" s="18"/>
    </row>
    <row r="874" spans="2:14">
      <c r="B874" s="142"/>
      <c r="C874" s="142"/>
      <c r="D874" s="142"/>
      <c r="E874" s="142"/>
      <c r="F874" s="142"/>
      <c r="G874" s="142"/>
      <c r="H874" s="142"/>
      <c r="I874" s="142"/>
      <c r="J874" s="142"/>
      <c r="K874" s="142"/>
      <c r="L874" s="142"/>
      <c r="M874" s="142"/>
      <c r="N874" s="18"/>
    </row>
    <row r="875" spans="2:14">
      <c r="B875" s="142"/>
      <c r="C875" s="142"/>
      <c r="D875" s="142"/>
      <c r="E875" s="142"/>
      <c r="F875" s="142"/>
      <c r="G875" s="142"/>
      <c r="H875" s="142"/>
      <c r="I875" s="142"/>
      <c r="J875" s="142"/>
      <c r="K875" s="142"/>
      <c r="L875" s="142"/>
      <c r="M875" s="142"/>
      <c r="N875" s="18"/>
    </row>
    <row r="876" spans="2:14">
      <c r="B876" s="142"/>
      <c r="C876" s="142"/>
      <c r="D876" s="142"/>
      <c r="E876" s="142"/>
      <c r="F876" s="142"/>
      <c r="G876" s="142"/>
      <c r="H876" s="142"/>
      <c r="I876" s="142"/>
      <c r="J876" s="142"/>
      <c r="K876" s="142"/>
      <c r="L876" s="142"/>
      <c r="M876" s="142"/>
      <c r="N876" s="18"/>
    </row>
    <row r="877" spans="2:14">
      <c r="B877" s="142"/>
      <c r="C877" s="142"/>
      <c r="D877" s="142"/>
      <c r="E877" s="142"/>
      <c r="F877" s="142"/>
      <c r="G877" s="142"/>
      <c r="H877" s="142"/>
      <c r="I877" s="142"/>
      <c r="J877" s="142"/>
      <c r="K877" s="142"/>
      <c r="L877" s="142"/>
      <c r="M877" s="142"/>
      <c r="N877" s="18"/>
    </row>
    <row r="878" spans="2:14">
      <c r="B878" s="142"/>
      <c r="C878" s="142"/>
      <c r="D878" s="142"/>
      <c r="E878" s="142"/>
      <c r="F878" s="142"/>
      <c r="G878" s="142"/>
      <c r="H878" s="142"/>
      <c r="I878" s="142"/>
      <c r="J878" s="142"/>
      <c r="K878" s="142"/>
      <c r="L878" s="142"/>
      <c r="M878" s="142"/>
      <c r="N878" s="18"/>
    </row>
    <row r="879" spans="2:14">
      <c r="B879" s="142"/>
      <c r="C879" s="142"/>
      <c r="D879" s="142"/>
      <c r="E879" s="142"/>
      <c r="F879" s="142"/>
      <c r="G879" s="142"/>
      <c r="H879" s="142"/>
      <c r="I879" s="142"/>
      <c r="J879" s="142"/>
      <c r="K879" s="142"/>
      <c r="L879" s="142"/>
      <c r="M879" s="142"/>
      <c r="N879" s="18"/>
    </row>
    <row r="880" spans="2:14">
      <c r="B880" s="142"/>
      <c r="C880" s="142"/>
      <c r="D880" s="142"/>
      <c r="E880" s="142"/>
      <c r="F880" s="142"/>
      <c r="G880" s="142"/>
      <c r="H880" s="142"/>
      <c r="I880" s="142"/>
      <c r="J880" s="142"/>
      <c r="K880" s="142"/>
      <c r="L880" s="142"/>
      <c r="M880" s="142"/>
      <c r="N880" s="18"/>
    </row>
    <row r="881" spans="2:14">
      <c r="B881" s="142"/>
      <c r="C881" s="142"/>
      <c r="D881" s="142"/>
      <c r="E881" s="142"/>
      <c r="F881" s="142"/>
      <c r="G881" s="142"/>
      <c r="H881" s="142"/>
      <c r="I881" s="142"/>
      <c r="J881" s="142"/>
      <c r="K881" s="142"/>
      <c r="L881" s="142"/>
      <c r="M881" s="142"/>
      <c r="N881" s="18"/>
    </row>
    <row r="882" spans="2:14">
      <c r="B882" s="142"/>
      <c r="C882" s="142"/>
      <c r="D882" s="142"/>
      <c r="E882" s="142"/>
      <c r="F882" s="142"/>
      <c r="G882" s="142"/>
      <c r="H882" s="142"/>
      <c r="I882" s="142"/>
      <c r="J882" s="142"/>
      <c r="K882" s="142"/>
      <c r="L882" s="142"/>
      <c r="M882" s="142"/>
      <c r="N882" s="18"/>
    </row>
    <row r="883" spans="2:14">
      <c r="B883" s="142"/>
      <c r="C883" s="142"/>
      <c r="D883" s="142"/>
      <c r="E883" s="142"/>
      <c r="F883" s="142"/>
      <c r="G883" s="142"/>
      <c r="H883" s="142"/>
      <c r="I883" s="142"/>
      <c r="J883" s="142"/>
      <c r="K883" s="142"/>
      <c r="L883" s="142"/>
      <c r="M883" s="142"/>
      <c r="N883" s="18"/>
    </row>
    <row r="884" spans="2:14">
      <c r="B884" s="142"/>
      <c r="C884" s="142"/>
      <c r="D884" s="142"/>
      <c r="E884" s="142"/>
      <c r="F884" s="142"/>
      <c r="G884" s="142"/>
      <c r="H884" s="142"/>
      <c r="I884" s="142"/>
      <c r="J884" s="142"/>
      <c r="K884" s="142"/>
      <c r="L884" s="142"/>
      <c r="M884" s="142"/>
      <c r="N884" s="18"/>
    </row>
    <row r="885" spans="2:14">
      <c r="B885" s="142"/>
      <c r="C885" s="142"/>
      <c r="D885" s="142"/>
      <c r="E885" s="142"/>
      <c r="F885" s="142"/>
      <c r="G885" s="142"/>
      <c r="H885" s="142"/>
      <c r="I885" s="142"/>
      <c r="J885" s="142"/>
      <c r="K885" s="142"/>
      <c r="L885" s="142"/>
      <c r="M885" s="142"/>
      <c r="N885" s="18"/>
    </row>
    <row r="886" spans="2:14">
      <c r="B886" s="142"/>
      <c r="C886" s="142"/>
      <c r="D886" s="142"/>
      <c r="E886" s="142"/>
      <c r="F886" s="142"/>
      <c r="G886" s="142"/>
      <c r="H886" s="142"/>
      <c r="I886" s="142"/>
      <c r="J886" s="142"/>
      <c r="K886" s="142"/>
      <c r="L886" s="142"/>
      <c r="M886" s="142"/>
      <c r="N886" s="18"/>
    </row>
    <row r="887" spans="2:14">
      <c r="B887" s="142"/>
      <c r="C887" s="142"/>
      <c r="D887" s="142"/>
      <c r="E887" s="142"/>
      <c r="F887" s="142"/>
      <c r="G887" s="142"/>
      <c r="H887" s="142"/>
      <c r="I887" s="142"/>
      <c r="J887" s="142"/>
      <c r="K887" s="142"/>
      <c r="L887" s="142"/>
      <c r="M887" s="142"/>
      <c r="N887" s="18"/>
    </row>
    <row r="888" spans="2:14">
      <c r="B888" s="142"/>
      <c r="C888" s="142"/>
      <c r="D888" s="142"/>
      <c r="E888" s="142"/>
      <c r="F888" s="142"/>
      <c r="G888" s="142"/>
      <c r="H888" s="142"/>
      <c r="I888" s="142"/>
      <c r="J888" s="142"/>
      <c r="K888" s="142"/>
      <c r="L888" s="142"/>
      <c r="M888" s="142"/>
      <c r="N888" s="18"/>
    </row>
    <row r="889" spans="2:14">
      <c r="B889" s="142"/>
      <c r="C889" s="142"/>
      <c r="D889" s="142"/>
      <c r="E889" s="142"/>
      <c r="F889" s="142"/>
      <c r="G889" s="142"/>
      <c r="H889" s="142"/>
      <c r="I889" s="142"/>
      <c r="J889" s="142"/>
      <c r="K889" s="142"/>
      <c r="L889" s="142"/>
      <c r="M889" s="142"/>
      <c r="N889" s="18"/>
    </row>
    <row r="890" spans="2:14">
      <c r="B890" s="142"/>
      <c r="C890" s="142"/>
      <c r="D890" s="142"/>
      <c r="E890" s="142"/>
      <c r="F890" s="142"/>
      <c r="G890" s="142"/>
      <c r="H890" s="142"/>
      <c r="I890" s="142"/>
      <c r="J890" s="142"/>
      <c r="K890" s="142"/>
      <c r="L890" s="142"/>
      <c r="M890" s="142"/>
      <c r="N890" s="18"/>
    </row>
    <row r="891" spans="2:14">
      <c r="B891" s="142"/>
      <c r="C891" s="142"/>
      <c r="D891" s="142"/>
      <c r="E891" s="142"/>
      <c r="F891" s="142"/>
      <c r="G891" s="142"/>
      <c r="H891" s="142"/>
      <c r="I891" s="142"/>
      <c r="J891" s="142"/>
      <c r="K891" s="142"/>
      <c r="L891" s="142"/>
      <c r="M891" s="142"/>
      <c r="N891" s="18"/>
    </row>
    <row r="892" spans="2:14">
      <c r="B892" s="142"/>
      <c r="C892" s="142"/>
      <c r="D892" s="142"/>
      <c r="E892" s="142"/>
      <c r="F892" s="142"/>
      <c r="G892" s="142"/>
      <c r="H892" s="142"/>
      <c r="I892" s="142"/>
      <c r="J892" s="142"/>
      <c r="K892" s="142"/>
      <c r="L892" s="142"/>
      <c r="M892" s="142"/>
      <c r="N892" s="18"/>
    </row>
    <row r="893" spans="2:14">
      <c r="B893" s="142"/>
      <c r="C893" s="142"/>
      <c r="D893" s="142"/>
      <c r="E893" s="142"/>
      <c r="F893" s="142"/>
      <c r="G893" s="142"/>
      <c r="H893" s="142"/>
      <c r="I893" s="142"/>
      <c r="J893" s="142"/>
      <c r="K893" s="142"/>
      <c r="L893" s="142"/>
      <c r="M893" s="142"/>
      <c r="N893" s="18"/>
    </row>
    <row r="894" spans="2:14">
      <c r="B894" s="142"/>
      <c r="C894" s="142"/>
      <c r="D894" s="142"/>
      <c r="E894" s="142"/>
      <c r="F894" s="142"/>
      <c r="G894" s="142"/>
      <c r="H894" s="142"/>
      <c r="I894" s="142"/>
      <c r="J894" s="142"/>
      <c r="K894" s="142"/>
      <c r="L894" s="142"/>
      <c r="M894" s="142"/>
      <c r="N894" s="18"/>
    </row>
    <row r="895" spans="2:14">
      <c r="B895" s="142"/>
      <c r="C895" s="142"/>
      <c r="D895" s="142"/>
      <c r="E895" s="142"/>
      <c r="F895" s="142"/>
      <c r="G895" s="142"/>
      <c r="H895" s="142"/>
      <c r="I895" s="142"/>
      <c r="J895" s="142"/>
      <c r="K895" s="142"/>
      <c r="L895" s="142"/>
      <c r="M895" s="142"/>
      <c r="N895" s="18"/>
    </row>
    <row r="896" spans="2:14">
      <c r="B896" s="142"/>
      <c r="C896" s="142"/>
      <c r="D896" s="142"/>
      <c r="E896" s="142"/>
      <c r="F896" s="142"/>
      <c r="G896" s="142"/>
      <c r="H896" s="142"/>
      <c r="I896" s="142"/>
      <c r="J896" s="142"/>
      <c r="K896" s="142"/>
      <c r="L896" s="142"/>
      <c r="M896" s="142"/>
      <c r="N896" s="18"/>
    </row>
    <row r="897" spans="2:14">
      <c r="B897" s="142"/>
      <c r="C897" s="142"/>
      <c r="D897" s="142"/>
      <c r="E897" s="142"/>
      <c r="F897" s="142"/>
      <c r="G897" s="142"/>
      <c r="H897" s="142"/>
      <c r="I897" s="142"/>
      <c r="J897" s="142"/>
      <c r="K897" s="142"/>
      <c r="L897" s="142"/>
      <c r="M897" s="142"/>
      <c r="N897" s="18"/>
    </row>
    <row r="898" spans="2:14">
      <c r="B898" s="142"/>
      <c r="C898" s="142"/>
      <c r="D898" s="142"/>
      <c r="E898" s="142"/>
      <c r="F898" s="142"/>
      <c r="G898" s="142"/>
      <c r="H898" s="142"/>
      <c r="I898" s="142"/>
      <c r="J898" s="142"/>
      <c r="K898" s="142"/>
      <c r="L898" s="142"/>
      <c r="M898" s="142"/>
      <c r="N898" s="18"/>
    </row>
    <row r="899" spans="2:14">
      <c r="B899" s="142"/>
      <c r="C899" s="142"/>
      <c r="D899" s="142"/>
      <c r="E899" s="142"/>
      <c r="F899" s="142"/>
      <c r="G899" s="142"/>
      <c r="H899" s="142"/>
      <c r="I899" s="142"/>
      <c r="J899" s="142"/>
      <c r="K899" s="142"/>
      <c r="L899" s="142"/>
      <c r="M899" s="142"/>
      <c r="N899" s="18"/>
    </row>
    <row r="900" spans="2:14">
      <c r="B900" s="142"/>
      <c r="C900" s="142"/>
      <c r="D900" s="142"/>
      <c r="E900" s="142"/>
      <c r="F900" s="142"/>
      <c r="G900" s="142"/>
      <c r="H900" s="142"/>
      <c r="I900" s="142"/>
      <c r="J900" s="142"/>
      <c r="K900" s="142"/>
      <c r="L900" s="142"/>
      <c r="M900" s="142"/>
      <c r="N900" s="18"/>
    </row>
    <row r="901" spans="2:14">
      <c r="B901" s="142"/>
      <c r="C901" s="142"/>
      <c r="D901" s="142"/>
      <c r="E901" s="142"/>
      <c r="F901" s="142"/>
      <c r="G901" s="142"/>
      <c r="H901" s="142"/>
      <c r="I901" s="142"/>
      <c r="J901" s="142"/>
      <c r="K901" s="142"/>
      <c r="L901" s="142"/>
      <c r="M901" s="142"/>
      <c r="N901" s="18"/>
    </row>
    <row r="902" spans="2:14">
      <c r="B902" s="142"/>
      <c r="C902" s="142"/>
      <c r="D902" s="142"/>
      <c r="E902" s="142"/>
      <c r="F902" s="142"/>
      <c r="G902" s="142"/>
      <c r="H902" s="142"/>
      <c r="I902" s="142"/>
      <c r="J902" s="142"/>
      <c r="K902" s="142"/>
      <c r="L902" s="142"/>
      <c r="M902" s="142"/>
      <c r="N902" s="18"/>
    </row>
    <row r="903" spans="2:14">
      <c r="B903" s="142"/>
      <c r="C903" s="142"/>
      <c r="D903" s="142"/>
      <c r="E903" s="142"/>
      <c r="F903" s="142"/>
      <c r="G903" s="142"/>
      <c r="H903" s="142"/>
      <c r="I903" s="142"/>
      <c r="J903" s="142"/>
      <c r="K903" s="142"/>
      <c r="L903" s="142"/>
      <c r="M903" s="142"/>
      <c r="N903" s="18"/>
    </row>
    <row r="904" spans="2:14">
      <c r="B904" s="142"/>
      <c r="C904" s="142"/>
      <c r="D904" s="142"/>
      <c r="E904" s="142"/>
      <c r="F904" s="142"/>
      <c r="G904" s="142"/>
      <c r="H904" s="142"/>
      <c r="I904" s="142"/>
      <c r="J904" s="142"/>
      <c r="K904" s="142"/>
      <c r="L904" s="142"/>
      <c r="M904" s="142"/>
      <c r="N904" s="18"/>
    </row>
    <row r="905" spans="2:14">
      <c r="B905" s="142"/>
      <c r="C905" s="142"/>
      <c r="D905" s="142"/>
      <c r="E905" s="142"/>
      <c r="F905" s="142"/>
      <c r="G905" s="142"/>
      <c r="H905" s="142"/>
      <c r="I905" s="142"/>
      <c r="J905" s="142"/>
      <c r="K905" s="142"/>
      <c r="L905" s="142"/>
      <c r="M905" s="142"/>
      <c r="N905" s="18"/>
    </row>
    <row r="906" spans="2:14">
      <c r="B906" s="142"/>
      <c r="C906" s="142"/>
      <c r="D906" s="142"/>
      <c r="E906" s="142"/>
      <c r="F906" s="142"/>
      <c r="G906" s="142"/>
      <c r="H906" s="142"/>
      <c r="I906" s="142"/>
      <c r="J906" s="142"/>
      <c r="K906" s="142"/>
      <c r="L906" s="142"/>
      <c r="M906" s="142"/>
      <c r="N906" s="18"/>
    </row>
    <row r="907" spans="2:14">
      <c r="B907" s="142"/>
      <c r="C907" s="142"/>
      <c r="D907" s="142"/>
      <c r="E907" s="142"/>
      <c r="F907" s="142"/>
      <c r="G907" s="142"/>
      <c r="H907" s="142"/>
      <c r="I907" s="142"/>
      <c r="J907" s="142"/>
      <c r="K907" s="142"/>
      <c r="L907" s="142"/>
      <c r="M907" s="142"/>
      <c r="N907" s="18"/>
    </row>
    <row r="908" spans="2:14">
      <c r="B908" s="142"/>
      <c r="C908" s="142"/>
      <c r="D908" s="142"/>
      <c r="E908" s="142"/>
      <c r="F908" s="142"/>
      <c r="G908" s="142"/>
      <c r="H908" s="142"/>
      <c r="I908" s="142"/>
      <c r="J908" s="142"/>
      <c r="K908" s="142"/>
      <c r="L908" s="142"/>
      <c r="M908" s="142"/>
      <c r="N908" s="18"/>
    </row>
    <row r="909" spans="2:14">
      <c r="B909" s="142"/>
      <c r="C909" s="142"/>
      <c r="D909" s="142"/>
      <c r="E909" s="142"/>
      <c r="F909" s="142"/>
      <c r="G909" s="142"/>
      <c r="H909" s="142"/>
      <c r="I909" s="142"/>
      <c r="J909" s="142"/>
      <c r="K909" s="142"/>
      <c r="L909" s="142"/>
      <c r="M909" s="142"/>
      <c r="N909" s="18"/>
    </row>
    <row r="910" spans="2:14">
      <c r="B910" s="142"/>
      <c r="C910" s="142"/>
      <c r="D910" s="142"/>
      <c r="E910" s="142"/>
      <c r="F910" s="142"/>
      <c r="G910" s="142"/>
      <c r="H910" s="142"/>
      <c r="I910" s="142"/>
      <c r="J910" s="142"/>
      <c r="K910" s="142"/>
      <c r="L910" s="142"/>
      <c r="M910" s="142"/>
      <c r="N910" s="18"/>
    </row>
    <row r="911" spans="2:14">
      <c r="B911" s="142"/>
      <c r="C911" s="142"/>
      <c r="D911" s="142"/>
      <c r="E911" s="142"/>
      <c r="F911" s="142"/>
      <c r="G911" s="142"/>
      <c r="H911" s="142"/>
      <c r="I911" s="142"/>
      <c r="J911" s="142"/>
      <c r="K911" s="142"/>
      <c r="L911" s="142"/>
      <c r="M911" s="142"/>
      <c r="N911" s="18"/>
    </row>
    <row r="912" spans="2:14">
      <c r="B912" s="142"/>
      <c r="C912" s="142"/>
      <c r="D912" s="142"/>
      <c r="E912" s="142"/>
      <c r="F912" s="142"/>
      <c r="G912" s="142"/>
      <c r="H912" s="142"/>
      <c r="I912" s="142"/>
      <c r="J912" s="142"/>
      <c r="K912" s="142"/>
      <c r="L912" s="142"/>
      <c r="M912" s="142"/>
      <c r="N912" s="18"/>
    </row>
    <row r="913" spans="2:14">
      <c r="B913" s="142"/>
      <c r="C913" s="142"/>
      <c r="D913" s="142"/>
      <c r="E913" s="142"/>
      <c r="F913" s="142"/>
      <c r="G913" s="142"/>
      <c r="H913" s="142"/>
      <c r="I913" s="142"/>
      <c r="J913" s="142"/>
      <c r="K913" s="142"/>
      <c r="L913" s="142"/>
      <c r="M913" s="142"/>
      <c r="N913" s="18"/>
    </row>
    <row r="914" spans="2:14">
      <c r="B914" s="142"/>
      <c r="C914" s="142"/>
      <c r="D914" s="142"/>
      <c r="E914" s="142"/>
      <c r="F914" s="142"/>
      <c r="G914" s="142"/>
      <c r="H914" s="142"/>
      <c r="I914" s="142"/>
      <c r="J914" s="142"/>
      <c r="K914" s="142"/>
      <c r="L914" s="142"/>
      <c r="M914" s="142"/>
      <c r="N914" s="18"/>
    </row>
    <row r="915" spans="2:14">
      <c r="B915" s="142"/>
      <c r="C915" s="142"/>
      <c r="D915" s="142"/>
      <c r="E915" s="142"/>
      <c r="F915" s="142"/>
      <c r="G915" s="142"/>
      <c r="H915" s="142"/>
      <c r="I915" s="142"/>
      <c r="J915" s="142"/>
      <c r="K915" s="142"/>
      <c r="L915" s="142"/>
      <c r="M915" s="142"/>
      <c r="N915" s="18"/>
    </row>
    <row r="916" spans="2:14">
      <c r="B916" s="142"/>
      <c r="C916" s="142"/>
      <c r="D916" s="142"/>
      <c r="E916" s="142"/>
      <c r="F916" s="142"/>
      <c r="G916" s="142"/>
      <c r="H916" s="142"/>
      <c r="I916" s="142"/>
      <c r="J916" s="142"/>
      <c r="K916" s="142"/>
      <c r="L916" s="142"/>
      <c r="M916" s="142"/>
      <c r="N916" s="18"/>
    </row>
    <row r="917" spans="2:14">
      <c r="B917" s="142"/>
      <c r="C917" s="142"/>
      <c r="D917" s="142"/>
      <c r="E917" s="142"/>
      <c r="F917" s="142"/>
      <c r="G917" s="142"/>
      <c r="H917" s="142"/>
      <c r="I917" s="142"/>
      <c r="J917" s="142"/>
      <c r="K917" s="142"/>
      <c r="L917" s="142"/>
      <c r="M917" s="142"/>
      <c r="N917" s="18"/>
    </row>
    <row r="918" spans="2:14">
      <c r="B918" s="142"/>
      <c r="C918" s="142"/>
      <c r="D918" s="142"/>
      <c r="E918" s="142"/>
      <c r="F918" s="142"/>
      <c r="G918" s="142"/>
      <c r="H918" s="142"/>
      <c r="I918" s="142"/>
      <c r="J918" s="142"/>
      <c r="K918" s="142"/>
      <c r="L918" s="142"/>
      <c r="M918" s="142"/>
      <c r="N918" s="18"/>
    </row>
    <row r="919" spans="2:14">
      <c r="B919" s="142"/>
      <c r="C919" s="142"/>
      <c r="D919" s="142"/>
      <c r="E919" s="142"/>
      <c r="F919" s="142"/>
      <c r="G919" s="142"/>
      <c r="H919" s="142"/>
      <c r="I919" s="142"/>
      <c r="J919" s="142"/>
      <c r="K919" s="142"/>
      <c r="L919" s="142"/>
      <c r="M919" s="142"/>
      <c r="N919" s="18"/>
    </row>
    <row r="920" spans="2:14">
      <c r="B920" s="142"/>
      <c r="C920" s="142"/>
      <c r="D920" s="142"/>
      <c r="E920" s="142"/>
      <c r="F920" s="142"/>
      <c r="G920" s="142"/>
      <c r="H920" s="142"/>
      <c r="I920" s="142"/>
      <c r="J920" s="142"/>
      <c r="K920" s="142"/>
      <c r="L920" s="142"/>
      <c r="M920" s="142"/>
      <c r="N920" s="18"/>
    </row>
    <row r="921" spans="2:14">
      <c r="B921" s="142"/>
      <c r="C921" s="142"/>
      <c r="D921" s="142"/>
      <c r="E921" s="142"/>
      <c r="F921" s="142"/>
      <c r="G921" s="142"/>
      <c r="H921" s="142"/>
      <c r="I921" s="142"/>
      <c r="J921" s="142"/>
      <c r="K921" s="142"/>
      <c r="L921" s="142"/>
      <c r="M921" s="142"/>
      <c r="N921" s="18"/>
    </row>
    <row r="922" spans="2:14">
      <c r="B922" s="142"/>
      <c r="C922" s="142"/>
      <c r="D922" s="142"/>
      <c r="E922" s="142"/>
      <c r="F922" s="142"/>
      <c r="G922" s="142"/>
      <c r="H922" s="142"/>
      <c r="I922" s="142"/>
      <c r="J922" s="142"/>
      <c r="K922" s="142"/>
      <c r="L922" s="142"/>
      <c r="M922" s="142"/>
      <c r="N922" s="18"/>
    </row>
    <row r="923" spans="2:14">
      <c r="B923" s="142"/>
      <c r="C923" s="142"/>
      <c r="D923" s="142"/>
      <c r="E923" s="142"/>
      <c r="F923" s="142"/>
      <c r="G923" s="142"/>
      <c r="H923" s="142"/>
      <c r="I923" s="142"/>
      <c r="J923" s="142"/>
      <c r="K923" s="142"/>
      <c r="L923" s="142"/>
      <c r="M923" s="142"/>
      <c r="N923" s="18"/>
    </row>
    <row r="924" spans="2:14">
      <c r="B924" s="142"/>
      <c r="C924" s="142"/>
      <c r="D924" s="142"/>
      <c r="E924" s="142"/>
      <c r="F924" s="142"/>
      <c r="G924" s="142"/>
      <c r="H924" s="142"/>
      <c r="I924" s="142"/>
      <c r="J924" s="142"/>
      <c r="K924" s="142"/>
      <c r="L924" s="142"/>
      <c r="M924" s="142"/>
      <c r="N924" s="18"/>
    </row>
    <row r="925" spans="2:14">
      <c r="B925" s="142"/>
      <c r="C925" s="142"/>
      <c r="D925" s="142"/>
      <c r="E925" s="142"/>
      <c r="F925" s="142"/>
      <c r="G925" s="142"/>
      <c r="H925" s="142"/>
      <c r="I925" s="142"/>
      <c r="J925" s="142"/>
      <c r="K925" s="142"/>
      <c r="L925" s="142"/>
      <c r="M925" s="142"/>
      <c r="N925" s="18"/>
    </row>
    <row r="926" spans="2:14">
      <c r="B926" s="142"/>
      <c r="C926" s="142"/>
      <c r="D926" s="142"/>
      <c r="E926" s="142"/>
      <c r="F926" s="142"/>
      <c r="G926" s="142"/>
      <c r="H926" s="142"/>
      <c r="I926" s="142"/>
      <c r="J926" s="142"/>
      <c r="K926" s="142"/>
      <c r="L926" s="142"/>
      <c r="M926" s="142"/>
      <c r="N926" s="18"/>
    </row>
    <row r="927" spans="2:14">
      <c r="B927" s="142"/>
      <c r="C927" s="142"/>
      <c r="D927" s="142"/>
      <c r="E927" s="142"/>
      <c r="F927" s="142"/>
      <c r="G927" s="142"/>
      <c r="H927" s="142"/>
      <c r="I927" s="142"/>
      <c r="J927" s="142"/>
      <c r="K927" s="142"/>
      <c r="L927" s="142"/>
      <c r="M927" s="142"/>
      <c r="N927" s="18"/>
    </row>
    <row r="928" spans="2:14">
      <c r="B928" s="142"/>
      <c r="C928" s="142"/>
      <c r="D928" s="142"/>
      <c r="E928" s="142"/>
      <c r="F928" s="142"/>
      <c r="G928" s="142"/>
      <c r="H928" s="142"/>
      <c r="I928" s="142"/>
      <c r="J928" s="142"/>
      <c r="K928" s="142"/>
      <c r="L928" s="142"/>
      <c r="M928" s="142"/>
      <c r="N928" s="18"/>
    </row>
    <row r="929" spans="2:14">
      <c r="B929" s="142"/>
      <c r="C929" s="142"/>
      <c r="D929" s="142"/>
      <c r="E929" s="142"/>
      <c r="F929" s="142"/>
      <c r="G929" s="142"/>
      <c r="H929" s="142"/>
      <c r="I929" s="142"/>
      <c r="J929" s="142"/>
      <c r="K929" s="142"/>
      <c r="L929" s="142"/>
      <c r="M929" s="142"/>
      <c r="N929" s="18"/>
    </row>
    <row r="930" spans="2:14">
      <c r="B930" s="142"/>
      <c r="C930" s="142"/>
      <c r="D930" s="142"/>
      <c r="E930" s="142"/>
      <c r="F930" s="142"/>
      <c r="G930" s="142"/>
      <c r="H930" s="142"/>
      <c r="I930" s="142"/>
      <c r="J930" s="142"/>
      <c r="K930" s="142"/>
      <c r="L930" s="142"/>
      <c r="M930" s="142"/>
      <c r="N930" s="18"/>
    </row>
    <row r="931" spans="2:14">
      <c r="B931" s="142"/>
      <c r="C931" s="142"/>
      <c r="D931" s="142"/>
      <c r="E931" s="142"/>
      <c r="F931" s="142"/>
      <c r="G931" s="142"/>
      <c r="H931" s="142"/>
      <c r="I931" s="142"/>
      <c r="J931" s="142"/>
      <c r="K931" s="142"/>
      <c r="L931" s="142"/>
      <c r="M931" s="142"/>
      <c r="N931" s="18"/>
    </row>
    <row r="932" spans="2:14">
      <c r="B932" s="142"/>
      <c r="C932" s="142"/>
      <c r="D932" s="142"/>
      <c r="E932" s="142"/>
      <c r="F932" s="142"/>
      <c r="G932" s="142"/>
      <c r="H932" s="142"/>
      <c r="I932" s="142"/>
      <c r="J932" s="142"/>
      <c r="K932" s="142"/>
      <c r="L932" s="142"/>
      <c r="M932" s="142"/>
      <c r="N932" s="18"/>
    </row>
    <row r="933" spans="2:14">
      <c r="B933" s="142"/>
      <c r="C933" s="142"/>
      <c r="D933" s="142"/>
      <c r="E933" s="142"/>
      <c r="F933" s="142"/>
      <c r="G933" s="142"/>
      <c r="H933" s="142"/>
      <c r="I933" s="142"/>
      <c r="J933" s="142"/>
      <c r="K933" s="142"/>
      <c r="L933" s="142"/>
      <c r="M933" s="142"/>
      <c r="N933" s="18"/>
    </row>
    <row r="934" spans="2:14">
      <c r="B934" s="142"/>
      <c r="C934" s="142"/>
      <c r="D934" s="142"/>
      <c r="E934" s="142"/>
      <c r="F934" s="142"/>
      <c r="G934" s="142"/>
      <c r="H934" s="142"/>
      <c r="I934" s="142"/>
      <c r="J934" s="142"/>
      <c r="K934" s="142"/>
      <c r="L934" s="142"/>
      <c r="M934" s="142"/>
      <c r="N934" s="18"/>
    </row>
    <row r="935" spans="2:14">
      <c r="B935" s="142"/>
      <c r="C935" s="142"/>
      <c r="D935" s="142"/>
      <c r="E935" s="142"/>
      <c r="F935" s="142"/>
      <c r="G935" s="142"/>
      <c r="H935" s="142"/>
      <c r="I935" s="142"/>
      <c r="J935" s="142"/>
      <c r="K935" s="142"/>
      <c r="L935" s="142"/>
      <c r="M935" s="142"/>
      <c r="N935" s="18"/>
    </row>
    <row r="936" spans="2:14">
      <c r="B936" s="142"/>
      <c r="C936" s="142"/>
      <c r="D936" s="142"/>
      <c r="E936" s="142"/>
      <c r="F936" s="142"/>
      <c r="G936" s="142"/>
      <c r="H936" s="142"/>
      <c r="I936" s="142"/>
      <c r="J936" s="142"/>
      <c r="K936" s="142"/>
      <c r="L936" s="142"/>
      <c r="M936" s="142"/>
      <c r="N936" s="18"/>
    </row>
    <row r="937" spans="2:14">
      <c r="B937" s="142"/>
      <c r="C937" s="142"/>
      <c r="D937" s="142"/>
      <c r="E937" s="142"/>
      <c r="F937" s="142"/>
      <c r="G937" s="142"/>
      <c r="H937" s="142"/>
      <c r="I937" s="142"/>
      <c r="J937" s="142"/>
      <c r="K937" s="142"/>
      <c r="L937" s="142"/>
      <c r="M937" s="142"/>
      <c r="N937" s="18"/>
    </row>
    <row r="938" spans="2:14">
      <c r="B938" s="142"/>
      <c r="C938" s="142"/>
      <c r="D938" s="142"/>
      <c r="E938" s="142"/>
      <c r="F938" s="142"/>
      <c r="G938" s="142"/>
      <c r="H938" s="142"/>
      <c r="I938" s="142"/>
      <c r="J938" s="142"/>
      <c r="K938" s="142"/>
      <c r="L938" s="142"/>
      <c r="M938" s="142"/>
      <c r="N938" s="18"/>
    </row>
    <row r="939" spans="2:14">
      <c r="B939" s="142"/>
      <c r="C939" s="142"/>
      <c r="D939" s="142"/>
      <c r="E939" s="142"/>
      <c r="F939" s="142"/>
      <c r="G939" s="142"/>
      <c r="H939" s="142"/>
      <c r="I939" s="142"/>
      <c r="J939" s="142"/>
      <c r="K939" s="142"/>
      <c r="L939" s="142"/>
      <c r="M939" s="142"/>
      <c r="N939" s="18"/>
    </row>
    <row r="940" spans="2:14">
      <c r="B940" s="142"/>
      <c r="C940" s="142"/>
      <c r="D940" s="142"/>
      <c r="E940" s="142"/>
      <c r="F940" s="142"/>
      <c r="G940" s="142"/>
      <c r="H940" s="142"/>
      <c r="I940" s="142"/>
      <c r="J940" s="142"/>
      <c r="K940" s="142"/>
      <c r="L940" s="142"/>
      <c r="M940" s="142"/>
      <c r="N940" s="18"/>
    </row>
    <row r="941" spans="2:14">
      <c r="B941" s="142"/>
      <c r="C941" s="142"/>
      <c r="D941" s="142"/>
      <c r="E941" s="142"/>
      <c r="F941" s="142"/>
      <c r="G941" s="142"/>
      <c r="H941" s="142"/>
      <c r="I941" s="142"/>
      <c r="J941" s="142"/>
      <c r="K941" s="142"/>
      <c r="L941" s="142"/>
      <c r="M941" s="142"/>
      <c r="N941" s="18"/>
    </row>
    <row r="942" spans="2:14">
      <c r="B942" s="142"/>
      <c r="C942" s="142"/>
      <c r="D942" s="142"/>
      <c r="E942" s="142"/>
      <c r="F942" s="142"/>
      <c r="G942" s="142"/>
      <c r="H942" s="142"/>
      <c r="I942" s="142"/>
      <c r="J942" s="142"/>
      <c r="K942" s="142"/>
      <c r="L942" s="142"/>
      <c r="M942" s="142"/>
      <c r="N942" s="18"/>
    </row>
    <row r="943" spans="2:14">
      <c r="B943" s="142"/>
      <c r="C943" s="142"/>
      <c r="D943" s="142"/>
      <c r="E943" s="142"/>
      <c r="F943" s="142"/>
      <c r="G943" s="142"/>
      <c r="H943" s="142"/>
      <c r="I943" s="142"/>
      <c r="J943" s="142"/>
      <c r="K943" s="142"/>
      <c r="L943" s="142"/>
      <c r="M943" s="142"/>
      <c r="N943" s="18"/>
    </row>
    <row r="944" spans="2:14">
      <c r="B944" s="142"/>
      <c r="C944" s="142"/>
      <c r="D944" s="142"/>
      <c r="E944" s="142"/>
      <c r="F944" s="142"/>
      <c r="G944" s="142"/>
      <c r="H944" s="142"/>
      <c r="I944" s="142"/>
      <c r="J944" s="142"/>
      <c r="K944" s="142"/>
      <c r="L944" s="142"/>
      <c r="M944" s="142"/>
      <c r="N944" s="18"/>
    </row>
    <row r="945" spans="2:14">
      <c r="B945" s="142"/>
      <c r="C945" s="142"/>
      <c r="D945" s="142"/>
      <c r="E945" s="142"/>
      <c r="F945" s="142"/>
      <c r="G945" s="142"/>
      <c r="H945" s="142"/>
      <c r="I945" s="142"/>
      <c r="J945" s="142"/>
      <c r="K945" s="142"/>
      <c r="L945" s="142"/>
      <c r="M945" s="142"/>
      <c r="N945" s="18"/>
    </row>
    <row r="946" spans="2:14">
      <c r="B946" s="142"/>
      <c r="C946" s="142"/>
      <c r="D946" s="142"/>
      <c r="E946" s="142"/>
      <c r="F946" s="142"/>
      <c r="G946" s="142"/>
      <c r="H946" s="142"/>
      <c r="I946" s="142"/>
      <c r="J946" s="142"/>
      <c r="K946" s="142"/>
      <c r="L946" s="142"/>
      <c r="M946" s="142"/>
      <c r="N946" s="18"/>
    </row>
    <row r="947" spans="2:14">
      <c r="B947" s="142"/>
      <c r="C947" s="142"/>
      <c r="D947" s="142"/>
      <c r="E947" s="142"/>
      <c r="F947" s="142"/>
      <c r="G947" s="142"/>
      <c r="H947" s="142"/>
      <c r="I947" s="142"/>
      <c r="J947" s="142"/>
      <c r="K947" s="142"/>
      <c r="L947" s="142"/>
      <c r="M947" s="142"/>
      <c r="N947" s="18"/>
    </row>
    <row r="948" spans="2:14">
      <c r="B948" s="142"/>
      <c r="C948" s="142"/>
      <c r="D948" s="142"/>
      <c r="E948" s="142"/>
      <c r="F948" s="142"/>
      <c r="G948" s="142"/>
      <c r="H948" s="142"/>
      <c r="I948" s="142"/>
      <c r="J948" s="142"/>
      <c r="K948" s="142"/>
      <c r="L948" s="142"/>
      <c r="M948" s="142"/>
      <c r="N948" s="18"/>
    </row>
    <row r="949" spans="2:14">
      <c r="B949" s="142"/>
      <c r="C949" s="142"/>
      <c r="D949" s="142"/>
      <c r="E949" s="142"/>
      <c r="F949" s="142"/>
      <c r="G949" s="142"/>
      <c r="H949" s="142"/>
      <c r="I949" s="142"/>
      <c r="J949" s="142"/>
      <c r="K949" s="142"/>
      <c r="L949" s="142"/>
      <c r="M949" s="142"/>
      <c r="N949" s="18"/>
    </row>
    <row r="950" spans="2:14">
      <c r="B950" s="142"/>
      <c r="C950" s="142"/>
      <c r="D950" s="142"/>
      <c r="E950" s="142"/>
      <c r="F950" s="142"/>
      <c r="G950" s="142"/>
      <c r="H950" s="142"/>
      <c r="I950" s="142"/>
      <c r="J950" s="142"/>
      <c r="K950" s="142"/>
      <c r="L950" s="142"/>
      <c r="M950" s="142"/>
      <c r="N950" s="18"/>
    </row>
    <row r="951" spans="2:14">
      <c r="B951" s="142"/>
      <c r="C951" s="142"/>
      <c r="D951" s="142"/>
      <c r="E951" s="142"/>
      <c r="F951" s="142"/>
      <c r="G951" s="142"/>
      <c r="H951" s="142"/>
      <c r="I951" s="142"/>
      <c r="J951" s="142"/>
      <c r="K951" s="142"/>
      <c r="L951" s="142"/>
      <c r="M951" s="142"/>
      <c r="N951" s="18"/>
    </row>
    <row r="952" spans="2:14">
      <c r="B952" s="142"/>
      <c r="C952" s="142"/>
      <c r="D952" s="142"/>
      <c r="E952" s="142"/>
      <c r="F952" s="142"/>
      <c r="G952" s="142"/>
      <c r="H952" s="142"/>
      <c r="I952" s="142"/>
      <c r="J952" s="142"/>
      <c r="K952" s="142"/>
      <c r="L952" s="142"/>
      <c r="M952" s="142"/>
      <c r="N952" s="18"/>
    </row>
    <row r="953" spans="2:14">
      <c r="B953" s="142"/>
      <c r="C953" s="142"/>
      <c r="D953" s="142"/>
      <c r="E953" s="142"/>
      <c r="F953" s="142"/>
      <c r="G953" s="142"/>
      <c r="H953" s="142"/>
      <c r="I953" s="142"/>
      <c r="J953" s="142"/>
      <c r="K953" s="142"/>
      <c r="L953" s="142"/>
      <c r="M953" s="142"/>
      <c r="N953" s="18"/>
    </row>
    <row r="954" spans="2:14">
      <c r="B954" s="142"/>
      <c r="C954" s="142"/>
      <c r="D954" s="142"/>
      <c r="E954" s="142"/>
      <c r="F954" s="142"/>
      <c r="G954" s="142"/>
      <c r="H954" s="142"/>
      <c r="I954" s="142"/>
      <c r="J954" s="142"/>
      <c r="K954" s="142"/>
      <c r="L954" s="142"/>
      <c r="M954" s="142"/>
      <c r="N954" s="18"/>
    </row>
    <row r="955" spans="2:14">
      <c r="B955" s="142"/>
      <c r="C955" s="142"/>
      <c r="D955" s="142"/>
      <c r="E955" s="142"/>
      <c r="F955" s="142"/>
      <c r="G955" s="142"/>
      <c r="H955" s="142"/>
      <c r="I955" s="142"/>
      <c r="J955" s="142"/>
      <c r="K955" s="142"/>
      <c r="L955" s="142"/>
      <c r="M955" s="142"/>
      <c r="N955" s="18"/>
    </row>
    <row r="956" spans="2:14">
      <c r="B956" s="142"/>
      <c r="C956" s="142"/>
      <c r="D956" s="142"/>
      <c r="E956" s="142"/>
      <c r="F956" s="142"/>
      <c r="G956" s="142"/>
      <c r="H956" s="142"/>
      <c r="I956" s="142"/>
      <c r="J956" s="142"/>
      <c r="K956" s="142"/>
      <c r="L956" s="142"/>
      <c r="M956" s="142"/>
      <c r="N956" s="18"/>
    </row>
    <row r="957" spans="2:14">
      <c r="B957" s="142"/>
      <c r="C957" s="142"/>
      <c r="D957" s="142"/>
      <c r="E957" s="142"/>
      <c r="F957" s="142"/>
      <c r="G957" s="142"/>
      <c r="H957" s="142"/>
      <c r="I957" s="142"/>
      <c r="J957" s="142"/>
      <c r="K957" s="142"/>
      <c r="L957" s="142"/>
      <c r="M957" s="142"/>
      <c r="N957" s="18"/>
    </row>
    <row r="958" spans="2:14">
      <c r="B958" s="142"/>
      <c r="C958" s="142"/>
      <c r="D958" s="142"/>
      <c r="E958" s="142"/>
      <c r="F958" s="142"/>
      <c r="G958" s="142"/>
      <c r="H958" s="142"/>
      <c r="I958" s="142"/>
      <c r="J958" s="142"/>
      <c r="K958" s="142"/>
      <c r="L958" s="142"/>
      <c r="M958" s="142"/>
      <c r="N958" s="18"/>
    </row>
    <row r="959" spans="2:14">
      <c r="B959" s="142"/>
      <c r="C959" s="142"/>
      <c r="D959" s="142"/>
      <c r="E959" s="142"/>
      <c r="F959" s="142"/>
      <c r="G959" s="142"/>
      <c r="H959" s="142"/>
      <c r="I959" s="142"/>
      <c r="J959" s="142"/>
      <c r="K959" s="142"/>
      <c r="L959" s="142"/>
      <c r="M959" s="142"/>
      <c r="N959" s="18"/>
    </row>
    <row r="960" spans="2:14">
      <c r="B960" s="142"/>
      <c r="C960" s="142"/>
      <c r="D960" s="142"/>
      <c r="E960" s="142"/>
      <c r="F960" s="142"/>
      <c r="G960" s="142"/>
      <c r="H960" s="142"/>
      <c r="I960" s="142"/>
      <c r="J960" s="142"/>
      <c r="K960" s="142"/>
      <c r="L960" s="142"/>
      <c r="M960" s="142"/>
      <c r="N960" s="18"/>
    </row>
    <row r="961" spans="2:14">
      <c r="B961" s="142"/>
      <c r="C961" s="142"/>
      <c r="D961" s="142"/>
      <c r="E961" s="142"/>
      <c r="F961" s="142"/>
      <c r="G961" s="142"/>
      <c r="H961" s="142"/>
      <c r="I961" s="142"/>
      <c r="J961" s="142"/>
      <c r="K961" s="142"/>
      <c r="L961" s="142"/>
      <c r="M961" s="142"/>
      <c r="N961" s="18"/>
    </row>
    <row r="962" spans="2:14">
      <c r="B962" s="142"/>
      <c r="C962" s="142"/>
      <c r="D962" s="142"/>
      <c r="E962" s="142"/>
      <c r="F962" s="142"/>
      <c r="G962" s="142"/>
      <c r="H962" s="142"/>
      <c r="I962" s="142"/>
      <c r="J962" s="142"/>
      <c r="K962" s="142"/>
      <c r="L962" s="142"/>
      <c r="M962" s="142"/>
      <c r="N962" s="18"/>
    </row>
    <row r="963" spans="2:14">
      <c r="B963" s="142"/>
      <c r="C963" s="142"/>
      <c r="D963" s="142"/>
      <c r="E963" s="142"/>
      <c r="F963" s="142"/>
      <c r="G963" s="142"/>
      <c r="H963" s="142"/>
      <c r="I963" s="142"/>
      <c r="J963" s="142"/>
      <c r="K963" s="142"/>
      <c r="L963" s="142"/>
      <c r="M963" s="142"/>
      <c r="N963" s="18"/>
    </row>
    <row r="964" spans="2:14">
      <c r="B964" s="142"/>
      <c r="C964" s="142"/>
      <c r="D964" s="142"/>
      <c r="E964" s="142"/>
      <c r="F964" s="142"/>
      <c r="G964" s="142"/>
      <c r="H964" s="142"/>
      <c r="I964" s="142"/>
      <c r="J964" s="142"/>
      <c r="K964" s="142"/>
      <c r="L964" s="142"/>
      <c r="M964" s="142"/>
      <c r="N964" s="18"/>
    </row>
    <row r="965" spans="2:14">
      <c r="B965" s="142"/>
      <c r="C965" s="142"/>
      <c r="D965" s="142"/>
      <c r="E965" s="142"/>
      <c r="F965" s="142"/>
      <c r="G965" s="142"/>
      <c r="H965" s="142"/>
      <c r="I965" s="142"/>
      <c r="J965" s="142"/>
      <c r="K965" s="142"/>
      <c r="L965" s="142"/>
      <c r="M965" s="142"/>
      <c r="N965" s="18"/>
    </row>
    <row r="966" spans="2:14">
      <c r="B966" s="142"/>
      <c r="C966" s="142"/>
      <c r="D966" s="142"/>
      <c r="E966" s="142"/>
      <c r="F966" s="142"/>
      <c r="G966" s="142"/>
      <c r="H966" s="142"/>
      <c r="I966" s="142"/>
      <c r="J966" s="142"/>
      <c r="K966" s="142"/>
      <c r="L966" s="142"/>
      <c r="M966" s="142"/>
      <c r="N966" s="18"/>
    </row>
    <row r="967" spans="2:14">
      <c r="B967" s="142"/>
      <c r="C967" s="142"/>
      <c r="D967" s="142"/>
      <c r="E967" s="142"/>
      <c r="F967" s="142"/>
      <c r="G967" s="142"/>
      <c r="H967" s="142"/>
      <c r="I967" s="142"/>
      <c r="J967" s="142"/>
      <c r="K967" s="142"/>
      <c r="L967" s="142"/>
      <c r="M967" s="142"/>
      <c r="N967" s="18"/>
    </row>
    <row r="968" spans="2:14">
      <c r="B968" s="142"/>
      <c r="C968" s="142"/>
      <c r="D968" s="142"/>
      <c r="E968" s="142"/>
      <c r="F968" s="142"/>
      <c r="G968" s="142"/>
      <c r="H968" s="142"/>
      <c r="I968" s="142"/>
      <c r="J968" s="142"/>
      <c r="K968" s="142"/>
      <c r="L968" s="142"/>
      <c r="M968" s="142"/>
      <c r="N968" s="18"/>
    </row>
    <row r="969" spans="2:14">
      <c r="B969" s="142"/>
      <c r="C969" s="142"/>
      <c r="D969" s="142"/>
      <c r="E969" s="142"/>
      <c r="F969" s="142"/>
      <c r="G969" s="142"/>
      <c r="H969" s="142"/>
      <c r="I969" s="142"/>
      <c r="J969" s="142"/>
      <c r="K969" s="142"/>
      <c r="L969" s="142"/>
      <c r="M969" s="142"/>
      <c r="N969" s="18"/>
    </row>
    <row r="970" spans="2:14">
      <c r="B970" s="142"/>
      <c r="C970" s="142"/>
      <c r="D970" s="142"/>
      <c r="E970" s="142"/>
      <c r="F970" s="142"/>
      <c r="G970" s="142"/>
      <c r="H970" s="142"/>
      <c r="I970" s="142"/>
      <c r="J970" s="142"/>
      <c r="K970" s="142"/>
      <c r="L970" s="142"/>
      <c r="M970" s="142"/>
      <c r="N970" s="18"/>
    </row>
    <row r="971" spans="2:14">
      <c r="B971" s="142"/>
      <c r="C971" s="142"/>
      <c r="D971" s="142"/>
      <c r="E971" s="142"/>
      <c r="F971" s="142"/>
      <c r="G971" s="142"/>
      <c r="H971" s="142"/>
      <c r="I971" s="142"/>
      <c r="J971" s="142"/>
      <c r="K971" s="142"/>
      <c r="L971" s="142"/>
      <c r="M971" s="142"/>
      <c r="N971" s="18"/>
    </row>
    <row r="972" spans="2:14">
      <c r="B972" s="142"/>
      <c r="C972" s="142"/>
      <c r="D972" s="142"/>
      <c r="E972" s="142"/>
      <c r="F972" s="142"/>
      <c r="G972" s="142"/>
      <c r="H972" s="142"/>
      <c r="I972" s="142"/>
      <c r="J972" s="142"/>
      <c r="K972" s="142"/>
      <c r="L972" s="142"/>
      <c r="M972" s="142"/>
      <c r="N972" s="18"/>
    </row>
    <row r="973" spans="2:14">
      <c r="B973" s="142"/>
      <c r="C973" s="142"/>
      <c r="D973" s="142"/>
      <c r="E973" s="142"/>
      <c r="F973" s="142"/>
      <c r="G973" s="142"/>
      <c r="H973" s="142"/>
      <c r="I973" s="142"/>
      <c r="J973" s="142"/>
      <c r="K973" s="142"/>
      <c r="L973" s="142"/>
      <c r="M973" s="142"/>
      <c r="N973" s="18"/>
    </row>
    <row r="974" spans="2:14">
      <c r="B974" s="142"/>
      <c r="C974" s="142"/>
      <c r="D974" s="142"/>
      <c r="E974" s="142"/>
      <c r="F974" s="142"/>
      <c r="G974" s="142"/>
      <c r="H974" s="142"/>
      <c r="I974" s="142"/>
      <c r="J974" s="142"/>
      <c r="K974" s="142"/>
      <c r="L974" s="142"/>
      <c r="M974" s="142"/>
      <c r="N974" s="18"/>
    </row>
    <row r="975" spans="2:14">
      <c r="B975" s="142"/>
      <c r="C975" s="142"/>
      <c r="D975" s="142"/>
      <c r="E975" s="142"/>
      <c r="F975" s="142"/>
      <c r="G975" s="142"/>
      <c r="H975" s="142"/>
      <c r="I975" s="142"/>
      <c r="J975" s="142"/>
      <c r="K975" s="142"/>
      <c r="L975" s="142"/>
      <c r="M975" s="142"/>
      <c r="N975" s="18"/>
    </row>
    <row r="976" spans="2:14">
      <c r="B976" s="142"/>
      <c r="C976" s="142"/>
      <c r="D976" s="142"/>
      <c r="E976" s="142"/>
      <c r="F976" s="142"/>
      <c r="G976" s="142"/>
      <c r="H976" s="142"/>
      <c r="I976" s="142"/>
      <c r="J976" s="142"/>
      <c r="K976" s="142"/>
      <c r="L976" s="142"/>
      <c r="M976" s="142"/>
      <c r="N976" s="18"/>
    </row>
    <row r="977" spans="2:14">
      <c r="B977" s="142"/>
      <c r="C977" s="142"/>
      <c r="D977" s="142"/>
      <c r="E977" s="142"/>
      <c r="F977" s="142"/>
      <c r="G977" s="142"/>
      <c r="H977" s="142"/>
      <c r="I977" s="142"/>
      <c r="J977" s="142"/>
      <c r="K977" s="142"/>
      <c r="L977" s="142"/>
      <c r="M977" s="142"/>
      <c r="N977" s="18"/>
    </row>
    <row r="978" spans="2:14">
      <c r="B978" s="142"/>
      <c r="C978" s="142"/>
      <c r="D978" s="142"/>
      <c r="E978" s="142"/>
      <c r="F978" s="142"/>
      <c r="G978" s="142"/>
      <c r="H978" s="142"/>
      <c r="I978" s="142"/>
      <c r="J978" s="142"/>
      <c r="K978" s="142"/>
      <c r="L978" s="142"/>
      <c r="M978" s="142"/>
      <c r="N978" s="18"/>
    </row>
  </sheetData>
  <mergeCells count="3">
    <mergeCell ref="A4:N5"/>
    <mergeCell ref="A16:N17"/>
    <mergeCell ref="A47:N48"/>
  </mergeCells>
  <conditionalFormatting sqref="F7:F14 F19:F45 F50:F178">
    <cfRule type="cellIs" dxfId="7" priority="1" operator="equal">
      <formula>D:D</formula>
    </cfRule>
  </conditionalFormatting>
  <conditionalFormatting sqref="F7:F14 F19:F45 F50:F178">
    <cfRule type="cellIs" dxfId="6" priority="2" operator="lessThan">
      <formula>D:D</formula>
    </cfRule>
  </conditionalFormatting>
  <conditionalFormatting sqref="H7:H14 H19:H45 H50:H178">
    <cfRule type="cellIs" dxfId="5" priority="3" operator="equal">
      <formula>G:G</formula>
    </cfRule>
  </conditionalFormatting>
  <conditionalFormatting sqref="H7:H14 H19:H45 H50:H178">
    <cfRule type="cellIs" dxfId="4" priority="4" operator="lessThan">
      <formula>G:G</formula>
    </cfRule>
  </conditionalFormatting>
  <printOptions horizontalCentered="1" gridLines="1"/>
  <pageMargins left="0.7" right="0.7" top="0.75" bottom="0.75" header="0" footer="0"/>
  <pageSetup paperSize="9" fitToHeight="0" pageOrder="overThenDown" orientation="portrait" cellComments="atEnd"/>
</worksheet>
</file>

<file path=xl/worksheets/sheet4.xml><?xml version="1.0" encoding="utf-8"?>
<worksheet xmlns="http://schemas.openxmlformats.org/spreadsheetml/2006/main" xmlns:r="http://schemas.openxmlformats.org/officeDocument/2006/relationships">
  <sheetPr>
    <outlinePr summaryBelow="0" summaryRight="0"/>
    <pageSetUpPr fitToPage="1"/>
  </sheetPr>
  <dimension ref="A1:AC978"/>
  <sheetViews>
    <sheetView workbookViewId="0">
      <pane ySplit="2" topLeftCell="A3" activePane="bottomLeft" state="frozen"/>
      <selection pane="bottomLeft" activeCell="B4" sqref="B4"/>
    </sheetView>
  </sheetViews>
  <sheetFormatPr defaultColWidth="14.42578125" defaultRowHeight="15" customHeight="1"/>
  <cols>
    <col min="1" max="1" width="72" customWidth="1"/>
    <col min="9" max="9" width="16.5703125" customWidth="1"/>
    <col min="10" max="10" width="17" customWidth="1"/>
    <col min="11" max="11" width="15" customWidth="1"/>
    <col min="12" max="12" width="41.140625" customWidth="1"/>
  </cols>
  <sheetData>
    <row r="1" spans="1:29">
      <c r="A1" s="137"/>
      <c r="B1" s="138"/>
      <c r="C1" s="138"/>
      <c r="D1" s="138"/>
      <c r="E1" s="138"/>
      <c r="F1" s="138"/>
      <c r="G1" s="138"/>
      <c r="H1" s="138"/>
      <c r="I1" s="138"/>
      <c r="J1" s="138"/>
      <c r="K1" s="138"/>
      <c r="L1" s="137"/>
      <c r="M1" s="14"/>
      <c r="N1" s="14"/>
      <c r="O1" s="14"/>
      <c r="P1" s="14"/>
      <c r="Q1" s="14"/>
      <c r="R1" s="14"/>
      <c r="S1" s="14"/>
      <c r="T1" s="14"/>
      <c r="U1" s="14"/>
      <c r="V1" s="14"/>
      <c r="W1" s="14"/>
      <c r="X1" s="14"/>
      <c r="Y1" s="14"/>
      <c r="Z1" s="14"/>
      <c r="AA1" s="14"/>
      <c r="AB1" s="14"/>
      <c r="AC1" s="14"/>
    </row>
    <row r="2" spans="1:29">
      <c r="A2" s="140" t="s">
        <v>8</v>
      </c>
      <c r="B2" s="140" t="s">
        <v>486</v>
      </c>
      <c r="C2" s="140" t="s">
        <v>11</v>
      </c>
      <c r="D2" s="140" t="s">
        <v>487</v>
      </c>
      <c r="E2" s="140" t="s">
        <v>488</v>
      </c>
      <c r="F2" s="140" t="s">
        <v>489</v>
      </c>
      <c r="G2" s="140" t="s">
        <v>491</v>
      </c>
      <c r="H2" s="140" t="s">
        <v>493</v>
      </c>
      <c r="I2" s="140" t="s">
        <v>494</v>
      </c>
      <c r="J2" s="140" t="s">
        <v>495</v>
      </c>
      <c r="K2" s="140" t="s">
        <v>496</v>
      </c>
      <c r="L2" s="140" t="s">
        <v>497</v>
      </c>
      <c r="M2" s="14"/>
      <c r="N2" s="14"/>
      <c r="O2" s="14"/>
      <c r="P2" s="14"/>
      <c r="Q2" s="14"/>
      <c r="R2" s="14"/>
      <c r="S2" s="14"/>
      <c r="T2" s="14"/>
      <c r="U2" s="14"/>
      <c r="V2" s="14"/>
      <c r="W2" s="14"/>
      <c r="X2" s="14"/>
      <c r="Y2" s="14"/>
      <c r="Z2" s="14"/>
      <c r="AA2" s="14"/>
      <c r="AB2" s="14"/>
      <c r="AC2" s="14"/>
    </row>
    <row r="3" spans="1:29">
      <c r="A3" s="14"/>
      <c r="B3" s="142"/>
      <c r="C3" s="142"/>
      <c r="D3" s="142"/>
      <c r="E3" s="142"/>
      <c r="F3" s="142"/>
      <c r="G3" s="142"/>
      <c r="H3" s="142"/>
      <c r="I3" s="142"/>
      <c r="J3" s="142"/>
      <c r="K3" s="142"/>
      <c r="L3" s="14"/>
      <c r="M3" s="14"/>
      <c r="N3" s="14"/>
      <c r="O3" s="14"/>
      <c r="P3" s="14"/>
      <c r="Q3" s="14"/>
      <c r="R3" s="14"/>
      <c r="S3" s="14"/>
      <c r="T3" s="14"/>
      <c r="U3" s="14"/>
      <c r="V3" s="14"/>
      <c r="W3" s="14"/>
      <c r="X3" s="14"/>
      <c r="Y3" s="14"/>
      <c r="Z3" s="14"/>
      <c r="AA3" s="14"/>
      <c r="AB3" s="14"/>
      <c r="AC3" s="14"/>
    </row>
    <row r="4" spans="1:29">
      <c r="A4" s="661" t="s">
        <v>4</v>
      </c>
      <c r="B4" s="662"/>
      <c r="C4" s="662"/>
      <c r="D4" s="662"/>
      <c r="E4" s="662"/>
      <c r="F4" s="662"/>
      <c r="G4" s="662"/>
      <c r="H4" s="662"/>
      <c r="I4" s="662"/>
      <c r="J4" s="662"/>
      <c r="K4" s="662"/>
      <c r="L4" s="663"/>
      <c r="M4" s="14"/>
      <c r="N4" s="14"/>
      <c r="O4" s="14"/>
      <c r="P4" s="14"/>
      <c r="Q4" s="14"/>
      <c r="R4" s="14"/>
      <c r="S4" s="14"/>
      <c r="T4" s="14"/>
      <c r="U4" s="14"/>
      <c r="V4" s="14"/>
      <c r="W4" s="14"/>
      <c r="X4" s="14"/>
      <c r="Y4" s="14"/>
      <c r="Z4" s="14"/>
      <c r="AA4" s="14"/>
      <c r="AB4" s="14"/>
      <c r="AC4" s="14"/>
    </row>
    <row r="5" spans="1:29">
      <c r="A5" s="664"/>
      <c r="B5" s="665"/>
      <c r="C5" s="665"/>
      <c r="D5" s="665"/>
      <c r="E5" s="665"/>
      <c r="F5" s="665"/>
      <c r="G5" s="665"/>
      <c r="H5" s="665"/>
      <c r="I5" s="665"/>
      <c r="J5" s="665"/>
      <c r="K5" s="665"/>
      <c r="L5" s="666"/>
      <c r="M5" s="14"/>
      <c r="N5" s="14"/>
      <c r="O5" s="14"/>
      <c r="P5" s="14"/>
      <c r="Q5" s="14"/>
      <c r="R5" s="14"/>
      <c r="S5" s="14"/>
      <c r="T5" s="14"/>
      <c r="U5" s="14"/>
      <c r="V5" s="14"/>
      <c r="W5" s="14"/>
      <c r="X5" s="14"/>
      <c r="Y5" s="14"/>
      <c r="Z5" s="14"/>
      <c r="AA5" s="14"/>
      <c r="AB5" s="14"/>
      <c r="AC5" s="14"/>
    </row>
    <row r="6" spans="1:29">
      <c r="A6" s="140" t="s">
        <v>8</v>
      </c>
      <c r="B6" s="140" t="s">
        <v>486</v>
      </c>
      <c r="C6" s="140" t="s">
        <v>11</v>
      </c>
      <c r="D6" s="140" t="s">
        <v>487</v>
      </c>
      <c r="E6" s="140" t="s">
        <v>488</v>
      </c>
      <c r="F6" s="140" t="s">
        <v>489</v>
      </c>
      <c r="G6" s="140" t="s">
        <v>491</v>
      </c>
      <c r="H6" s="140" t="s">
        <v>493</v>
      </c>
      <c r="I6" s="140" t="s">
        <v>494</v>
      </c>
      <c r="J6" s="140" t="s">
        <v>495</v>
      </c>
      <c r="K6" s="140" t="s">
        <v>496</v>
      </c>
      <c r="L6" s="140" t="s">
        <v>497</v>
      </c>
      <c r="M6" s="14"/>
      <c r="N6" s="14"/>
      <c r="O6" s="14"/>
      <c r="P6" s="14"/>
      <c r="Q6" s="14"/>
      <c r="R6" s="14"/>
      <c r="S6" s="14"/>
      <c r="T6" s="14"/>
      <c r="U6" s="14"/>
      <c r="V6" s="14"/>
      <c r="W6" s="14"/>
      <c r="X6" s="14"/>
      <c r="Y6" s="14"/>
      <c r="Z6" s="14"/>
      <c r="AA6" s="14"/>
      <c r="AB6" s="14"/>
      <c r="AC6" s="14"/>
    </row>
    <row r="7" spans="1:29" ht="60">
      <c r="A7" s="143" t="str">
        <f>'LISTA DOS ITENS'!B183</f>
        <v>Camisa em 100% algodão, cor branca, modelo social tradicional com fechamento de no mínimo 06 botões, manga curta, bolso frontal com logomarca da empresa contratada, bordada no lado esquerdo do peito, nas cores reais, tamanho sob medida e fino acabamento.</v>
      </c>
      <c r="B7" s="144" t="str">
        <f>'LISTA DOS ITENS'!C183</f>
        <v>semestral</v>
      </c>
      <c r="C7" s="144" t="str">
        <f>'LISTA DOS ITENS'!D183</f>
        <v>unidade</v>
      </c>
      <c r="D7" s="144">
        <f t="shared" ref="D7:D14" si="0">E7/2</f>
        <v>2</v>
      </c>
      <c r="E7" s="144">
        <f>'LISTA DOS ITENS'!E183</f>
        <v>4</v>
      </c>
      <c r="F7" s="145">
        <v>2</v>
      </c>
      <c r="G7" s="144"/>
      <c r="H7" s="144">
        <f t="shared" ref="H7:H14" si="1">D7-F7</f>
        <v>0</v>
      </c>
      <c r="I7" s="144"/>
      <c r="J7" s="144"/>
      <c r="K7" s="144"/>
      <c r="L7" s="163"/>
      <c r="P7" s="14" t="s">
        <v>558</v>
      </c>
    </row>
    <row r="8" spans="1:29" ht="45">
      <c r="A8" s="143" t="str">
        <f>'LISTA DOS ITENS'!B184</f>
        <v>Calça comprida em jeans azul, com 02 bolsos traseiros e 02 laterais, com arriata, fechamento com cós botão e zíper, tamanho sob medida e fino acabamento.</v>
      </c>
      <c r="B8" s="144" t="str">
        <f>'LISTA DOS ITENS'!C184</f>
        <v>semestral</v>
      </c>
      <c r="C8" s="144" t="str">
        <f>'LISTA DOS ITENS'!D184</f>
        <v>unidade</v>
      </c>
      <c r="D8" s="144">
        <f t="shared" si="0"/>
        <v>2</v>
      </c>
      <c r="E8" s="144">
        <f>'LISTA DOS ITENS'!E184</f>
        <v>4</v>
      </c>
      <c r="F8" s="145">
        <v>2</v>
      </c>
      <c r="G8" s="144"/>
      <c r="H8" s="144">
        <f t="shared" si="1"/>
        <v>0</v>
      </c>
      <c r="I8" s="144"/>
      <c r="J8" s="144"/>
      <c r="K8" s="144"/>
      <c r="L8" s="163"/>
    </row>
    <row r="9" spans="1:29" ht="45">
      <c r="A9" s="143" t="str">
        <f>'LISTA DOS ITENS'!B185</f>
        <v>Crachá em PVC, laminado frente e verso, tamanho padrão, com foto e identificação do colaborador, cantos arredondados, furado na parte superior para a colocação de mini argola ou jacaré, com cordão para crachás.</v>
      </c>
      <c r="B9" s="144" t="str">
        <f>'LISTA DOS ITENS'!C185</f>
        <v>semestral</v>
      </c>
      <c r="C9" s="144" t="str">
        <f>'LISTA DOS ITENS'!D185</f>
        <v>unidade</v>
      </c>
      <c r="D9" s="144">
        <f t="shared" si="0"/>
        <v>21</v>
      </c>
      <c r="E9" s="144">
        <f>'LISTA DOS ITENS'!E185</f>
        <v>42</v>
      </c>
      <c r="F9" s="145">
        <v>0</v>
      </c>
      <c r="G9" s="144"/>
      <c r="H9" s="144">
        <f t="shared" si="1"/>
        <v>21</v>
      </c>
      <c r="I9" s="144"/>
      <c r="J9" s="144"/>
      <c r="K9" s="144"/>
      <c r="L9" s="163"/>
    </row>
    <row r="10" spans="1:29" ht="60">
      <c r="A10" s="143" t="str">
        <f>'LISTA DOS ITENS'!B186</f>
        <v>Calça comprida, confeccionada em brim (100% algodão), cor azul (RGB #0000FF), material meio cós, meio elástico, com quatro bolsos chapados e passante para o cinto, resistente a rasgos e abrasões em geral, oferecendo excelente durabilidade.</v>
      </c>
      <c r="B10" s="144" t="str">
        <f>'LISTA DOS ITENS'!C186</f>
        <v>semestral</v>
      </c>
      <c r="C10" s="144" t="str">
        <f>'LISTA DOS ITENS'!D186</f>
        <v>unidade</v>
      </c>
      <c r="D10" s="144">
        <f t="shared" si="0"/>
        <v>30</v>
      </c>
      <c r="E10" s="144">
        <f>'LISTA DOS ITENS'!E186</f>
        <v>60</v>
      </c>
      <c r="F10" s="145">
        <v>30</v>
      </c>
      <c r="G10" s="144"/>
      <c r="H10" s="144">
        <f t="shared" si="1"/>
        <v>0</v>
      </c>
      <c r="I10" s="144"/>
      <c r="J10" s="144"/>
      <c r="K10" s="144"/>
      <c r="L10" s="163" t="s">
        <v>559</v>
      </c>
    </row>
    <row r="11" spans="1:29" ht="45">
      <c r="A11" s="143" t="str">
        <f>'LISTA DOS ITENS'!B187</f>
        <v>Jaleco confeccionado em brim (100% algodão), cor azul (RGB #0000FF), do tipo aberta (com 5 botões), manga curta, com logotipo da empresa contratada bordado no bolso frontal (lado esquerdo) nas cores reais, feita sob medida.</v>
      </c>
      <c r="B11" s="144" t="str">
        <f>'LISTA DOS ITENS'!C187</f>
        <v>semestral</v>
      </c>
      <c r="C11" s="144" t="str">
        <f>'LISTA DOS ITENS'!D187</f>
        <v>unidade</v>
      </c>
      <c r="D11" s="144">
        <f t="shared" si="0"/>
        <v>30</v>
      </c>
      <c r="E11" s="144">
        <f>'LISTA DOS ITENS'!E187</f>
        <v>60</v>
      </c>
      <c r="F11" s="145">
        <v>30</v>
      </c>
      <c r="G11" s="144"/>
      <c r="H11" s="144">
        <f t="shared" si="1"/>
        <v>0</v>
      </c>
      <c r="I11" s="144"/>
      <c r="J11" s="144"/>
      <c r="K11" s="144"/>
      <c r="L11" s="163" t="s">
        <v>560</v>
      </c>
    </row>
    <row r="12" spans="1:29" ht="90">
      <c r="A12" s="143" t="str">
        <f>'LISTA DOS ITENS'!B188</f>
        <v xml:space="preserve"> Uniforme profissional, componentes: calça e camisa manga longa, tamanho: sob medida, material: 100% algodão com tratamento anti-chama, proteção contra agentes térmicos provenientes do arco elétrico e fogo repentino, características adicionais: fita reflexiva: costa,ombros e pernas, com logotipo da empresa contratada bordado no lado esquerdo nas cores reais. Aplicação: proteção individual para eletricista, tipo: classe 2 com CA.</v>
      </c>
      <c r="B12" s="144" t="str">
        <f>'LISTA DOS ITENS'!C188</f>
        <v>semestral</v>
      </c>
      <c r="C12" s="144" t="str">
        <f>'LISTA DOS ITENS'!D188</f>
        <v>unidade</v>
      </c>
      <c r="D12" s="144">
        <f t="shared" si="0"/>
        <v>8</v>
      </c>
      <c r="E12" s="144">
        <f>'LISTA DOS ITENS'!E188</f>
        <v>16</v>
      </c>
      <c r="F12" s="145">
        <v>8</v>
      </c>
      <c r="G12" s="144"/>
      <c r="H12" s="144">
        <f t="shared" si="1"/>
        <v>0</v>
      </c>
      <c r="I12" s="144"/>
      <c r="J12" s="144"/>
      <c r="K12" s="144"/>
      <c r="L12" s="163"/>
    </row>
    <row r="13" spans="1:29" ht="30">
      <c r="A13" s="143" t="str">
        <f>'LISTA DOS ITENS'!B189</f>
        <v>Calça comprida em jeans, com 02 bolsos traseiros e 02 laterais, com arriata, fechamento com cós botão e zíper, tamanho sob medida e fino acabamento.</v>
      </c>
      <c r="B13" s="144" t="str">
        <f>'LISTA DOS ITENS'!C189</f>
        <v>semestral</v>
      </c>
      <c r="C13" s="144" t="str">
        <f>'LISTA DOS ITENS'!D189</f>
        <v>unidade</v>
      </c>
      <c r="D13" s="144">
        <f t="shared" si="0"/>
        <v>2</v>
      </c>
      <c r="E13" s="144">
        <f>'LISTA DOS ITENS'!E189</f>
        <v>4</v>
      </c>
      <c r="F13" s="145">
        <v>2</v>
      </c>
      <c r="G13" s="144"/>
      <c r="H13" s="144">
        <f t="shared" si="1"/>
        <v>0</v>
      </c>
      <c r="I13" s="144"/>
      <c r="J13" s="144"/>
      <c r="K13" s="144"/>
      <c r="L13" s="163"/>
    </row>
    <row r="14" spans="1:29" ht="45">
      <c r="A14" s="143" t="str">
        <f>'LISTA DOS ITENS'!B190</f>
        <v>Camisa em poliéster, cor azul claro  (RGB #87CEEB),  modelo polo, manga curta com logotipo da empresa contratada bordado no bolso frontal (lado esquerdo) nas cores reais, feita sob medida.</v>
      </c>
      <c r="B14" s="144" t="str">
        <f>'LISTA DOS ITENS'!C190</f>
        <v>semestral</v>
      </c>
      <c r="C14" s="144" t="str">
        <f>'LISTA DOS ITENS'!D190</f>
        <v>unidade</v>
      </c>
      <c r="D14" s="144">
        <f t="shared" si="0"/>
        <v>2</v>
      </c>
      <c r="E14" s="144">
        <f>'LISTA DOS ITENS'!E190</f>
        <v>4</v>
      </c>
      <c r="F14" s="145">
        <v>2</v>
      </c>
      <c r="G14" s="144"/>
      <c r="H14" s="144">
        <f t="shared" si="1"/>
        <v>0</v>
      </c>
      <c r="I14" s="144"/>
      <c r="J14" s="144"/>
      <c r="K14" s="144"/>
      <c r="L14" s="163" t="s">
        <v>561</v>
      </c>
    </row>
    <row r="15" spans="1:29">
      <c r="A15" s="140" t="s">
        <v>499</v>
      </c>
      <c r="B15" s="146"/>
      <c r="C15" s="146"/>
      <c r="D15" s="140">
        <f t="shared" ref="D15:G15" si="2">SUM(D7:D14)</f>
        <v>97</v>
      </c>
      <c r="E15" s="140">
        <f t="shared" si="2"/>
        <v>194</v>
      </c>
      <c r="F15" s="140">
        <f t="shared" si="2"/>
        <v>76</v>
      </c>
      <c r="G15" s="140">
        <f t="shared" si="2"/>
        <v>0</v>
      </c>
      <c r="H15" s="147">
        <f>SUM(H7:H14)/D15</f>
        <v>0.21649484536082475</v>
      </c>
      <c r="I15" s="147">
        <f t="shared" ref="I15:J15" si="3">F15/D15</f>
        <v>0.78350515463917525</v>
      </c>
      <c r="J15" s="147">
        <f t="shared" si="3"/>
        <v>0</v>
      </c>
      <c r="K15" s="146"/>
      <c r="L15" s="154"/>
      <c r="M15" s="14"/>
      <c r="N15" s="14"/>
      <c r="O15" s="14"/>
      <c r="P15" s="14"/>
      <c r="Q15" s="14"/>
      <c r="R15" s="14"/>
      <c r="S15" s="14"/>
      <c r="T15" s="14"/>
      <c r="U15" s="14"/>
      <c r="V15" s="14"/>
      <c r="W15" s="14"/>
      <c r="X15" s="14"/>
      <c r="Y15" s="14"/>
      <c r="Z15" s="14"/>
      <c r="AA15" s="14"/>
      <c r="AB15" s="14"/>
      <c r="AC15" s="14"/>
    </row>
    <row r="16" spans="1:29">
      <c r="A16" s="661" t="s">
        <v>26</v>
      </c>
      <c r="B16" s="662"/>
      <c r="C16" s="662"/>
      <c r="D16" s="662"/>
      <c r="E16" s="662"/>
      <c r="F16" s="662"/>
      <c r="G16" s="662"/>
      <c r="H16" s="662"/>
      <c r="I16" s="662"/>
      <c r="J16" s="662"/>
      <c r="K16" s="662"/>
      <c r="L16" s="663"/>
    </row>
    <row r="17" spans="1:12" ht="15" customHeight="1">
      <c r="A17" s="664"/>
      <c r="B17" s="665"/>
      <c r="C17" s="665"/>
      <c r="D17" s="665"/>
      <c r="E17" s="665"/>
      <c r="F17" s="665"/>
      <c r="G17" s="665"/>
      <c r="H17" s="665"/>
      <c r="I17" s="665"/>
      <c r="J17" s="665"/>
      <c r="K17" s="665"/>
      <c r="L17" s="666"/>
    </row>
    <row r="18" spans="1:12">
      <c r="A18" s="140" t="s">
        <v>8</v>
      </c>
      <c r="B18" s="140" t="s">
        <v>486</v>
      </c>
      <c r="C18" s="140" t="s">
        <v>11</v>
      </c>
      <c r="D18" s="140" t="s">
        <v>487</v>
      </c>
      <c r="E18" s="140" t="s">
        <v>488</v>
      </c>
      <c r="F18" s="140" t="s">
        <v>489</v>
      </c>
      <c r="G18" s="140" t="s">
        <v>491</v>
      </c>
      <c r="H18" s="140" t="s">
        <v>493</v>
      </c>
      <c r="I18" s="140" t="s">
        <v>494</v>
      </c>
      <c r="J18" s="140" t="s">
        <v>495</v>
      </c>
      <c r="K18" s="140" t="s">
        <v>496</v>
      </c>
      <c r="L18" s="140" t="s">
        <v>497</v>
      </c>
    </row>
    <row r="19" spans="1:12" ht="30">
      <c r="A19" s="143" t="str">
        <f>'LISTA DOS ITENS'!B4</f>
        <v>Botas confeccionadas em couro, na cor preta, cano curto, com solado de borracha ou sola, tamanho sob medida.</v>
      </c>
      <c r="B19" s="144" t="str">
        <f>'LISTA DOS ITENS'!C4</f>
        <v>semestral</v>
      </c>
      <c r="C19" s="144" t="str">
        <f>'LISTA DOS ITENS'!D4</f>
        <v>par</v>
      </c>
      <c r="D19" s="144">
        <f t="shared" ref="D19:D21" si="4">E19/2</f>
        <v>5</v>
      </c>
      <c r="E19" s="144">
        <f>'LISTA DOS ITENS'!E4</f>
        <v>10</v>
      </c>
      <c r="F19" s="145">
        <v>5</v>
      </c>
      <c r="G19" s="144"/>
      <c r="H19" s="144">
        <f t="shared" ref="H19:H45" si="5">D19-F19</f>
        <v>0</v>
      </c>
      <c r="I19" s="144"/>
      <c r="J19" s="144"/>
      <c r="K19" s="144"/>
      <c r="L19" s="163"/>
    </row>
    <row r="20" spans="1:12" ht="30">
      <c r="A20" s="143" t="str">
        <f>'LISTA DOS ITENS'!B5</f>
        <v>Capacete de segurança para uso em construção civil, classe B, com aba frontal, suspensão em PEBD, com regulagem por dentes e tira absorvente de suor.</v>
      </c>
      <c r="B20" s="144" t="str">
        <f>'LISTA DOS ITENS'!C5</f>
        <v>anual</v>
      </c>
      <c r="C20" s="144" t="str">
        <f>'LISTA DOS ITENS'!D5</f>
        <v>par</v>
      </c>
      <c r="D20" s="144">
        <f t="shared" si="4"/>
        <v>8</v>
      </c>
      <c r="E20" s="144">
        <f>'LISTA DOS ITENS'!E5</f>
        <v>16</v>
      </c>
      <c r="F20" s="145">
        <v>0</v>
      </c>
      <c r="G20" s="144"/>
      <c r="H20" s="144">
        <f t="shared" si="5"/>
        <v>8</v>
      </c>
      <c r="I20" s="144"/>
      <c r="J20" s="144"/>
      <c r="K20" s="144"/>
      <c r="L20" s="163"/>
    </row>
    <row r="21" spans="1:12" ht="30">
      <c r="A21" s="143" t="str">
        <f>'LISTA DOS ITENS'!B6</f>
        <v>Botas confeccionadas em couro, na cor preta, cano curto, com solado de borracha, tamanho sob medida. Nº CA 43377</v>
      </c>
      <c r="B21" s="144" t="str">
        <f>'LISTA DOS ITENS'!C6</f>
        <v>semestral</v>
      </c>
      <c r="C21" s="144" t="str">
        <f>'LISTA DOS ITENS'!D6</f>
        <v>par</v>
      </c>
      <c r="D21" s="144">
        <f t="shared" si="4"/>
        <v>10</v>
      </c>
      <c r="E21" s="144">
        <f>'LISTA DOS ITENS'!E6</f>
        <v>20</v>
      </c>
      <c r="F21" s="145">
        <v>10</v>
      </c>
      <c r="G21" s="144"/>
      <c r="H21" s="144">
        <f t="shared" si="5"/>
        <v>0</v>
      </c>
      <c r="I21" s="144"/>
      <c r="J21" s="144"/>
      <c r="K21" s="144"/>
      <c r="L21" s="163" t="s">
        <v>501</v>
      </c>
    </row>
    <row r="22" spans="1:12" ht="30">
      <c r="A22" s="143" t="str">
        <f>'LISTA DOS ITENS'!B7</f>
        <v xml:space="preserve">Bota de PVC, cano longo, com revestimento interno e sola emborrachada e tamanho sob medida. </v>
      </c>
      <c r="B22" s="144" t="str">
        <f>'LISTA DOS ITENS'!C7</f>
        <v>anual</v>
      </c>
      <c r="C22" s="144" t="str">
        <f>'LISTA DOS ITENS'!D7</f>
        <v>par</v>
      </c>
      <c r="D22" s="144">
        <f t="shared" ref="D22:D24" si="6">E22</f>
        <v>7</v>
      </c>
      <c r="E22" s="144">
        <f>'LISTA DOS ITENS'!E7</f>
        <v>7</v>
      </c>
      <c r="F22" s="145">
        <v>7</v>
      </c>
      <c r="G22" s="144"/>
      <c r="H22" s="144">
        <f t="shared" si="5"/>
        <v>0</v>
      </c>
      <c r="I22" s="144"/>
      <c r="J22" s="144"/>
      <c r="K22" s="144"/>
      <c r="L22" s="163"/>
    </row>
    <row r="23" spans="1:12" ht="45">
      <c r="A23" s="143" t="str">
        <f>'LISTA DOS ITENS'!B8</f>
        <v>Cinto de segurança, tipo: paraquedista, material: couro, características adicionais: uso eletricista, revestimento interno almofada, com porta-ferramentas.</v>
      </c>
      <c r="B23" s="144" t="str">
        <f>'LISTA DOS ITENS'!C8</f>
        <v>anual</v>
      </c>
      <c r="C23" s="144" t="str">
        <f>'LISTA DOS ITENS'!D8</f>
        <v>unidade</v>
      </c>
      <c r="D23" s="144">
        <f t="shared" si="6"/>
        <v>15</v>
      </c>
      <c r="E23" s="144">
        <f>'LISTA DOS ITENS'!E8</f>
        <v>15</v>
      </c>
      <c r="F23" s="145">
        <v>13</v>
      </c>
      <c r="G23" s="144"/>
      <c r="H23" s="144">
        <f t="shared" si="5"/>
        <v>2</v>
      </c>
      <c r="I23" s="144"/>
      <c r="J23" s="144"/>
      <c r="K23" s="144"/>
      <c r="L23" s="163"/>
    </row>
    <row r="24" spans="1:12" ht="45">
      <c r="A24" s="143" t="str">
        <f>'LISTA DOS ITENS'!B9</f>
        <v>Óculos de segurança incolor, com armação e visor confeccionados em uma única peça de policarbonato, com hastes confeccionadas do mesmo material da armação e articuladas nesta por meio de parafusos metálicos.</v>
      </c>
      <c r="B24" s="144" t="str">
        <f>'LISTA DOS ITENS'!C9</f>
        <v>anual</v>
      </c>
      <c r="C24" s="144" t="str">
        <f>'LISTA DOS ITENS'!D9</f>
        <v>unidade</v>
      </c>
      <c r="D24" s="144">
        <f t="shared" si="6"/>
        <v>26</v>
      </c>
      <c r="E24" s="144">
        <f>'LISTA DOS ITENS'!E9</f>
        <v>26</v>
      </c>
      <c r="F24" s="145">
        <v>26</v>
      </c>
      <c r="G24" s="144">
        <v>2</v>
      </c>
      <c r="H24" s="144">
        <f t="shared" si="5"/>
        <v>0</v>
      </c>
      <c r="I24" s="144"/>
      <c r="J24" s="144"/>
      <c r="K24" s="144"/>
      <c r="L24" s="163" t="s">
        <v>503</v>
      </c>
    </row>
    <row r="25" spans="1:12" ht="30">
      <c r="A25" s="143" t="str">
        <f>'LISTA DOS ITENS'!B10</f>
        <v>Protetor auditivo tipo plug (com duas inserções pré-moldadas, com três flages cada), de silicone ou borracha.</v>
      </c>
      <c r="B25" s="144" t="str">
        <f>'LISTA DOS ITENS'!C10</f>
        <v>semestral</v>
      </c>
      <c r="C25" s="144" t="str">
        <f>'LISTA DOS ITENS'!D10</f>
        <v>unidade</v>
      </c>
      <c r="D25" s="144">
        <f>E25/2</f>
        <v>30</v>
      </c>
      <c r="E25" s="144">
        <f>'LISTA DOS ITENS'!E10</f>
        <v>60</v>
      </c>
      <c r="F25" s="145">
        <v>0</v>
      </c>
      <c r="G25" s="144"/>
      <c r="H25" s="144">
        <f t="shared" si="5"/>
        <v>30</v>
      </c>
      <c r="I25" s="144"/>
      <c r="J25" s="144"/>
      <c r="K25" s="144"/>
      <c r="L25" s="163"/>
    </row>
    <row r="26" spans="1:12" ht="60">
      <c r="A26" s="143" t="str">
        <f>'LISTA DOS ITENS'!B11</f>
        <v>Protetor Auricular. Tipo Concha: Dupla. Material: Plástico Rígido. Material Haste: Aço Inoxidável. Material Almofada: Espuma. Tamanho: Único. Características Adicionais: Formato Oval, Regulável, Nível Ruídos 31db. Material Interno: Espuma. Espessura: 10 MM</v>
      </c>
      <c r="B26" s="144" t="str">
        <f>'LISTA DOS ITENS'!C11</f>
        <v>anual</v>
      </c>
      <c r="C26" s="144" t="str">
        <f>'LISTA DOS ITENS'!D11</f>
        <v>unidade</v>
      </c>
      <c r="D26" s="144">
        <f>E26</f>
        <v>13</v>
      </c>
      <c r="E26" s="144">
        <f>'LISTA DOS ITENS'!E11</f>
        <v>13</v>
      </c>
      <c r="F26" s="145">
        <v>0</v>
      </c>
      <c r="G26" s="144"/>
      <c r="H26" s="144">
        <f t="shared" si="5"/>
        <v>13</v>
      </c>
      <c r="I26" s="144"/>
      <c r="J26" s="144"/>
      <c r="K26" s="144"/>
      <c r="L26" s="163"/>
    </row>
    <row r="27" spans="1:12" ht="45">
      <c r="A27" s="143" t="str">
        <f>'LISTA DOS ITENS'!B12</f>
        <v>Luva de segurança, tipo malha pigmentada, tricotada em algodão pigmentada com pontos de PVC, confortável e com boa destreza e sensibilidade para as mãos.</v>
      </c>
      <c r="B27" s="144" t="str">
        <f>'LISTA DOS ITENS'!C12</f>
        <v>mensal</v>
      </c>
      <c r="C27" s="144" t="str">
        <f>'LISTA DOS ITENS'!D12</f>
        <v>par</v>
      </c>
      <c r="D27" s="149">
        <v>16</v>
      </c>
      <c r="E27" s="144">
        <f>'LISTA DOS ITENS'!E12</f>
        <v>186</v>
      </c>
      <c r="F27" s="145">
        <v>20</v>
      </c>
      <c r="G27" s="144"/>
      <c r="H27" s="144">
        <f t="shared" si="5"/>
        <v>-4</v>
      </c>
      <c r="I27" s="144"/>
      <c r="J27" s="144"/>
      <c r="K27" s="144"/>
      <c r="L27" s="163" t="s">
        <v>562</v>
      </c>
    </row>
    <row r="28" spans="1:12" ht="45">
      <c r="A28" s="143" t="str">
        <f>'LISTA DOS ITENS'!B13</f>
        <v>Luva de segurança, fabricada com PVC, com 70cm de comprimento, revestimento interno em flocos de algodão, antiderrapante na palma e ponta dos dedos.</v>
      </c>
      <c r="B28" s="144" t="str">
        <f>'LISTA DOS ITENS'!C13</f>
        <v>semestral</v>
      </c>
      <c r="C28" s="144" t="str">
        <f>'LISTA DOS ITENS'!D13</f>
        <v>par</v>
      </c>
      <c r="D28" s="144">
        <f t="shared" ref="D28:D30" si="7">E28/2</f>
        <v>20</v>
      </c>
      <c r="E28" s="144">
        <f>'LISTA DOS ITENS'!E13</f>
        <v>40</v>
      </c>
      <c r="F28" s="145">
        <v>20</v>
      </c>
      <c r="G28" s="144"/>
      <c r="H28" s="144">
        <f t="shared" si="5"/>
        <v>0</v>
      </c>
      <c r="I28" s="144"/>
      <c r="J28" s="144"/>
      <c r="K28" s="144"/>
      <c r="L28" s="163" t="s">
        <v>506</v>
      </c>
    </row>
    <row r="29" spans="1:12">
      <c r="A29" s="143" t="str">
        <f>'LISTA DOS ITENS'!B14</f>
        <v>Máscara facial descartável, tipo: PFF2 características adicionais: com válvula</v>
      </c>
      <c r="B29" s="144" t="str">
        <f>'LISTA DOS ITENS'!C14</f>
        <v>semestral</v>
      </c>
      <c r="C29" s="144" t="str">
        <f>'LISTA DOS ITENS'!D14</f>
        <v>unidade</v>
      </c>
      <c r="D29" s="144">
        <f t="shared" si="7"/>
        <v>12</v>
      </c>
      <c r="E29" s="144">
        <f>'LISTA DOS ITENS'!E14</f>
        <v>24</v>
      </c>
      <c r="F29" s="145">
        <v>0</v>
      </c>
      <c r="G29" s="144"/>
      <c r="H29" s="144">
        <f t="shared" si="5"/>
        <v>12</v>
      </c>
      <c r="I29" s="144"/>
      <c r="J29" s="144"/>
      <c r="K29" s="144"/>
      <c r="L29" s="163"/>
    </row>
    <row r="30" spans="1:12" ht="30">
      <c r="A30" s="143" t="str">
        <f>'LISTA DOS ITENS'!H15</f>
        <v>Colete em PVC tipo "X", cor: laranja, material: PVC, com forro em poliéster, características adicionais: possuir ajuste de cintura e altura</v>
      </c>
      <c r="B30" s="144" t="str">
        <f>'LISTA DOS ITENS'!I15</f>
        <v>semestral</v>
      </c>
      <c r="C30" s="144" t="str">
        <f>'LISTA DOS ITENS'!J15</f>
        <v>unidade</v>
      </c>
      <c r="D30" s="144">
        <f t="shared" si="7"/>
        <v>13</v>
      </c>
      <c r="E30" s="144">
        <f>'LISTA DOS ITENS'!K15</f>
        <v>26</v>
      </c>
      <c r="F30" s="145">
        <v>0</v>
      </c>
      <c r="G30" s="144"/>
      <c r="H30" s="144">
        <f t="shared" si="5"/>
        <v>13</v>
      </c>
      <c r="I30" s="144"/>
      <c r="J30" s="144"/>
      <c r="K30" s="144"/>
      <c r="L30" s="163"/>
    </row>
    <row r="31" spans="1:12">
      <c r="A31" s="143" t="str">
        <f>'LISTA DOS ITENS'!B16</f>
        <v>Capa de chuva, material: PVC, características adicionais: forrado com capuz</v>
      </c>
      <c r="B31" s="144" t="str">
        <f>'LISTA DOS ITENS'!C16</f>
        <v>Anual</v>
      </c>
      <c r="C31" s="144" t="str">
        <f>'LISTA DOS ITENS'!D16</f>
        <v>unidade</v>
      </c>
      <c r="D31" s="144">
        <f t="shared" ref="D31:D32" si="8">E31</f>
        <v>13</v>
      </c>
      <c r="E31" s="144">
        <f>'LISTA DOS ITENS'!E16</f>
        <v>13</v>
      </c>
      <c r="F31" s="145">
        <v>0</v>
      </c>
      <c r="G31" s="144"/>
      <c r="H31" s="144">
        <f t="shared" si="5"/>
        <v>13</v>
      </c>
      <c r="I31" s="144"/>
      <c r="J31" s="144"/>
      <c r="K31" s="144"/>
      <c r="L31" s="163"/>
    </row>
    <row r="32" spans="1:12" ht="30">
      <c r="A32" s="143" t="str">
        <f>'LISTA DOS ITENS'!B17</f>
        <v>Bota de PVC, cano longo, com revestimento interno e sola emborrachada e tamanho sob medida.</v>
      </c>
      <c r="B32" s="144" t="str">
        <f>'LISTA DOS ITENS'!C17</f>
        <v>anual</v>
      </c>
      <c r="C32" s="144" t="str">
        <f>'LISTA DOS ITENS'!D17</f>
        <v>par</v>
      </c>
      <c r="D32" s="144">
        <f t="shared" si="8"/>
        <v>4</v>
      </c>
      <c r="E32" s="144">
        <f>'LISTA DOS ITENS'!E17</f>
        <v>4</v>
      </c>
      <c r="F32" s="145">
        <v>4</v>
      </c>
      <c r="G32" s="144"/>
      <c r="H32" s="144">
        <f t="shared" si="5"/>
        <v>0</v>
      </c>
      <c r="I32" s="144"/>
      <c r="J32" s="144"/>
      <c r="K32" s="144"/>
      <c r="L32" s="163"/>
    </row>
    <row r="33" spans="1:29" ht="60">
      <c r="A33" s="143" t="str">
        <f>'LISTA DOS ITENS'!B18</f>
        <v>Botas segurança confeccionadas em couro (sem bico de aço) para eletricista, cor: preta, sola poliuretano bidensidade, tamanho: cano curto, características adicionais:com solado de borracha ou sola, tamanho sob medida. Aplicação: proteção carga elétrica.</v>
      </c>
      <c r="B33" s="144" t="str">
        <f>'LISTA DOS ITENS'!C18</f>
        <v>semestral</v>
      </c>
      <c r="C33" s="144" t="str">
        <f>'LISTA DOS ITENS'!D18</f>
        <v>par</v>
      </c>
      <c r="D33" s="144">
        <f>E33/6</f>
        <v>2</v>
      </c>
      <c r="E33" s="144">
        <f>'LISTA DOS ITENS'!E18</f>
        <v>12</v>
      </c>
      <c r="F33" s="145">
        <v>2</v>
      </c>
      <c r="G33" s="144"/>
      <c r="H33" s="144">
        <f t="shared" si="5"/>
        <v>0</v>
      </c>
      <c r="I33" s="144"/>
      <c r="J33" s="144"/>
      <c r="K33" s="144"/>
      <c r="L33" s="163"/>
    </row>
    <row r="34" spans="1:29" ht="30">
      <c r="A34" s="143" t="str">
        <f>'LISTA DOS ITENS'!B19</f>
        <v>Capacete de segurança classe B, tipo: aba total, características adicionais: suspensão com catraca e jugular.</v>
      </c>
      <c r="B34" s="144" t="str">
        <f>'LISTA DOS ITENS'!C19</f>
        <v>anual</v>
      </c>
      <c r="C34" s="144" t="str">
        <f>'LISTA DOS ITENS'!D19</f>
        <v>unidade</v>
      </c>
      <c r="D34" s="144">
        <f t="shared" ref="D34:D45" si="9">E34</f>
        <v>3</v>
      </c>
      <c r="E34" s="144">
        <f>'LISTA DOS ITENS'!E19</f>
        <v>3</v>
      </c>
      <c r="F34" s="145">
        <v>3</v>
      </c>
      <c r="G34" s="144"/>
      <c r="H34" s="144">
        <f t="shared" si="5"/>
        <v>0</v>
      </c>
      <c r="I34" s="144"/>
      <c r="J34" s="144"/>
      <c r="K34" s="144"/>
      <c r="L34" s="163"/>
    </row>
    <row r="35" spans="1:29" ht="75">
      <c r="A35" s="143" t="str">
        <f>'LISTA DOS ITENS'!B20</f>
        <v>Luva de cobertura para a luva de borracha isolante, confeccionada nas faces palmar e dorsal em costura superior sobreposta; tira de reforço em vaqueta entre os dedos polegar e indicador; cinta ajustável em vaqueta em velcro; punho em raspa ao cromo. A luva deverá estar de acordo com NBR 13.712/1996.</v>
      </c>
      <c r="B35" s="144" t="str">
        <f>'LISTA DOS ITENS'!C20</f>
        <v>anual</v>
      </c>
      <c r="C35" s="144" t="str">
        <f>'LISTA DOS ITENS'!D20</f>
        <v>par</v>
      </c>
      <c r="D35" s="144">
        <f t="shared" si="9"/>
        <v>5</v>
      </c>
      <c r="E35" s="144">
        <f>'LISTA DOS ITENS'!E20</f>
        <v>5</v>
      </c>
      <c r="F35" s="145">
        <v>5</v>
      </c>
      <c r="G35" s="144"/>
      <c r="H35" s="144">
        <f t="shared" si="5"/>
        <v>0</v>
      </c>
      <c r="I35" s="144"/>
      <c r="J35" s="144"/>
      <c r="K35" s="144"/>
      <c r="L35" s="163"/>
    </row>
    <row r="36" spans="1:29" ht="60">
      <c r="A36" s="143" t="str">
        <f>'LISTA DOS ITENS'!B21</f>
        <v>Luva isolante de borracha para eletricista 20 Kv, na cor preta, antichama, isenta de irregularidades, acabamento uniforme, devendo cobrir totalmente as mãos, pulso e parte do antebraço do usuário, permitindo interdependência do movimento entre os dedos.</v>
      </c>
      <c r="B36" s="144" t="str">
        <f>'LISTA DOS ITENS'!C21</f>
        <v xml:space="preserve">Entrega única </v>
      </c>
      <c r="C36" s="144" t="str">
        <f>'LISTA DOS ITENS'!D21</f>
        <v>par</v>
      </c>
      <c r="D36" s="144">
        <f t="shared" si="9"/>
        <v>2</v>
      </c>
      <c r="E36" s="144">
        <f>'LISTA DOS ITENS'!E21</f>
        <v>2</v>
      </c>
      <c r="F36" s="145">
        <v>0</v>
      </c>
      <c r="G36" s="144"/>
      <c r="H36" s="144">
        <f t="shared" si="5"/>
        <v>2</v>
      </c>
      <c r="I36" s="144"/>
      <c r="J36" s="144"/>
      <c r="K36" s="144"/>
      <c r="L36" s="163"/>
    </row>
    <row r="37" spans="1:29" ht="30">
      <c r="A37" s="143" t="str">
        <f>'LISTA DOS ITENS'!B22</f>
        <v xml:space="preserve">Luva isolante de borracha para eletricista para baixa tensão (500 V), confeccionada em borracha natural, antichama. </v>
      </c>
      <c r="B37" s="144" t="str">
        <f>'LISTA DOS ITENS'!C22</f>
        <v xml:space="preserve">anual </v>
      </c>
      <c r="C37" s="144" t="str">
        <f>'LISTA DOS ITENS'!D22</f>
        <v>par</v>
      </c>
      <c r="D37" s="144">
        <f t="shared" si="9"/>
        <v>5</v>
      </c>
      <c r="E37" s="144">
        <f>'LISTA DOS ITENS'!E22</f>
        <v>5</v>
      </c>
      <c r="F37" s="145">
        <v>5</v>
      </c>
      <c r="G37" s="144"/>
      <c r="H37" s="144">
        <f t="shared" si="5"/>
        <v>0</v>
      </c>
      <c r="I37" s="144"/>
      <c r="J37" s="144"/>
      <c r="K37" s="144"/>
      <c r="L37" s="163" t="s">
        <v>508</v>
      </c>
    </row>
    <row r="38" spans="1:29" ht="60">
      <c r="A38" s="143" t="str">
        <f>'LISTA DOS ITENS'!B23</f>
        <v>Óculos de segurança escuro, para eletricista, com armação e visor confeccionados em uma única peça de policarbonato, com hastes confeccionadas do mesmo material da armação e articuladas nesta por meio de pinos plásticos.</v>
      </c>
      <c r="B38" s="144" t="str">
        <f>'LISTA DOS ITENS'!C23</f>
        <v>anual</v>
      </c>
      <c r="C38" s="144" t="str">
        <f>'LISTA DOS ITENS'!D23</f>
        <v>unidade</v>
      </c>
      <c r="D38" s="144">
        <f t="shared" si="9"/>
        <v>2</v>
      </c>
      <c r="E38" s="144">
        <f>'LISTA DOS ITENS'!E23</f>
        <v>2</v>
      </c>
      <c r="F38" s="145">
        <v>0</v>
      </c>
      <c r="G38" s="144"/>
      <c r="H38" s="144">
        <f t="shared" si="5"/>
        <v>2</v>
      </c>
      <c r="I38" s="144"/>
      <c r="J38" s="144"/>
      <c r="K38" s="144"/>
      <c r="L38" s="163"/>
    </row>
    <row r="39" spans="1:29" ht="60">
      <c r="A39" s="143" t="str">
        <f>'LISTA DOS ITENS'!B24</f>
        <v>Óculos de segurança incolor, para eletricista, com armação e visor confeccionados em uma única peça de policarbonato, com hastes confeccionadas do mesmo material da armação e articuladas nesta por meio de pinos plásticos.</v>
      </c>
      <c r="B39" s="144" t="str">
        <f>'LISTA DOS ITENS'!C24</f>
        <v>anual</v>
      </c>
      <c r="C39" s="144" t="str">
        <f>'LISTA DOS ITENS'!D24</f>
        <v>unidade</v>
      </c>
      <c r="D39" s="144">
        <f t="shared" si="9"/>
        <v>4</v>
      </c>
      <c r="E39" s="144">
        <f>'LISTA DOS ITENS'!E24</f>
        <v>4</v>
      </c>
      <c r="F39" s="145">
        <v>0</v>
      </c>
      <c r="G39" s="144"/>
      <c r="H39" s="144">
        <f t="shared" si="5"/>
        <v>4</v>
      </c>
      <c r="I39" s="144"/>
      <c r="J39" s="144"/>
      <c r="K39" s="144"/>
      <c r="L39" s="163"/>
    </row>
    <row r="40" spans="1:29" ht="45">
      <c r="A40" s="143" t="str">
        <f>'LISTA DOS ITENS'!B25</f>
        <v>Touca, tipo: balaclava, material: malha tecida com filamentos de meta-aramida, cor: preta, aplicação: epi, características adicionais: anti-chamas, abertura única. Para uso eletricista</v>
      </c>
      <c r="B40" s="144" t="str">
        <f>'LISTA DOS ITENS'!C25</f>
        <v>anual</v>
      </c>
      <c r="C40" s="144" t="str">
        <f>'LISTA DOS ITENS'!D25</f>
        <v>unidade</v>
      </c>
      <c r="D40" s="144">
        <f t="shared" si="9"/>
        <v>2</v>
      </c>
      <c r="E40" s="144">
        <f>'LISTA DOS ITENS'!E25</f>
        <v>2</v>
      </c>
      <c r="F40" s="145">
        <v>2</v>
      </c>
      <c r="G40" s="144"/>
      <c r="H40" s="144">
        <f t="shared" si="5"/>
        <v>0</v>
      </c>
      <c r="I40" s="144"/>
      <c r="J40" s="144"/>
      <c r="K40" s="144"/>
      <c r="L40" s="163"/>
    </row>
    <row r="41" spans="1:29" ht="30">
      <c r="A41" s="143" t="str">
        <f>'LISTA DOS ITENS'!B26</f>
        <v>Talabarte de salvamento e segurança - eletricista, com abs, posicionamento simples.</v>
      </c>
      <c r="B41" s="144" t="str">
        <f>'LISTA DOS ITENS'!C26</f>
        <v>Anual</v>
      </c>
      <c r="C41" s="144" t="str">
        <f>'LISTA DOS ITENS'!D26</f>
        <v>unidade</v>
      </c>
      <c r="D41" s="144">
        <f t="shared" si="9"/>
        <v>2</v>
      </c>
      <c r="E41" s="144">
        <f>'LISTA DOS ITENS'!E26</f>
        <v>2</v>
      </c>
      <c r="F41" s="145">
        <v>0</v>
      </c>
      <c r="G41" s="144"/>
      <c r="H41" s="144">
        <f t="shared" si="5"/>
        <v>2</v>
      </c>
      <c r="I41" s="144"/>
      <c r="J41" s="144"/>
      <c r="K41" s="144"/>
      <c r="L41" s="163"/>
    </row>
    <row r="42" spans="1:29" ht="60">
      <c r="A42" s="143" t="str">
        <f>'LISTA DOS ITENS'!B27</f>
        <v>Capacete de segurança em polietileno de alta densidade e proteção de raios solares, resistente a impácto de materiais sólidos e líquidos, com carneiro ajustável, de 6 pontos para carneira com jugular e aba frontal longa, que obedeça a NR 06 e a NBR 8221/2033 (na cor branca). Aba parcial.</v>
      </c>
      <c r="B42" s="144" t="str">
        <f>'LISTA DOS ITENS'!C27</f>
        <v>Anual</v>
      </c>
      <c r="C42" s="144" t="str">
        <f>'LISTA DOS ITENS'!D27</f>
        <v>UNID</v>
      </c>
      <c r="D42" s="144">
        <f t="shared" si="9"/>
        <v>2</v>
      </c>
      <c r="E42" s="144">
        <f>'LISTA DOS ITENS'!E27</f>
        <v>2</v>
      </c>
      <c r="F42" s="145">
        <v>0</v>
      </c>
      <c r="G42" s="144"/>
      <c r="H42" s="144">
        <f t="shared" si="5"/>
        <v>2</v>
      </c>
      <c r="I42" s="144"/>
      <c r="J42" s="144"/>
      <c r="K42" s="144"/>
      <c r="L42" s="163"/>
    </row>
    <row r="43" spans="1:29" ht="45">
      <c r="A43" s="143" t="str">
        <f>'LISTA DOS ITENS'!B28</f>
        <v>Mosquetão, material aço, aplicação conectar cinto de paraquedista, características adicionais abertura 20mm, com dupla trava de segurança, resistência 2.000 kg</v>
      </c>
      <c r="B43" s="144" t="str">
        <f>'LISTA DOS ITENS'!C28</f>
        <v>Entrega única</v>
      </c>
      <c r="C43" s="144" t="str">
        <f>'LISTA DOS ITENS'!D28</f>
        <v>UNID</v>
      </c>
      <c r="D43" s="144">
        <f t="shared" si="9"/>
        <v>20</v>
      </c>
      <c r="E43" s="144">
        <f>'LISTA DOS ITENS'!E28</f>
        <v>20</v>
      </c>
      <c r="F43" s="145">
        <v>0</v>
      </c>
      <c r="G43" s="144"/>
      <c r="H43" s="144">
        <f t="shared" si="5"/>
        <v>20</v>
      </c>
      <c r="I43" s="144"/>
      <c r="J43" s="144"/>
      <c r="K43" s="144"/>
      <c r="L43" s="163"/>
    </row>
    <row r="44" spans="1:29" ht="60">
      <c r="A44" s="143" t="str">
        <f>'LISTA DOS ITENS'!B29</f>
        <v>Óculos de proteção de lente fumê em policarbonato óptico e alongamento lateral de proteção, resistente a materiais sólidos e líquidos, haste com ajuste, armação preta resistente a impáctos, que obedeça a nt ansi.z.87.1/2004. Com lentes transparentes.</v>
      </c>
      <c r="B44" s="144" t="str">
        <f>'LISTA DOS ITENS'!C29</f>
        <v>Anual</v>
      </c>
      <c r="C44" s="144" t="str">
        <f>'LISTA DOS ITENS'!D29</f>
        <v>UNID</v>
      </c>
      <c r="D44" s="144">
        <f t="shared" si="9"/>
        <v>2</v>
      </c>
      <c r="E44" s="144">
        <f>'LISTA DOS ITENS'!E29</f>
        <v>2</v>
      </c>
      <c r="F44" s="145">
        <v>0</v>
      </c>
      <c r="G44" s="144"/>
      <c r="H44" s="144">
        <f t="shared" si="5"/>
        <v>2</v>
      </c>
      <c r="I44" s="144"/>
      <c r="J44" s="144"/>
      <c r="K44" s="144"/>
      <c r="L44" s="163"/>
    </row>
    <row r="45" spans="1:29" ht="60">
      <c r="A45" s="143" t="str">
        <f>'LISTA DOS ITENS'!B30</f>
        <v>Óculos de segurança, lente única com proteção lateral em uma só peça de duropolicarbonato com tratamento anti-risco, armação com encaixe para a lente, hastes reguláveis, orifícios para cordão, filtra 99,9% ultravioleta, que obedeça a nt ansi.z.87.1/2004. Com lentes fumê.</v>
      </c>
      <c r="B45" s="144" t="str">
        <f>'LISTA DOS ITENS'!C30</f>
        <v>Anual</v>
      </c>
      <c r="C45" s="144" t="str">
        <f>'LISTA DOS ITENS'!D30</f>
        <v>UNID</v>
      </c>
      <c r="D45" s="144">
        <f t="shared" si="9"/>
        <v>2</v>
      </c>
      <c r="E45" s="144">
        <f>'LISTA DOS ITENS'!E30</f>
        <v>2</v>
      </c>
      <c r="F45" s="145">
        <v>2</v>
      </c>
      <c r="G45" s="144"/>
      <c r="H45" s="144">
        <f t="shared" si="5"/>
        <v>0</v>
      </c>
      <c r="I45" s="144"/>
      <c r="J45" s="144"/>
      <c r="K45" s="144"/>
      <c r="L45" s="163"/>
    </row>
    <row r="46" spans="1:29">
      <c r="A46" s="140" t="s">
        <v>499</v>
      </c>
      <c r="B46" s="146"/>
      <c r="C46" s="146"/>
      <c r="D46" s="140">
        <f t="shared" ref="D46:G46" si="10">SUM(D19:D45)</f>
        <v>245</v>
      </c>
      <c r="E46" s="140">
        <f t="shared" si="10"/>
        <v>523</v>
      </c>
      <c r="F46" s="140">
        <f t="shared" si="10"/>
        <v>124</v>
      </c>
      <c r="G46" s="140">
        <f t="shared" si="10"/>
        <v>2</v>
      </c>
      <c r="H46" s="147">
        <f>SUM(H19:H45)/D46</f>
        <v>0.49387755102040815</v>
      </c>
      <c r="I46" s="147">
        <f t="shared" ref="I46:J46" si="11">F46/D46</f>
        <v>0.5061224489795918</v>
      </c>
      <c r="J46" s="147">
        <f t="shared" si="11"/>
        <v>3.8240917782026767E-3</v>
      </c>
      <c r="K46" s="146"/>
      <c r="L46" s="154"/>
      <c r="M46" s="14"/>
      <c r="N46" s="14"/>
      <c r="O46" s="14"/>
      <c r="P46" s="14"/>
      <c r="Q46" s="14"/>
      <c r="R46" s="14"/>
      <c r="S46" s="14"/>
      <c r="T46" s="14"/>
      <c r="U46" s="14"/>
      <c r="V46" s="14"/>
      <c r="W46" s="14"/>
      <c r="X46" s="14"/>
      <c r="Y46" s="14"/>
      <c r="Z46" s="14"/>
      <c r="AA46" s="14"/>
      <c r="AB46" s="14"/>
      <c r="AC46" s="14"/>
    </row>
    <row r="47" spans="1:29">
      <c r="A47" s="661" t="s">
        <v>513</v>
      </c>
      <c r="B47" s="662"/>
      <c r="C47" s="662"/>
      <c r="D47" s="662"/>
      <c r="E47" s="662"/>
      <c r="F47" s="662"/>
      <c r="G47" s="662"/>
      <c r="H47" s="662"/>
      <c r="I47" s="662"/>
      <c r="J47" s="662"/>
      <c r="K47" s="662"/>
      <c r="L47" s="663"/>
    </row>
    <row r="48" spans="1:29">
      <c r="A48" s="667"/>
      <c r="B48" s="668"/>
      <c r="C48" s="668"/>
      <c r="D48" s="668"/>
      <c r="E48" s="668"/>
      <c r="F48" s="668"/>
      <c r="G48" s="668"/>
      <c r="H48" s="668"/>
      <c r="I48" s="668"/>
      <c r="J48" s="668"/>
      <c r="K48" s="668"/>
      <c r="L48" s="669"/>
    </row>
    <row r="49" spans="1:12">
      <c r="A49" s="140" t="s">
        <v>8</v>
      </c>
      <c r="B49" s="140" t="s">
        <v>486</v>
      </c>
      <c r="C49" s="140" t="s">
        <v>11</v>
      </c>
      <c r="D49" s="140" t="s">
        <v>487</v>
      </c>
      <c r="E49" s="140" t="s">
        <v>488</v>
      </c>
      <c r="F49" s="140" t="s">
        <v>489</v>
      </c>
      <c r="G49" s="140" t="s">
        <v>491</v>
      </c>
      <c r="H49" s="140" t="s">
        <v>493</v>
      </c>
      <c r="I49" s="140" t="s">
        <v>494</v>
      </c>
      <c r="J49" s="140" t="s">
        <v>495</v>
      </c>
      <c r="K49" s="140" t="s">
        <v>496</v>
      </c>
      <c r="L49" s="140" t="s">
        <v>497</v>
      </c>
    </row>
    <row r="50" spans="1:12">
      <c r="A50" s="143" t="str">
        <f>'LISTA DOS ITENS'!B31</f>
        <v>Alicate bomba d'água, tamanho: 12", material: aço cromo vanádio</v>
      </c>
      <c r="B50" s="144" t="str">
        <f>'LISTA DOS ITENS'!C31</f>
        <v>anual</v>
      </c>
      <c r="C50" s="144" t="str">
        <f>'LISTA DOS ITENS'!D31</f>
        <v>unidade</v>
      </c>
      <c r="D50" s="144">
        <f t="shared" ref="D50:D61" si="12">E50</f>
        <v>7</v>
      </c>
      <c r="E50" s="144">
        <f>'LISTA DOS ITENS'!E31</f>
        <v>7</v>
      </c>
      <c r="F50" s="145">
        <v>1</v>
      </c>
      <c r="G50" s="144"/>
      <c r="H50" s="144">
        <f t="shared" ref="H50:H178" si="13">D50-F50</f>
        <v>6</v>
      </c>
      <c r="I50" s="144"/>
      <c r="J50" s="144"/>
      <c r="K50" s="144"/>
      <c r="L50" s="163"/>
    </row>
    <row r="51" spans="1:12">
      <c r="A51" s="143" t="str">
        <f>'LISTA DOS ITENS'!B32</f>
        <v>Alicate de bico chato, tamanho: 6'', material: aço carbono especial</v>
      </c>
      <c r="B51" s="144" t="str">
        <f>'LISTA DOS ITENS'!C32</f>
        <v>anual</v>
      </c>
      <c r="C51" s="144" t="str">
        <f>'LISTA DOS ITENS'!D32</f>
        <v>unidade</v>
      </c>
      <c r="D51" s="144">
        <f t="shared" si="12"/>
        <v>7</v>
      </c>
      <c r="E51" s="144">
        <f>'LISTA DOS ITENS'!E32</f>
        <v>7</v>
      </c>
      <c r="F51" s="145">
        <v>1</v>
      </c>
      <c r="G51" s="144"/>
      <c r="H51" s="144">
        <f t="shared" si="13"/>
        <v>6</v>
      </c>
      <c r="I51" s="144"/>
      <c r="J51" s="144"/>
      <c r="K51" s="144"/>
      <c r="L51" s="163"/>
    </row>
    <row r="52" spans="1:12" ht="30">
      <c r="A52" s="143" t="str">
        <f>'LISTA DOS ITENS'!B33</f>
        <v>Alicate de pressão, tamanho: 10", material: aço cromo vanádio, com um gatilho de liberação rápida</v>
      </c>
      <c r="B52" s="144" t="str">
        <f>'LISTA DOS ITENS'!C33</f>
        <v>anual</v>
      </c>
      <c r="C52" s="144" t="str">
        <f>'LISTA DOS ITENS'!D33</f>
        <v>unidade</v>
      </c>
      <c r="D52" s="144">
        <f t="shared" si="12"/>
        <v>7</v>
      </c>
      <c r="E52" s="144">
        <f>'LISTA DOS ITENS'!E33</f>
        <v>7</v>
      </c>
      <c r="F52" s="145">
        <v>1</v>
      </c>
      <c r="G52" s="144"/>
      <c r="H52" s="144">
        <f t="shared" si="13"/>
        <v>6</v>
      </c>
      <c r="I52" s="144"/>
      <c r="J52" s="144"/>
      <c r="K52" s="144"/>
      <c r="L52" s="163"/>
    </row>
    <row r="53" spans="1:12">
      <c r="A53" s="143" t="str">
        <f>'LISTA DOS ITENS'!B34</f>
        <v>Alicate universal, tamanho: 8'', material: aço carbono</v>
      </c>
      <c r="B53" s="144" t="str">
        <f>'LISTA DOS ITENS'!C34</f>
        <v>anual</v>
      </c>
      <c r="C53" s="144" t="str">
        <f>'LISTA DOS ITENS'!D34</f>
        <v>unidade</v>
      </c>
      <c r="D53" s="144">
        <f t="shared" si="12"/>
        <v>9</v>
      </c>
      <c r="E53" s="144">
        <f>'LISTA DOS ITENS'!E34</f>
        <v>9</v>
      </c>
      <c r="F53" s="145">
        <v>2</v>
      </c>
      <c r="G53" s="144"/>
      <c r="H53" s="144">
        <f t="shared" si="13"/>
        <v>7</v>
      </c>
      <c r="I53" s="144"/>
      <c r="J53" s="144"/>
      <c r="K53" s="144"/>
      <c r="L53" s="163"/>
    </row>
    <row r="54" spans="1:12" ht="30">
      <c r="A54" s="143" t="str">
        <f>'LISTA DOS ITENS'!B35</f>
        <v>Arco de serra, comprimento: 12", características adicionais: com cabo anatômico que facilite o manuseio</v>
      </c>
      <c r="B54" s="144" t="str">
        <f>'LISTA DOS ITENS'!C35</f>
        <v>anual</v>
      </c>
      <c r="C54" s="144" t="str">
        <f>'LISTA DOS ITENS'!D35</f>
        <v>unidade</v>
      </c>
      <c r="D54" s="144">
        <f t="shared" si="12"/>
        <v>11</v>
      </c>
      <c r="E54" s="144">
        <f>'LISTA DOS ITENS'!E35</f>
        <v>11</v>
      </c>
      <c r="F54" s="145"/>
      <c r="G54" s="144"/>
      <c r="H54" s="144">
        <f t="shared" si="13"/>
        <v>11</v>
      </c>
      <c r="I54" s="144"/>
      <c r="J54" s="144"/>
      <c r="K54" s="144"/>
      <c r="L54" s="163"/>
    </row>
    <row r="55" spans="1:12">
      <c r="A55" s="143" t="str">
        <f>'LISTA DOS ITENS'!B36</f>
        <v>Chave grifo para lavatório, tamanho: 11'', material: aço forjado</v>
      </c>
      <c r="B55" s="144" t="str">
        <f>'LISTA DOS ITENS'!C36</f>
        <v>anual</v>
      </c>
      <c r="C55" s="144" t="str">
        <f>'LISTA DOS ITENS'!D36</f>
        <v>unidade</v>
      </c>
      <c r="D55" s="144">
        <f t="shared" si="12"/>
        <v>7</v>
      </c>
      <c r="E55" s="144">
        <f>'LISTA DOS ITENS'!E36</f>
        <v>7</v>
      </c>
      <c r="F55" s="145"/>
      <c r="G55" s="144"/>
      <c r="H55" s="144">
        <f t="shared" si="13"/>
        <v>7</v>
      </c>
      <c r="I55" s="144"/>
      <c r="J55" s="144"/>
      <c r="K55" s="144"/>
      <c r="L55" s="163"/>
    </row>
    <row r="56" spans="1:12" ht="30">
      <c r="A56" s="143" t="str">
        <f>'LISTA DOS ITENS'!B37</f>
        <v>Chave inglesa, tamanho: 12'', material: aço forjado, características adicionais: ajustável</v>
      </c>
      <c r="B56" s="144" t="str">
        <f>'LISTA DOS ITENS'!C37</f>
        <v>Anual</v>
      </c>
      <c r="C56" s="144" t="str">
        <f>'LISTA DOS ITENS'!D37</f>
        <v>unidade</v>
      </c>
      <c r="D56" s="144">
        <f t="shared" si="12"/>
        <v>9</v>
      </c>
      <c r="E56" s="144">
        <f>'LISTA DOS ITENS'!E37</f>
        <v>9</v>
      </c>
      <c r="F56" s="145"/>
      <c r="G56" s="144"/>
      <c r="H56" s="144">
        <f t="shared" si="13"/>
        <v>9</v>
      </c>
      <c r="I56" s="144"/>
      <c r="J56" s="144"/>
      <c r="K56" s="144"/>
      <c r="L56" s="163"/>
    </row>
    <row r="57" spans="1:12">
      <c r="A57" s="143" t="str">
        <f>'LISTA DOS ITENS'!B38</f>
        <v>Colher de pedreiro, tamanho: 10'', material: cabo envernizado</v>
      </c>
      <c r="B57" s="144" t="str">
        <f>'LISTA DOS ITENS'!C38</f>
        <v>anual</v>
      </c>
      <c r="C57" s="144" t="str">
        <f>'LISTA DOS ITENS'!D38</f>
        <v>unidade</v>
      </c>
      <c r="D57" s="144">
        <f t="shared" si="12"/>
        <v>7</v>
      </c>
      <c r="E57" s="144">
        <f>'LISTA DOS ITENS'!E38</f>
        <v>7</v>
      </c>
      <c r="F57" s="145"/>
      <c r="G57" s="144"/>
      <c r="H57" s="144">
        <f t="shared" si="13"/>
        <v>7</v>
      </c>
      <c r="I57" s="144"/>
      <c r="J57" s="144"/>
      <c r="K57" s="144"/>
      <c r="L57" s="163"/>
    </row>
    <row r="58" spans="1:12" ht="30">
      <c r="A58" s="143" t="str">
        <f>'LISTA DOS ITENS'!B39</f>
        <v>Jogo de chave Allen, quantitativo: 12 peças, material: aço cromo vanádio, características adicionais: tipo "L" série curta e ponta hexagonal abaulada</v>
      </c>
      <c r="B58" s="144" t="str">
        <f>'LISTA DOS ITENS'!C39</f>
        <v>Anual</v>
      </c>
      <c r="C58" s="144" t="str">
        <f>'LISTA DOS ITENS'!D39</f>
        <v>conjunto</v>
      </c>
      <c r="D58" s="144">
        <f t="shared" si="12"/>
        <v>17</v>
      </c>
      <c r="E58" s="144">
        <f>'LISTA DOS ITENS'!E39</f>
        <v>17</v>
      </c>
      <c r="F58" s="145"/>
      <c r="G58" s="144"/>
      <c r="H58" s="144">
        <f t="shared" si="13"/>
        <v>17</v>
      </c>
      <c r="I58" s="144"/>
      <c r="J58" s="144"/>
      <c r="K58" s="144"/>
      <c r="L58" s="163"/>
    </row>
    <row r="59" spans="1:12" ht="30">
      <c r="A59" s="143" t="str">
        <f>'LISTA DOS ITENS'!B40</f>
        <v>Desempenadeira Madeira Lisa 14cm x 24cm Cabo Fechado de Madeira Bege - Momfort</v>
      </c>
      <c r="B59" s="144" t="str">
        <f>'LISTA DOS ITENS'!C40</f>
        <v>anual</v>
      </c>
      <c r="C59" s="144" t="str">
        <f>'LISTA DOS ITENS'!D40</f>
        <v>unidade</v>
      </c>
      <c r="D59" s="144">
        <f t="shared" si="12"/>
        <v>7</v>
      </c>
      <c r="E59" s="144">
        <f>'LISTA DOS ITENS'!E40</f>
        <v>7</v>
      </c>
      <c r="F59" s="145"/>
      <c r="G59" s="144"/>
      <c r="H59" s="144">
        <f t="shared" si="13"/>
        <v>7</v>
      </c>
      <c r="I59" s="144"/>
      <c r="J59" s="144"/>
      <c r="K59" s="144"/>
      <c r="L59" s="163"/>
    </row>
    <row r="60" spans="1:12" ht="30">
      <c r="A60" s="143" t="str">
        <f>'LISTA DOS ITENS'!B41</f>
        <v>Desempenadeira em Aço Dentada 6 x 6mm - Modelo de referência: CORTAG-60712</v>
      </c>
      <c r="B60" s="144" t="str">
        <f>'LISTA DOS ITENS'!C41</f>
        <v>anual</v>
      </c>
      <c r="C60" s="144" t="str">
        <f>'LISTA DOS ITENS'!D41</f>
        <v>unidade</v>
      </c>
      <c r="D60" s="144">
        <f t="shared" si="12"/>
        <v>7</v>
      </c>
      <c r="E60" s="144">
        <f>'LISTA DOS ITENS'!E41</f>
        <v>7</v>
      </c>
      <c r="F60" s="145"/>
      <c r="G60" s="144"/>
      <c r="H60" s="144">
        <f t="shared" si="13"/>
        <v>7</v>
      </c>
      <c r="I60" s="144"/>
      <c r="J60" s="144"/>
      <c r="K60" s="144"/>
      <c r="L60" s="163"/>
    </row>
    <row r="61" spans="1:12" ht="30">
      <c r="A61" s="143" t="str">
        <f>'LISTA DOS ITENS'!B42</f>
        <v>Desempenadeira metálica lisa, material: aço carbono, características adicionais: cabo de madeira</v>
      </c>
      <c r="B61" s="144" t="str">
        <f>'LISTA DOS ITENS'!C42</f>
        <v>anual</v>
      </c>
      <c r="C61" s="144" t="str">
        <f>'LISTA DOS ITENS'!D42</f>
        <v>unidade</v>
      </c>
      <c r="D61" s="144">
        <f t="shared" si="12"/>
        <v>7</v>
      </c>
      <c r="E61" s="144">
        <f>'LISTA DOS ITENS'!E42</f>
        <v>7</v>
      </c>
      <c r="F61" s="145"/>
      <c r="G61" s="144"/>
      <c r="H61" s="144">
        <f t="shared" si="13"/>
        <v>7</v>
      </c>
      <c r="I61" s="144"/>
      <c r="J61" s="144"/>
      <c r="K61" s="144"/>
      <c r="L61" s="163"/>
    </row>
    <row r="62" spans="1:12" ht="30">
      <c r="A62" s="143" t="str">
        <f>'LISTA DOS ITENS'!B43</f>
        <v>Espátula de metal, tamanho: 12 cm, material do cabo: plástico, características adicionais: função de aplicação em massa e raspagem</v>
      </c>
      <c r="B62" s="144" t="str">
        <f>'LISTA DOS ITENS'!C43</f>
        <v>semestral</v>
      </c>
      <c r="C62" s="144" t="str">
        <f>'LISTA DOS ITENS'!D43</f>
        <v>unidade</v>
      </c>
      <c r="D62" s="144">
        <f>E62/2</f>
        <v>7</v>
      </c>
      <c r="E62" s="144">
        <f>'LISTA DOS ITENS'!E43</f>
        <v>14</v>
      </c>
      <c r="F62" s="145"/>
      <c r="G62" s="144"/>
      <c r="H62" s="144">
        <f t="shared" si="13"/>
        <v>7</v>
      </c>
      <c r="I62" s="144"/>
      <c r="J62" s="144"/>
      <c r="K62" s="144"/>
      <c r="L62" s="163"/>
    </row>
    <row r="63" spans="1:12">
      <c r="A63" s="143" t="str">
        <f>'LISTA DOS ITENS'!B44</f>
        <v>Esquadro, tamanho: 14", características adicionais: cabo metálico</v>
      </c>
      <c r="B63" s="144" t="str">
        <f>'LISTA DOS ITENS'!C44</f>
        <v>anual</v>
      </c>
      <c r="C63" s="144" t="str">
        <f>'LISTA DOS ITENS'!D44</f>
        <v>unidade</v>
      </c>
      <c r="D63" s="144">
        <f t="shared" ref="D63:D64" si="14">E63</f>
        <v>9</v>
      </c>
      <c r="E63" s="144">
        <f>'LISTA DOS ITENS'!E44</f>
        <v>9</v>
      </c>
      <c r="F63" s="145"/>
      <c r="G63" s="144"/>
      <c r="H63" s="144">
        <f t="shared" si="13"/>
        <v>9</v>
      </c>
      <c r="I63" s="144"/>
      <c r="J63" s="144"/>
      <c r="K63" s="144"/>
      <c r="L63" s="163"/>
    </row>
    <row r="64" spans="1:12" ht="30">
      <c r="A64" s="143" t="str">
        <f>'LISTA DOS ITENS'!B45</f>
        <v>Kit de chave de fenda e phillips, material: aço cromo vanádio, quantitativo: 10 peças</v>
      </c>
      <c r="B64" s="144" t="str">
        <f>'LISTA DOS ITENS'!C45</f>
        <v>anual</v>
      </c>
      <c r="C64" s="144" t="str">
        <f>'LISTA DOS ITENS'!D45</f>
        <v>unidade</v>
      </c>
      <c r="D64" s="144">
        <f t="shared" si="14"/>
        <v>9</v>
      </c>
      <c r="E64" s="144">
        <f>'LISTA DOS ITENS'!E45</f>
        <v>9</v>
      </c>
      <c r="F64" s="145">
        <v>2</v>
      </c>
      <c r="G64" s="144"/>
      <c r="H64" s="144">
        <f t="shared" si="13"/>
        <v>7</v>
      </c>
      <c r="I64" s="144"/>
      <c r="J64" s="144"/>
      <c r="K64" s="144"/>
      <c r="L64" s="163"/>
    </row>
    <row r="65" spans="1:12">
      <c r="A65" s="143" t="str">
        <f>'LISTA DOS ITENS'!B46</f>
        <v>Lâminas de serra bimetal, largura: 1/2'', características adicionais: 24 dentes</v>
      </c>
      <c r="B65" s="144" t="str">
        <f>'LISTA DOS ITENS'!C46</f>
        <v>mensal</v>
      </c>
      <c r="C65" s="144" t="str">
        <f>'LISTA DOS ITENS'!D46</f>
        <v>unidade</v>
      </c>
      <c r="D65" s="150">
        <v>17</v>
      </c>
      <c r="E65" s="144">
        <f>'LISTA DOS ITENS'!E46</f>
        <v>67</v>
      </c>
      <c r="F65" s="145">
        <v>40</v>
      </c>
      <c r="G65" s="144"/>
      <c r="H65" s="150">
        <f t="shared" si="13"/>
        <v>-23</v>
      </c>
      <c r="I65" s="144"/>
      <c r="J65" s="144"/>
      <c r="K65" s="144"/>
      <c r="L65" s="163" t="s">
        <v>517</v>
      </c>
    </row>
    <row r="66" spans="1:12">
      <c r="A66" s="143" t="str">
        <f>'LISTA DOS ITENS'!B47</f>
        <v>Lápis carpinteiro, tamanho: 180 mm</v>
      </c>
      <c r="B66" s="144" t="str">
        <f>'LISTA DOS ITENS'!C47</f>
        <v>semestral</v>
      </c>
      <c r="C66" s="144" t="str">
        <f>'LISTA DOS ITENS'!D47</f>
        <v>unidade</v>
      </c>
      <c r="D66" s="144">
        <f t="shared" ref="D66:D67" si="15">E66/2</f>
        <v>9</v>
      </c>
      <c r="E66" s="144">
        <f>'LISTA DOS ITENS'!E47</f>
        <v>18</v>
      </c>
      <c r="F66" s="145">
        <v>9</v>
      </c>
      <c r="G66" s="144"/>
      <c r="H66" s="144">
        <f t="shared" si="13"/>
        <v>0</v>
      </c>
      <c r="I66" s="144"/>
      <c r="J66" s="144"/>
      <c r="K66" s="144"/>
      <c r="L66" s="163"/>
    </row>
    <row r="67" spans="1:12">
      <c r="A67" s="143" t="str">
        <f>'LISTA DOS ITENS'!B48</f>
        <v>Linha de pedreiro trançada 100 m</v>
      </c>
      <c r="B67" s="144" t="str">
        <f>'LISTA DOS ITENS'!C48</f>
        <v>semestral</v>
      </c>
      <c r="C67" s="144" t="str">
        <f>'LISTA DOS ITENS'!D48</f>
        <v>unidade</v>
      </c>
      <c r="D67" s="144">
        <f t="shared" si="15"/>
        <v>7</v>
      </c>
      <c r="E67" s="144">
        <f>'LISTA DOS ITENS'!E48</f>
        <v>14</v>
      </c>
      <c r="F67" s="145"/>
      <c r="G67" s="144"/>
      <c r="H67" s="144">
        <f t="shared" si="13"/>
        <v>7</v>
      </c>
      <c r="I67" s="144"/>
      <c r="J67" s="144"/>
      <c r="K67" s="144"/>
      <c r="L67" s="163"/>
    </row>
    <row r="68" spans="1:12" ht="30">
      <c r="A68" s="143" t="str">
        <f>'LISTA DOS ITENS'!B49</f>
        <v>Maleta sanfonada, material: chapa de aço, com trava para cadeado, quantitativo mínimo de gavetas: 05 unidades</v>
      </c>
      <c r="B68" s="144" t="str">
        <f>'LISTA DOS ITENS'!C49</f>
        <v>Anual</v>
      </c>
      <c r="C68" s="144" t="str">
        <f>'LISTA DOS ITENS'!D49</f>
        <v>unidade</v>
      </c>
      <c r="D68" s="144">
        <f t="shared" ref="D68:D104" si="16">E68</f>
        <v>7</v>
      </c>
      <c r="E68" s="144">
        <f>'LISTA DOS ITENS'!E49</f>
        <v>7</v>
      </c>
      <c r="F68" s="145">
        <v>1</v>
      </c>
      <c r="G68" s="144"/>
      <c r="H68" s="144">
        <f t="shared" si="13"/>
        <v>6</v>
      </c>
      <c r="I68" s="144"/>
      <c r="J68" s="144"/>
      <c r="K68" s="144"/>
      <c r="L68" s="163"/>
    </row>
    <row r="69" spans="1:12" ht="30">
      <c r="A69" s="143" t="str">
        <f>'LISTA DOS ITENS'!B50</f>
        <v>Martelo de borracha, tamaho: 60mm, características adicionais: cabo de madeira</v>
      </c>
      <c r="B69" s="144" t="str">
        <f>'LISTA DOS ITENS'!C50</f>
        <v>anual</v>
      </c>
      <c r="C69" s="144" t="str">
        <f>'LISTA DOS ITENS'!D50</f>
        <v>unidade</v>
      </c>
      <c r="D69" s="144">
        <f t="shared" si="16"/>
        <v>9</v>
      </c>
      <c r="E69" s="144">
        <f>'LISTA DOS ITENS'!E50</f>
        <v>9</v>
      </c>
      <c r="F69" s="145"/>
      <c r="G69" s="144"/>
      <c r="H69" s="144">
        <f t="shared" si="13"/>
        <v>9</v>
      </c>
      <c r="I69" s="144"/>
      <c r="J69" s="144"/>
      <c r="K69" s="144"/>
      <c r="L69" s="163"/>
    </row>
    <row r="70" spans="1:12">
      <c r="A70" s="143" t="str">
        <f>'LISTA DOS ITENS'!B51</f>
        <v>Martelo pena, peso: 1 kg, características adicionais: cabo de madeira</v>
      </c>
      <c r="B70" s="144" t="str">
        <f>'LISTA DOS ITENS'!C51</f>
        <v>anual</v>
      </c>
      <c r="C70" s="144" t="str">
        <f>'LISTA DOS ITENS'!D51</f>
        <v>unidade</v>
      </c>
      <c r="D70" s="144">
        <f t="shared" si="16"/>
        <v>7</v>
      </c>
      <c r="E70" s="144">
        <f>'LISTA DOS ITENS'!E51</f>
        <v>7</v>
      </c>
      <c r="F70" s="145">
        <v>4</v>
      </c>
      <c r="G70" s="144"/>
      <c r="H70" s="144">
        <f t="shared" si="13"/>
        <v>3</v>
      </c>
      <c r="I70" s="144"/>
      <c r="J70" s="144"/>
      <c r="K70" s="144"/>
      <c r="L70" s="163"/>
    </row>
    <row r="71" spans="1:12">
      <c r="A71" s="143" t="str">
        <f>'LISTA DOS ITENS'!B52</f>
        <v>Martelo unha, características adicionais; cabo em madeira de 27mm</v>
      </c>
      <c r="B71" s="144" t="str">
        <f>'LISTA DOS ITENS'!C52</f>
        <v>anual</v>
      </c>
      <c r="C71" s="144" t="str">
        <f>'LISTA DOS ITENS'!D52</f>
        <v>unidade</v>
      </c>
      <c r="D71" s="144">
        <f t="shared" si="16"/>
        <v>9</v>
      </c>
      <c r="E71" s="144">
        <f>'LISTA DOS ITENS'!E52</f>
        <v>9</v>
      </c>
      <c r="F71" s="145">
        <v>9</v>
      </c>
      <c r="G71" s="144"/>
      <c r="H71" s="144">
        <f t="shared" si="13"/>
        <v>0</v>
      </c>
      <c r="I71" s="144"/>
      <c r="J71" s="144"/>
      <c r="K71" s="144"/>
      <c r="L71" s="163"/>
    </row>
    <row r="72" spans="1:12">
      <c r="A72" s="143" t="str">
        <f>'LISTA DOS ITENS'!B53</f>
        <v>Nível de mão de alumínio, tamanho: 10"</v>
      </c>
      <c r="B72" s="144" t="str">
        <f>'LISTA DOS ITENS'!C53</f>
        <v>anual</v>
      </c>
      <c r="C72" s="144" t="str">
        <f>'LISTA DOS ITENS'!D53</f>
        <v>unidade</v>
      </c>
      <c r="D72" s="144">
        <f t="shared" si="16"/>
        <v>9</v>
      </c>
      <c r="E72" s="144">
        <f>'LISTA DOS ITENS'!E53</f>
        <v>9</v>
      </c>
      <c r="F72" s="145"/>
      <c r="G72" s="144"/>
      <c r="H72" s="144">
        <f t="shared" si="13"/>
        <v>9</v>
      </c>
      <c r="I72" s="144"/>
      <c r="J72" s="144"/>
      <c r="K72" s="144"/>
      <c r="L72" s="163"/>
    </row>
    <row r="73" spans="1:12">
      <c r="A73" s="143" t="str">
        <f>'LISTA DOS ITENS'!B54</f>
        <v>Ponteiro com empunhadura, tamanho: 12", material: aço especial</v>
      </c>
      <c r="B73" s="144" t="str">
        <f>'LISTA DOS ITENS'!C54</f>
        <v>anual</v>
      </c>
      <c r="C73" s="144" t="str">
        <f>'LISTA DOS ITENS'!D54</f>
        <v>unidade</v>
      </c>
      <c r="D73" s="144">
        <f t="shared" si="16"/>
        <v>7</v>
      </c>
      <c r="E73" s="144">
        <f>'LISTA DOS ITENS'!E54</f>
        <v>7</v>
      </c>
      <c r="F73" s="145"/>
      <c r="G73" s="144"/>
      <c r="H73" s="144">
        <f t="shared" si="13"/>
        <v>7</v>
      </c>
      <c r="I73" s="144"/>
      <c r="J73" s="144"/>
      <c r="K73" s="144"/>
      <c r="L73" s="163"/>
    </row>
    <row r="74" spans="1:12">
      <c r="A74" s="143" t="str">
        <f>'LISTA DOS ITENS'!B55</f>
        <v>Prumo de centro, peso: 400g</v>
      </c>
      <c r="B74" s="144" t="str">
        <f>'LISTA DOS ITENS'!C55</f>
        <v>anual</v>
      </c>
      <c r="C74" s="144" t="str">
        <f>'LISTA DOS ITENS'!D55</f>
        <v>unidade</v>
      </c>
      <c r="D74" s="144">
        <f t="shared" si="16"/>
        <v>7</v>
      </c>
      <c r="E74" s="144">
        <f>'LISTA DOS ITENS'!E55</f>
        <v>7</v>
      </c>
      <c r="F74" s="145"/>
      <c r="G74" s="144"/>
      <c r="H74" s="144">
        <f t="shared" si="13"/>
        <v>7</v>
      </c>
      <c r="I74" s="144"/>
      <c r="J74" s="144"/>
      <c r="K74" s="144"/>
      <c r="L74" s="163"/>
    </row>
    <row r="75" spans="1:12">
      <c r="A75" s="143" t="str">
        <f>'LISTA DOS ITENS'!B56</f>
        <v>Prumo de face, peso: 500g</v>
      </c>
      <c r="B75" s="144" t="str">
        <f>'LISTA DOS ITENS'!C56</f>
        <v>anual</v>
      </c>
      <c r="C75" s="144" t="str">
        <f>'LISTA DOS ITENS'!D56</f>
        <v>unidade</v>
      </c>
      <c r="D75" s="144">
        <f t="shared" si="16"/>
        <v>7</v>
      </c>
      <c r="E75" s="144">
        <f>'LISTA DOS ITENS'!E56</f>
        <v>7</v>
      </c>
      <c r="F75" s="145"/>
      <c r="G75" s="144"/>
      <c r="H75" s="144">
        <f t="shared" si="13"/>
        <v>7</v>
      </c>
      <c r="I75" s="144"/>
      <c r="J75" s="144"/>
      <c r="K75" s="144"/>
      <c r="L75" s="163"/>
    </row>
    <row r="76" spans="1:12">
      <c r="A76" s="143" t="str">
        <f>'LISTA DOS ITENS'!B57</f>
        <v>Régua para pedreiro, material: alumínio, comprimento: 1m</v>
      </c>
      <c r="B76" s="144" t="str">
        <f>'LISTA DOS ITENS'!C57</f>
        <v>anual</v>
      </c>
      <c r="C76" s="144" t="str">
        <f>'LISTA DOS ITENS'!D57</f>
        <v>unidade</v>
      </c>
      <c r="D76" s="144">
        <f t="shared" si="16"/>
        <v>7</v>
      </c>
      <c r="E76" s="144">
        <f>'LISTA DOS ITENS'!E57</f>
        <v>7</v>
      </c>
      <c r="F76" s="145">
        <v>1</v>
      </c>
      <c r="G76" s="144"/>
      <c r="H76" s="144">
        <f t="shared" si="13"/>
        <v>6</v>
      </c>
      <c r="I76" s="144"/>
      <c r="J76" s="144"/>
      <c r="K76" s="144"/>
      <c r="L76" s="163"/>
    </row>
    <row r="77" spans="1:12">
      <c r="A77" s="143" t="str">
        <f>'LISTA DOS ITENS'!H58</f>
        <v>Régua para pedreiro, material: alumínio, comprimento: 3m</v>
      </c>
      <c r="B77" s="144" t="str">
        <f>'LISTA DOS ITENS'!I58</f>
        <v>anual</v>
      </c>
      <c r="C77" s="144" t="str">
        <f>'LISTA DOS ITENS'!J58</f>
        <v>unidade</v>
      </c>
      <c r="D77" s="144">
        <f t="shared" si="16"/>
        <v>7</v>
      </c>
      <c r="E77" s="144">
        <f>'LISTA DOS ITENS'!K58</f>
        <v>7</v>
      </c>
      <c r="F77" s="145">
        <v>1</v>
      </c>
      <c r="G77" s="144"/>
      <c r="H77" s="144">
        <f t="shared" si="13"/>
        <v>6</v>
      </c>
      <c r="I77" s="144"/>
      <c r="J77" s="144"/>
      <c r="K77" s="144"/>
      <c r="L77" s="163"/>
    </row>
    <row r="78" spans="1:12">
      <c r="A78" s="143" t="str">
        <f>'LISTA DOS ITENS'!B59</f>
        <v>Talhadeira com empunhadura, tamanho: 12", material: aço</v>
      </c>
      <c r="B78" s="144" t="str">
        <f>'LISTA DOS ITENS'!C59</f>
        <v>anual</v>
      </c>
      <c r="C78" s="144" t="str">
        <f>'LISTA DOS ITENS'!D59</f>
        <v>unidade</v>
      </c>
      <c r="D78" s="144">
        <f t="shared" si="16"/>
        <v>7</v>
      </c>
      <c r="E78" s="144">
        <f>'LISTA DOS ITENS'!E59</f>
        <v>7</v>
      </c>
      <c r="F78" s="145"/>
      <c r="G78" s="144"/>
      <c r="H78" s="144">
        <f t="shared" si="13"/>
        <v>7</v>
      </c>
      <c r="I78" s="144"/>
      <c r="J78" s="144"/>
      <c r="K78" s="144"/>
      <c r="L78" s="163"/>
    </row>
    <row r="79" spans="1:12">
      <c r="A79" s="143" t="str">
        <f>'LISTA DOS ITENS'!B60</f>
        <v>Torquês, tamanho: 10'', material: aço</v>
      </c>
      <c r="B79" s="144" t="str">
        <f>'LISTA DOS ITENS'!C60</f>
        <v>anual</v>
      </c>
      <c r="C79" s="144" t="str">
        <f>'LISTA DOS ITENS'!D60</f>
        <v>unidade</v>
      </c>
      <c r="D79" s="144">
        <f t="shared" si="16"/>
        <v>9</v>
      </c>
      <c r="E79" s="144">
        <f>'LISTA DOS ITENS'!E60</f>
        <v>9</v>
      </c>
      <c r="F79" s="145"/>
      <c r="G79" s="144"/>
      <c r="H79" s="144">
        <f t="shared" si="13"/>
        <v>9</v>
      </c>
      <c r="I79" s="144"/>
      <c r="J79" s="144"/>
      <c r="K79" s="144"/>
      <c r="L79" s="163"/>
    </row>
    <row r="80" spans="1:12">
      <c r="A80" s="143" t="str">
        <f>'LISTA DOS ITENS'!B61</f>
        <v>Trena, tamanho: 5m</v>
      </c>
      <c r="B80" s="144" t="str">
        <f>'LISTA DOS ITENS'!C61</f>
        <v>anual</v>
      </c>
      <c r="C80" s="144" t="str">
        <f>'LISTA DOS ITENS'!D61</f>
        <v>unidade</v>
      </c>
      <c r="D80" s="144">
        <f t="shared" si="16"/>
        <v>7</v>
      </c>
      <c r="E80" s="144">
        <f>'LISTA DOS ITENS'!E61</f>
        <v>7</v>
      </c>
      <c r="F80" s="145">
        <v>7</v>
      </c>
      <c r="G80" s="144"/>
      <c r="H80" s="144">
        <f t="shared" si="13"/>
        <v>0</v>
      </c>
      <c r="I80" s="144"/>
      <c r="J80" s="144"/>
      <c r="K80" s="144"/>
      <c r="L80" s="163"/>
    </row>
    <row r="81" spans="1:12" ht="45">
      <c r="A81" s="143" t="str">
        <f>'LISTA DOS ITENS'!B62</f>
        <v>Alicate de bico meia cana, tamanho: 6'', material: aço cromo vanádio, características adicionais: cabo antideslizante com abas protetoras e com isolamento</v>
      </c>
      <c r="B81" s="144" t="str">
        <f>'LISTA DOS ITENS'!C62</f>
        <v>Anual</v>
      </c>
      <c r="C81" s="144" t="str">
        <f>'LISTA DOS ITENS'!D62</f>
        <v>unidade</v>
      </c>
      <c r="D81" s="144">
        <f t="shared" si="16"/>
        <v>5</v>
      </c>
      <c r="E81" s="144">
        <f>'LISTA DOS ITENS'!E62</f>
        <v>5</v>
      </c>
      <c r="F81" s="145">
        <v>3</v>
      </c>
      <c r="G81" s="144"/>
      <c r="H81" s="144">
        <f t="shared" si="13"/>
        <v>2</v>
      </c>
      <c r="I81" s="144"/>
      <c r="J81" s="144"/>
      <c r="K81" s="144"/>
      <c r="L81" s="163"/>
    </row>
    <row r="82" spans="1:12" ht="45">
      <c r="A82" s="143" t="str">
        <f>'LISTA DOS ITENS'!B63</f>
        <v>Alicate de corte diagonal, tamanho: 6'', material: aço cromo vanádio, características adicionais: cabo antideslizante com abas protetoras e com isolamento</v>
      </c>
      <c r="B82" s="144" t="str">
        <f>'LISTA DOS ITENS'!C63</f>
        <v>Anual</v>
      </c>
      <c r="C82" s="144" t="str">
        <f>'LISTA DOS ITENS'!D63</f>
        <v>unidade</v>
      </c>
      <c r="D82" s="144">
        <f t="shared" si="16"/>
        <v>7</v>
      </c>
      <c r="E82" s="144">
        <f>'LISTA DOS ITENS'!E63</f>
        <v>7</v>
      </c>
      <c r="F82" s="145"/>
      <c r="G82" s="144"/>
      <c r="H82" s="144">
        <f t="shared" si="13"/>
        <v>7</v>
      </c>
      <c r="I82" s="144"/>
      <c r="J82" s="144"/>
      <c r="K82" s="144"/>
      <c r="L82" s="163"/>
    </row>
    <row r="83" spans="1:12" ht="30">
      <c r="A83" s="143" t="str">
        <f>'LISTA DOS ITENS'!B64</f>
        <v>Alicate universal - eletricista, tamanho: 8'', características adicionais: cabo antideslizante com abas protetoras e com isolamento</v>
      </c>
      <c r="B83" s="144" t="str">
        <f>'LISTA DOS ITENS'!C64</f>
        <v>Anual</v>
      </c>
      <c r="C83" s="144" t="str">
        <f>'LISTA DOS ITENS'!D64</f>
        <v>unidade</v>
      </c>
      <c r="D83" s="144">
        <f t="shared" si="16"/>
        <v>6</v>
      </c>
      <c r="E83" s="144">
        <f>'LISTA DOS ITENS'!E64</f>
        <v>6</v>
      </c>
      <c r="F83" s="145">
        <v>9</v>
      </c>
      <c r="G83" s="144"/>
      <c r="H83" s="144">
        <f t="shared" si="13"/>
        <v>-3</v>
      </c>
      <c r="I83" s="144"/>
      <c r="J83" s="144"/>
      <c r="K83" s="144"/>
      <c r="L83" s="163"/>
    </row>
    <row r="84" spans="1:12" ht="30">
      <c r="A84" s="143" t="str">
        <f>'LISTA DOS ITENS'!B65</f>
        <v>Alicate volt-amperímetro RMS, características adicionais: proteção contra sobrecarga eletrônica</v>
      </c>
      <c r="B84" s="144" t="str">
        <f>'LISTA DOS ITENS'!C65</f>
        <v>Anual</v>
      </c>
      <c r="C84" s="144" t="str">
        <f>'LISTA DOS ITENS'!D65</f>
        <v>unidade</v>
      </c>
      <c r="D84" s="144">
        <f t="shared" si="16"/>
        <v>2</v>
      </c>
      <c r="E84" s="144">
        <f>'LISTA DOS ITENS'!E65</f>
        <v>2</v>
      </c>
      <c r="F84" s="145">
        <v>2</v>
      </c>
      <c r="G84" s="144"/>
      <c r="H84" s="144">
        <f t="shared" si="13"/>
        <v>0</v>
      </c>
      <c r="I84" s="144"/>
      <c r="J84" s="144"/>
      <c r="K84" s="144"/>
      <c r="L84" s="163" t="s">
        <v>521</v>
      </c>
    </row>
    <row r="85" spans="1:12" ht="30">
      <c r="A85" s="143" t="str">
        <f>'LISTA DOS ITENS'!B66</f>
        <v>Alicate bomba d´água, tamanho 12", em aço vanádio; tratamento superficial: Niquelado; Ajuste: 06 posições; Abertura da boa: 40mm e isolamento 1000V.</v>
      </c>
      <c r="B85" s="144" t="str">
        <f>'LISTA DOS ITENS'!C66</f>
        <v>Anual</v>
      </c>
      <c r="C85" s="144" t="str">
        <f>'LISTA DOS ITENS'!D66</f>
        <v>unidade</v>
      </c>
      <c r="D85" s="144">
        <f t="shared" si="16"/>
        <v>2</v>
      </c>
      <c r="E85" s="144">
        <f>'LISTA DOS ITENS'!E66</f>
        <v>2</v>
      </c>
      <c r="F85" s="145">
        <v>0</v>
      </c>
      <c r="G85" s="144"/>
      <c r="H85" s="144">
        <f t="shared" si="13"/>
        <v>2</v>
      </c>
      <c r="I85" s="144"/>
      <c r="J85" s="144"/>
      <c r="K85" s="144"/>
      <c r="L85" s="163"/>
    </row>
    <row r="86" spans="1:12" ht="60">
      <c r="A86" s="143" t="str">
        <f>'LISTA DOS ITENS'!B67</f>
        <v>BOLSA FERRAMENTA, MATERIAL:LONA, TIPO:IMPERMEÁVEL, MATERIAL FUNDO:COURO, MATERIAL ARMAÇÃO:AÇO ZINCADO, COMPRIMENTO:300 MM, ALTURA:350 MM, LARGURA:300 MM, CARACTERÍSTICAS ADICIONAIS:ALÇAS REFORÇADAS.</v>
      </c>
      <c r="B86" s="144" t="str">
        <f>'LISTA DOS ITENS'!C67</f>
        <v>Anual</v>
      </c>
      <c r="C86" s="144" t="str">
        <f>'LISTA DOS ITENS'!D67</f>
        <v>unidade</v>
      </c>
      <c r="D86" s="144">
        <f t="shared" si="16"/>
        <v>2</v>
      </c>
      <c r="E86" s="144">
        <f>'LISTA DOS ITENS'!E67</f>
        <v>2</v>
      </c>
      <c r="F86" s="145">
        <v>0</v>
      </c>
      <c r="G86" s="144"/>
      <c r="H86" s="144">
        <f t="shared" si="13"/>
        <v>2</v>
      </c>
      <c r="I86" s="144"/>
      <c r="J86" s="144"/>
      <c r="K86" s="144"/>
      <c r="L86" s="163"/>
    </row>
    <row r="87" spans="1:12">
      <c r="A87" s="143" t="str">
        <f>'LISTA DOS ITENS'!B68</f>
        <v>Canivete, tamanho: 14,5 - 14,7 cm, material: aço carbono, cabo antideslizante</v>
      </c>
      <c r="B87" s="144" t="str">
        <f>'LISTA DOS ITENS'!C68</f>
        <v>Anual</v>
      </c>
      <c r="C87" s="144" t="str">
        <f>'LISTA DOS ITENS'!D68</f>
        <v>unidade</v>
      </c>
      <c r="D87" s="144">
        <f t="shared" si="16"/>
        <v>2</v>
      </c>
      <c r="E87" s="144">
        <f>'LISTA DOS ITENS'!E68</f>
        <v>2</v>
      </c>
      <c r="F87" s="145">
        <v>2</v>
      </c>
      <c r="G87" s="144"/>
      <c r="H87" s="144">
        <f t="shared" si="13"/>
        <v>0</v>
      </c>
      <c r="I87" s="144"/>
      <c r="J87" s="144"/>
      <c r="K87" s="144"/>
      <c r="L87" s="163"/>
    </row>
    <row r="88" spans="1:12" ht="30">
      <c r="A88" s="143" t="str">
        <f>'LISTA DOS ITENS'!B69</f>
        <v>Chave teste, tamanho: 1/8 x 3'', material: haste em aço especial temperado. Marcas de referência: Gedore e tramontina.</v>
      </c>
      <c r="B88" s="144" t="str">
        <f>'LISTA DOS ITENS'!C69</f>
        <v>Anual</v>
      </c>
      <c r="C88" s="144" t="str">
        <f>'LISTA DOS ITENS'!D69</f>
        <v>unidade</v>
      </c>
      <c r="D88" s="144">
        <f t="shared" si="16"/>
        <v>4</v>
      </c>
      <c r="E88" s="144">
        <f>'LISTA DOS ITENS'!E69</f>
        <v>4</v>
      </c>
      <c r="F88" s="145">
        <v>4</v>
      </c>
      <c r="G88" s="144"/>
      <c r="H88" s="144">
        <f t="shared" si="13"/>
        <v>0</v>
      </c>
      <c r="I88" s="144"/>
      <c r="J88" s="144"/>
      <c r="K88" s="144"/>
      <c r="L88" s="163" t="s">
        <v>523</v>
      </c>
    </row>
    <row r="89" spans="1:12" ht="30">
      <c r="A89" s="143" t="str">
        <f>'LISTA DOS ITENS'!B70</f>
        <v>Chave ajustável, tipo: Inglesa, tamanho: 12" (30cm), material: Aço cromo vanádio.</v>
      </c>
      <c r="B89" s="144" t="str">
        <f>'LISTA DOS ITENS'!C70</f>
        <v>Anual</v>
      </c>
      <c r="C89" s="144" t="str">
        <f>'LISTA DOS ITENS'!D70</f>
        <v>unidade</v>
      </c>
      <c r="D89" s="144">
        <f t="shared" si="16"/>
        <v>4</v>
      </c>
      <c r="E89" s="144">
        <f>'LISTA DOS ITENS'!E70</f>
        <v>4</v>
      </c>
      <c r="F89" s="145"/>
      <c r="G89" s="144"/>
      <c r="H89" s="144">
        <f t="shared" si="13"/>
        <v>4</v>
      </c>
      <c r="I89" s="144"/>
      <c r="J89" s="144"/>
      <c r="K89" s="144"/>
      <c r="L89" s="163"/>
    </row>
    <row r="90" spans="1:12">
      <c r="A90" s="143" t="str">
        <f>'LISTA DOS ITENS'!B71</f>
        <v>Colete refletivo de segurança, (padrão preto/amarelo), modelo "X"</v>
      </c>
      <c r="B90" s="144" t="str">
        <f>'LISTA DOS ITENS'!C71</f>
        <v>Anual</v>
      </c>
      <c r="C90" s="144" t="str">
        <f>'LISTA DOS ITENS'!D71</f>
        <v>unidade</v>
      </c>
      <c r="D90" s="144">
        <f t="shared" si="16"/>
        <v>2</v>
      </c>
      <c r="E90" s="144">
        <f>'LISTA DOS ITENS'!E71</f>
        <v>2</v>
      </c>
      <c r="F90" s="145">
        <v>0</v>
      </c>
      <c r="G90" s="144"/>
      <c r="H90" s="144">
        <f t="shared" si="13"/>
        <v>2</v>
      </c>
      <c r="I90" s="144"/>
      <c r="J90" s="144"/>
      <c r="K90" s="144"/>
      <c r="L90" s="163"/>
    </row>
    <row r="91" spans="1:12" ht="30">
      <c r="A91" s="143" t="str">
        <f>'LISTA DOS ITENS'!B72</f>
        <v>Jogo de chave de fenda e phillips isolada, quantidade: 6 peças, material: aço cromo vanádio, características adicionais:  isolamento 1000V</v>
      </c>
      <c r="B91" s="144" t="str">
        <f>'LISTA DOS ITENS'!C72</f>
        <v>Anual</v>
      </c>
      <c r="C91" s="144" t="str">
        <f>'LISTA DOS ITENS'!D72</f>
        <v>conjunto</v>
      </c>
      <c r="D91" s="144">
        <f t="shared" si="16"/>
        <v>4</v>
      </c>
      <c r="E91" s="144">
        <f>'LISTA DOS ITENS'!E72</f>
        <v>4</v>
      </c>
      <c r="F91" s="145">
        <v>2</v>
      </c>
      <c r="G91" s="144"/>
      <c r="H91" s="144">
        <f t="shared" si="13"/>
        <v>2</v>
      </c>
      <c r="I91" s="144"/>
      <c r="J91" s="144"/>
      <c r="K91" s="144"/>
      <c r="L91" s="163"/>
    </row>
    <row r="92" spans="1:12" ht="30">
      <c r="A92" s="143" t="str">
        <f>'LISTA DOS ITENS'!B73</f>
        <v>Alicate volt-amperímetro RMS, características adicionais: proteção contra sobrecarga eletrônica, com bolsa. (Minipa ou superior)</v>
      </c>
      <c r="B92" s="144" t="str">
        <f>'LISTA DOS ITENS'!C73</f>
        <v>Anual</v>
      </c>
      <c r="C92" s="144" t="str">
        <f>'LISTA DOS ITENS'!D73</f>
        <v>unidade</v>
      </c>
      <c r="D92" s="144">
        <f t="shared" si="16"/>
        <v>2</v>
      </c>
      <c r="E92" s="144">
        <f>'LISTA DOS ITENS'!E73</f>
        <v>2</v>
      </c>
      <c r="F92" s="145">
        <v>2</v>
      </c>
      <c r="G92" s="144"/>
      <c r="H92" s="144">
        <f t="shared" si="13"/>
        <v>0</v>
      </c>
      <c r="I92" s="144"/>
      <c r="J92" s="144"/>
      <c r="K92" s="144"/>
      <c r="L92" s="163"/>
    </row>
    <row r="93" spans="1:12">
      <c r="A93" s="143" t="str">
        <f>'LISTA DOS ITENS'!B74</f>
        <v>Balde de lona para ferramentas de Eletricista redondo 35 x 30 cm</v>
      </c>
      <c r="B93" s="144" t="str">
        <f>'LISTA DOS ITENS'!C74</f>
        <v>Anual</v>
      </c>
      <c r="C93" s="144" t="str">
        <f>'LISTA DOS ITENS'!D74</f>
        <v>unidade</v>
      </c>
      <c r="D93" s="144">
        <f t="shared" si="16"/>
        <v>2</v>
      </c>
      <c r="E93" s="144">
        <f>'LISTA DOS ITENS'!E74</f>
        <v>2</v>
      </c>
      <c r="F93" s="145">
        <v>2</v>
      </c>
      <c r="G93" s="144"/>
      <c r="H93" s="144">
        <f t="shared" si="13"/>
        <v>0</v>
      </c>
      <c r="I93" s="144"/>
      <c r="J93" s="144"/>
      <c r="K93" s="144"/>
      <c r="L93" s="163"/>
    </row>
    <row r="94" spans="1:12">
      <c r="A94" s="143" t="str">
        <f>'LISTA DOS ITENS'!B75</f>
        <v>Canivete, tamanho: 4'', material: aço carbono, cabo antideslizante</v>
      </c>
      <c r="B94" s="144" t="str">
        <f>'LISTA DOS ITENS'!C75</f>
        <v>Anual</v>
      </c>
      <c r="C94" s="144" t="str">
        <f>'LISTA DOS ITENS'!D75</f>
        <v>unidade</v>
      </c>
      <c r="D94" s="144">
        <f t="shared" si="16"/>
        <v>2</v>
      </c>
      <c r="E94" s="144">
        <f>'LISTA DOS ITENS'!E75</f>
        <v>2</v>
      </c>
      <c r="F94" s="145">
        <v>2</v>
      </c>
      <c r="G94" s="144"/>
      <c r="H94" s="144">
        <f t="shared" si="13"/>
        <v>0</v>
      </c>
      <c r="I94" s="144"/>
      <c r="J94" s="144"/>
      <c r="K94" s="144"/>
      <c r="L94" s="163"/>
    </row>
    <row r="95" spans="1:12" ht="30">
      <c r="A95" s="143" t="str">
        <f>'LISTA DOS ITENS'!B76</f>
        <v>Parafusadeira e Furadeira 3/8 À Bateria - Bivolt - 12V - modelo de referencia: Vonder Pfv012</v>
      </c>
      <c r="B95" s="144" t="str">
        <f>'LISTA DOS ITENS'!C76</f>
        <v>Anual</v>
      </c>
      <c r="C95" s="144" t="str">
        <f>'LISTA DOS ITENS'!D76</f>
        <v>unidade</v>
      </c>
      <c r="D95" s="144">
        <f t="shared" si="16"/>
        <v>8</v>
      </c>
      <c r="E95" s="144">
        <f>'LISTA DOS ITENS'!E76</f>
        <v>8</v>
      </c>
      <c r="F95" s="145">
        <v>2</v>
      </c>
      <c r="G95" s="144"/>
      <c r="H95" s="144">
        <f t="shared" si="13"/>
        <v>6</v>
      </c>
      <c r="I95" s="144"/>
      <c r="J95" s="144"/>
      <c r="K95" s="144"/>
      <c r="L95" s="163"/>
    </row>
    <row r="96" spans="1:12" ht="30">
      <c r="A96" s="143" t="str">
        <f>'LISTA DOS ITENS'!B77</f>
        <v>Conjunto de ferramentas, componentes: 47 peças, características adicionais: conjunto de bits e soquetes com chave manual.</v>
      </c>
      <c r="B96" s="144" t="str">
        <f>'LISTA DOS ITENS'!C77</f>
        <v>Anual</v>
      </c>
      <c r="C96" s="144" t="str">
        <f>'LISTA DOS ITENS'!D77</f>
        <v>conjunto</v>
      </c>
      <c r="D96" s="144">
        <f t="shared" si="16"/>
        <v>2</v>
      </c>
      <c r="E96" s="144">
        <f>'LISTA DOS ITENS'!E77</f>
        <v>2</v>
      </c>
      <c r="F96" s="145">
        <v>0</v>
      </c>
      <c r="G96" s="144"/>
      <c r="H96" s="144">
        <f t="shared" si="13"/>
        <v>2</v>
      </c>
      <c r="I96" s="144"/>
      <c r="J96" s="144"/>
      <c r="K96" s="144"/>
      <c r="L96" s="163"/>
    </row>
    <row r="97" spans="1:12" ht="30">
      <c r="A97" s="143" t="str">
        <f>'LISTA DOS ITENS'!B78</f>
        <v>Parafusadeira e Furadeira 3/8 À Bateria - Bivolt - 12V - modelo de referencia: Vonder Pfv014</v>
      </c>
      <c r="B97" s="144" t="str">
        <f>'LISTA DOS ITENS'!C78</f>
        <v>Anual</v>
      </c>
      <c r="C97" s="144" t="str">
        <f>'LISTA DOS ITENS'!D78</f>
        <v>conjunto</v>
      </c>
      <c r="D97" s="144">
        <f t="shared" si="16"/>
        <v>2</v>
      </c>
      <c r="E97" s="144">
        <f>'LISTA DOS ITENS'!E78</f>
        <v>2</v>
      </c>
      <c r="F97" s="145"/>
      <c r="G97" s="144"/>
      <c r="H97" s="144">
        <f t="shared" si="13"/>
        <v>2</v>
      </c>
      <c r="I97" s="144"/>
      <c r="J97" s="144"/>
      <c r="K97" s="144"/>
      <c r="L97" s="163"/>
    </row>
    <row r="98" spans="1:12" ht="45">
      <c r="A98" s="143" t="str">
        <f>'LISTA DOS ITENS'!B79</f>
        <v>Alicate amperímetro, material plástico, tipo digital, corrente 0.1 a 1.000 a, voltagem 1 va 750 ac/ dc 1 a 1000, alimentação bateria, voltagem bateria 9 v, resistência 2 mohm, aplicação eletricidade</v>
      </c>
      <c r="B98" s="144" t="str">
        <f>'LISTA DOS ITENS'!C79</f>
        <v>Anual</v>
      </c>
      <c r="C98" s="144" t="str">
        <f>'LISTA DOS ITENS'!D79</f>
        <v>unidade</v>
      </c>
      <c r="D98" s="144">
        <f t="shared" si="16"/>
        <v>2</v>
      </c>
      <c r="E98" s="144">
        <f>'LISTA DOS ITENS'!E79</f>
        <v>2</v>
      </c>
      <c r="F98" s="145">
        <v>0</v>
      </c>
      <c r="G98" s="144"/>
      <c r="H98" s="144">
        <f t="shared" si="13"/>
        <v>2</v>
      </c>
      <c r="I98" s="144"/>
      <c r="J98" s="144"/>
      <c r="K98" s="144"/>
      <c r="L98" s="163"/>
    </row>
    <row r="99" spans="1:12" ht="45">
      <c r="A99" s="143" t="str">
        <f>'LISTA DOS ITENS'!B80</f>
        <v>Alicate bico meia cana, material forjado em aço vanádio, material cabo plástico, tipo cabo isolado, tipo corte corte temperado por indução, tipo curvado, comprimento 190 mm, peso 170 g</v>
      </c>
      <c r="B99" s="144" t="str">
        <f>'LISTA DOS ITENS'!C80</f>
        <v>Anual</v>
      </c>
      <c r="C99" s="144" t="str">
        <f>'LISTA DOS ITENS'!D80</f>
        <v>unidade</v>
      </c>
      <c r="D99" s="144">
        <f t="shared" si="16"/>
        <v>2</v>
      </c>
      <c r="E99" s="144">
        <f>'LISTA DOS ITENS'!E80</f>
        <v>2</v>
      </c>
      <c r="F99" s="145">
        <v>1</v>
      </c>
      <c r="G99" s="144"/>
      <c r="H99" s="144">
        <f t="shared" si="13"/>
        <v>1</v>
      </c>
      <c r="I99" s="144"/>
      <c r="J99" s="144"/>
      <c r="K99" s="144"/>
      <c r="L99" s="163"/>
    </row>
    <row r="100" spans="1:12" ht="105">
      <c r="A100" s="143" t="str">
        <f>'LISTA DOS ITENS'!B81</f>
        <v>Alicate de pressão, ferro 10 (224mm); abertura máxima da boca: 1.1/8 (28mm); - material: aço cromo, vanádio, material cabo aço cromo vanádio, - acabamento: niquelado e cromado. Utilização: segurar com firmeza, fixar peças, prender e travar, desapertar parafusos danificados, cortar tubulações metálicas, crimpar terminais, desapertar parafusos com sextavado danificado. Ferramenta com formato curvo inferior e reto superior, uso profissional, conta com um gatilho de liberação rápida, dimenssão: 22x9x2cm, peso bruto: 525g.</v>
      </c>
      <c r="B100" s="144" t="str">
        <f>'LISTA DOS ITENS'!C81</f>
        <v>Anual</v>
      </c>
      <c r="C100" s="144" t="str">
        <f>'LISTA DOS ITENS'!D81</f>
        <v>UNID</v>
      </c>
      <c r="D100" s="144">
        <f t="shared" si="16"/>
        <v>2</v>
      </c>
      <c r="E100" s="144">
        <f>'LISTA DOS ITENS'!E81</f>
        <v>2</v>
      </c>
      <c r="F100" s="145">
        <v>2</v>
      </c>
      <c r="G100" s="144"/>
      <c r="H100" s="144">
        <f t="shared" si="13"/>
        <v>0</v>
      </c>
      <c r="I100" s="144"/>
      <c r="J100" s="144"/>
      <c r="K100" s="144"/>
      <c r="L100" s="163" t="s">
        <v>526</v>
      </c>
    </row>
    <row r="101" spans="1:12" ht="45">
      <c r="A101" s="143" t="str">
        <f>'LISTA DOS ITENS'!B82</f>
        <v>Caixa de ferramenta - sanfonada com 7 gavetas - na cor azul em chapa de aço sae 1006 tratamento antiferrugem pintura de alta resistência utilizado para armazenar e transportar ferramentas.</v>
      </c>
      <c r="B101" s="144" t="str">
        <f>'LISTA DOS ITENS'!C82</f>
        <v>Anual</v>
      </c>
      <c r="C101" s="144" t="str">
        <f>'LISTA DOS ITENS'!D82</f>
        <v>UNID</v>
      </c>
      <c r="D101" s="144">
        <f t="shared" si="16"/>
        <v>2</v>
      </c>
      <c r="E101" s="144">
        <f>'LISTA DOS ITENS'!E82</f>
        <v>2</v>
      </c>
      <c r="F101" s="145"/>
      <c r="G101" s="144"/>
      <c r="H101" s="144">
        <f t="shared" si="13"/>
        <v>2</v>
      </c>
      <c r="I101" s="144"/>
      <c r="J101" s="144"/>
      <c r="K101" s="144"/>
      <c r="L101" s="163"/>
    </row>
    <row r="102" spans="1:12" ht="30">
      <c r="A102" s="143" t="str">
        <f>'LISTA DOS ITENS'!B83</f>
        <v>Chave ajustável, material aço cromo vanádio, tamanho 10 pol. Acabamento superficial fosfatizado</v>
      </c>
      <c r="B102" s="144" t="str">
        <f>'LISTA DOS ITENS'!C83</f>
        <v>Anual</v>
      </c>
      <c r="C102" s="144" t="str">
        <f>'LISTA DOS ITENS'!D83</f>
        <v>UNID</v>
      </c>
      <c r="D102" s="144">
        <f t="shared" si="16"/>
        <v>2</v>
      </c>
      <c r="E102" s="144">
        <f>'LISTA DOS ITENS'!E83</f>
        <v>2</v>
      </c>
      <c r="F102" s="145"/>
      <c r="G102" s="144"/>
      <c r="H102" s="144">
        <f t="shared" si="13"/>
        <v>2</v>
      </c>
      <c r="I102" s="144"/>
      <c r="J102" s="144"/>
      <c r="K102" s="144"/>
      <c r="L102" s="163"/>
    </row>
    <row r="103" spans="1:12" ht="30">
      <c r="A103" s="143" t="str">
        <f>'LISTA DOS ITENS'!B84</f>
        <v>Chave ajustável, material aço cromo vanádio, tamanho 12 pol. Acabamento superficial fosfatizado</v>
      </c>
      <c r="B103" s="144" t="str">
        <f>'LISTA DOS ITENS'!C84</f>
        <v>Anual</v>
      </c>
      <c r="C103" s="144" t="str">
        <f>'LISTA DOS ITENS'!D84</f>
        <v>UNID</v>
      </c>
      <c r="D103" s="144">
        <f t="shared" si="16"/>
        <v>2</v>
      </c>
      <c r="E103" s="144">
        <f>'LISTA DOS ITENS'!E84</f>
        <v>2</v>
      </c>
      <c r="F103" s="145"/>
      <c r="G103" s="144"/>
      <c r="H103" s="144">
        <f t="shared" si="13"/>
        <v>2</v>
      </c>
      <c r="I103" s="144"/>
      <c r="J103" s="144"/>
      <c r="K103" s="144"/>
      <c r="L103" s="163"/>
    </row>
    <row r="104" spans="1:12" ht="45">
      <c r="A104" s="143" t="str">
        <f>'LISTA DOS ITENS'!B85</f>
        <v>Chave tipo fenda -em aço cromo vanádio, 5/16 x 8 polegadas cabo isolado em prolipropileno 600 volts, haste niquelada/cromada, ponta fosfotizada e imantada</v>
      </c>
      <c r="B104" s="144" t="str">
        <f>'LISTA DOS ITENS'!C85</f>
        <v>Anual</v>
      </c>
      <c r="C104" s="144" t="str">
        <f>'LISTA DOS ITENS'!D85</f>
        <v>UNID</v>
      </c>
      <c r="D104" s="144">
        <f t="shared" si="16"/>
        <v>2</v>
      </c>
      <c r="E104" s="144">
        <f>'LISTA DOS ITENS'!E85</f>
        <v>2</v>
      </c>
      <c r="F104" s="145">
        <v>1</v>
      </c>
      <c r="G104" s="144"/>
      <c r="H104" s="144">
        <f t="shared" si="13"/>
        <v>1</v>
      </c>
      <c r="I104" s="144"/>
      <c r="J104" s="144"/>
      <c r="K104" s="144"/>
      <c r="L104" s="163" t="s">
        <v>563</v>
      </c>
    </row>
    <row r="105" spans="1:12" ht="45">
      <c r="A105" s="143" t="str">
        <f>'LISTA DOS ITENS'!B86</f>
        <v>Cinta suspensão carga, material poliéster, comprimento 4 m, largura 12 cm, capacidade 8.000 kg, aplicação suspensão e amarração de cargas, características adicionais tipo sling quaduplo</v>
      </c>
      <c r="B105" s="144" t="str">
        <f>'LISTA DOS ITENS'!C86</f>
        <v>semestral</v>
      </c>
      <c r="C105" s="144" t="str">
        <f>'LISTA DOS ITENS'!D86</f>
        <v>UNID</v>
      </c>
      <c r="D105" s="144">
        <f>E105/2</f>
        <v>2</v>
      </c>
      <c r="E105" s="144">
        <f>'LISTA DOS ITENS'!E86</f>
        <v>4</v>
      </c>
      <c r="F105" s="145"/>
      <c r="G105" s="144"/>
      <c r="H105" s="144">
        <f t="shared" si="13"/>
        <v>2</v>
      </c>
      <c r="I105" s="144"/>
      <c r="J105" s="144"/>
      <c r="K105" s="144"/>
      <c r="L105" s="163"/>
    </row>
    <row r="106" spans="1:12" ht="30">
      <c r="A106" s="143" t="str">
        <f>'LISTA DOS ITENS'!B87</f>
        <v>Corda. Material: Polipropileno. Tipo: Trançada. Diâmetro: 10 MM. Aplicação: Múltiplo Uso</v>
      </c>
      <c r="B106" s="144" t="str">
        <f>'LISTA DOS ITENS'!C87</f>
        <v>Anual</v>
      </c>
      <c r="C106" s="144" t="str">
        <f>'LISTA DOS ITENS'!D87</f>
        <v>METRO</v>
      </c>
      <c r="D106" s="144">
        <f t="shared" ref="D106:D109" si="17">E106</f>
        <v>40</v>
      </c>
      <c r="E106" s="144">
        <f>'LISTA DOS ITENS'!E87</f>
        <v>40</v>
      </c>
      <c r="F106" s="145">
        <v>20</v>
      </c>
      <c r="G106" s="144"/>
      <c r="H106" s="144">
        <f t="shared" si="13"/>
        <v>20</v>
      </c>
      <c r="I106" s="144"/>
      <c r="J106" s="144"/>
      <c r="K106" s="144"/>
      <c r="L106" s="163"/>
    </row>
    <row r="107" spans="1:12" ht="45">
      <c r="A107" s="143" t="str">
        <f>'LISTA DOS ITENS'!B88</f>
        <v>Corda. Material: Polipropileno. Tipo: Trançada (16 Pernas). Diâmetro: 8 MM. Ponto Ruptura: 515 KGF. Cor: Branca. Aplicação: Amarrações E Içamentos De Cargas Em Geral</v>
      </c>
      <c r="B107" s="144" t="str">
        <f>'LISTA DOS ITENS'!C88</f>
        <v>Anual</v>
      </c>
      <c r="C107" s="144" t="str">
        <f>'LISTA DOS ITENS'!D88</f>
        <v>METRO</v>
      </c>
      <c r="D107" s="144">
        <f t="shared" si="17"/>
        <v>40</v>
      </c>
      <c r="E107" s="144">
        <f>'LISTA DOS ITENS'!E88</f>
        <v>40</v>
      </c>
      <c r="F107" s="145">
        <v>20</v>
      </c>
      <c r="G107" s="144"/>
      <c r="H107" s="144">
        <f t="shared" si="13"/>
        <v>20</v>
      </c>
      <c r="I107" s="144"/>
      <c r="J107" s="144"/>
      <c r="K107" s="144"/>
      <c r="L107" s="163"/>
    </row>
    <row r="108" spans="1:12" ht="30">
      <c r="A108" s="143" t="str">
        <f>'LISTA DOS ITENS'!B89</f>
        <v>Estilete, tipo lâmina retrátil, aplicação escritório, largura 19 mm, material corpo plástico</v>
      </c>
      <c r="B108" s="144" t="str">
        <f>'LISTA DOS ITENS'!C89</f>
        <v>Anual</v>
      </c>
      <c r="C108" s="144" t="str">
        <f>'LISTA DOS ITENS'!D89</f>
        <v>UNID</v>
      </c>
      <c r="D108" s="144">
        <f t="shared" si="17"/>
        <v>2</v>
      </c>
      <c r="E108" s="144">
        <f>'LISTA DOS ITENS'!E89</f>
        <v>2</v>
      </c>
      <c r="F108" s="145">
        <v>2</v>
      </c>
      <c r="G108" s="144"/>
      <c r="H108" s="144">
        <f t="shared" si="13"/>
        <v>0</v>
      </c>
      <c r="I108" s="144"/>
      <c r="J108" s="144"/>
      <c r="K108" s="144"/>
      <c r="L108" s="163" t="s">
        <v>531</v>
      </c>
    </row>
    <row r="109" spans="1:12" ht="45">
      <c r="A109" s="143" t="str">
        <f>'LISTA DOS ITENS'!B90</f>
        <v>Fita sinalização, material plástico, comprimento 185 m, largura 70 mm, cor preta e amarela, aplicação sinalização de advertência, características adicionais formato cores em diagonal, zebrada. Rolo 185,00 m</v>
      </c>
      <c r="B109" s="144" t="str">
        <f>'LISTA DOS ITENS'!C90</f>
        <v>Anual</v>
      </c>
      <c r="C109" s="144" t="str">
        <f>'LISTA DOS ITENS'!D90</f>
        <v>unidade</v>
      </c>
      <c r="D109" s="144">
        <f t="shared" si="17"/>
        <v>2</v>
      </c>
      <c r="E109" s="144">
        <f>'LISTA DOS ITENS'!E90</f>
        <v>2</v>
      </c>
      <c r="F109" s="145">
        <v>2</v>
      </c>
      <c r="G109" s="144"/>
      <c r="H109" s="144">
        <f t="shared" si="13"/>
        <v>0</v>
      </c>
      <c r="I109" s="144"/>
      <c r="J109" s="144"/>
      <c r="K109" s="144"/>
      <c r="L109" s="163"/>
    </row>
    <row r="110" spans="1:12" ht="45">
      <c r="A110" s="143" t="str">
        <f>'LISTA DOS ITENS'!B91</f>
        <v>Lâmina serra manual, material aço rápido, quantidade dentes 24 dentes por polegada, largura 13 mm, comprimento 300 mm, aplicação arco de serra, espessura 0,65 mm, características adicionais flexível, resistente</v>
      </c>
      <c r="B110" s="144" t="str">
        <f>'LISTA DOS ITENS'!C91</f>
        <v>semestral</v>
      </c>
      <c r="C110" s="144" t="str">
        <f>'LISTA DOS ITENS'!D91</f>
        <v>UNID</v>
      </c>
      <c r="D110" s="144">
        <f>E110/2</f>
        <v>6</v>
      </c>
      <c r="E110" s="144">
        <f>'LISTA DOS ITENS'!E91</f>
        <v>12</v>
      </c>
      <c r="F110" s="145"/>
      <c r="G110" s="144"/>
      <c r="H110" s="144">
        <f t="shared" si="13"/>
        <v>6</v>
      </c>
      <c r="I110" s="144"/>
      <c r="J110" s="144"/>
      <c r="K110" s="144"/>
      <c r="L110" s="163"/>
    </row>
    <row r="111" spans="1:12" ht="75">
      <c r="A111" s="143" t="str">
        <f>'LISTA DOS ITENS'!B92</f>
        <v>Trena, material aço, largura lâmina 25mm, comprimento 10m, revestimento borracha. Características adicionais: estojo anatômico em abs de alta resistência, com cobertura de borracha termoplástica, com trava de segurança para fita, com presilha para cinto e alça de nylon, gancho autoajustável na ponta da fita.</v>
      </c>
      <c r="B111" s="144" t="str">
        <f>'LISTA DOS ITENS'!C92</f>
        <v>Anual</v>
      </c>
      <c r="C111" s="144" t="str">
        <f>'LISTA DOS ITENS'!D92</f>
        <v>UNID</v>
      </c>
      <c r="D111" s="144">
        <f t="shared" ref="D111:D123" si="18">E111</f>
        <v>2</v>
      </c>
      <c r="E111" s="144">
        <f>'LISTA DOS ITENS'!E92</f>
        <v>2</v>
      </c>
      <c r="F111" s="145">
        <v>2</v>
      </c>
      <c r="G111" s="144"/>
      <c r="H111" s="144">
        <f t="shared" si="13"/>
        <v>0</v>
      </c>
      <c r="I111" s="144"/>
      <c r="J111" s="144"/>
      <c r="K111" s="144"/>
      <c r="L111" s="163"/>
    </row>
    <row r="112" spans="1:12" ht="45">
      <c r="A112" s="143" t="str">
        <f>'LISTA DOS ITENS'!B93</f>
        <v>Voltímetro caneta teste detector tensão sem desencapar fio - detecção sem contato - sensibilidade de tensão 90 ~ 1000 v ac - temperatura de operação -10 ¨c ~ 50 ¨c.</v>
      </c>
      <c r="B112" s="144" t="str">
        <f>'LISTA DOS ITENS'!C93</f>
        <v>Anual</v>
      </c>
      <c r="C112" s="144" t="str">
        <f>'LISTA DOS ITENS'!D93</f>
        <v>UNID</v>
      </c>
      <c r="D112" s="144">
        <f t="shared" si="18"/>
        <v>2</v>
      </c>
      <c r="E112" s="144">
        <f>'LISTA DOS ITENS'!E93</f>
        <v>2</v>
      </c>
      <c r="F112" s="145">
        <v>2</v>
      </c>
      <c r="G112" s="144"/>
      <c r="H112" s="144">
        <f t="shared" si="13"/>
        <v>0</v>
      </c>
      <c r="I112" s="144"/>
      <c r="J112" s="144"/>
      <c r="K112" s="144"/>
      <c r="L112" s="163"/>
    </row>
    <row r="113" spans="1:12">
      <c r="A113" s="143" t="str">
        <f>'LISTA DOS ITENS'!B94</f>
        <v>Bolsa Grande em Lona P/ Ferramentas 18 Pol C/ 32 Bolsos</v>
      </c>
      <c r="B113" s="144" t="str">
        <f>'LISTA DOS ITENS'!C94</f>
        <v>Anual</v>
      </c>
      <c r="C113" s="144" t="str">
        <f>'LISTA DOS ITENS'!D94</f>
        <v>unidade</v>
      </c>
      <c r="D113" s="144">
        <f t="shared" si="18"/>
        <v>2</v>
      </c>
      <c r="E113" s="144">
        <f>'LISTA DOS ITENS'!E94</f>
        <v>2</v>
      </c>
      <c r="F113" s="145"/>
      <c r="G113" s="144"/>
      <c r="H113" s="144">
        <f t="shared" si="13"/>
        <v>2</v>
      </c>
      <c r="I113" s="144"/>
      <c r="J113" s="144"/>
      <c r="K113" s="144"/>
      <c r="L113" s="163"/>
    </row>
    <row r="114" spans="1:12">
      <c r="A114" s="143" t="str">
        <f>'LISTA DOS ITENS'!B95</f>
        <v>Broca de aço rápido 2,5mm</v>
      </c>
      <c r="B114" s="144" t="str">
        <f>'LISTA DOS ITENS'!C95</f>
        <v>anual</v>
      </c>
      <c r="C114" s="144" t="str">
        <f>'LISTA DOS ITENS'!D95</f>
        <v>unidade</v>
      </c>
      <c r="D114" s="144">
        <f t="shared" si="18"/>
        <v>120</v>
      </c>
      <c r="E114" s="144">
        <f>'LISTA DOS ITENS'!E95</f>
        <v>120</v>
      </c>
      <c r="F114" s="145"/>
      <c r="G114" s="144"/>
      <c r="H114" s="144">
        <f t="shared" si="13"/>
        <v>120</v>
      </c>
      <c r="I114" s="144"/>
      <c r="J114" s="144"/>
      <c r="K114" s="144"/>
      <c r="L114" s="163"/>
    </row>
    <row r="115" spans="1:12">
      <c r="A115" s="143" t="str">
        <f>'LISTA DOS ITENS'!B96</f>
        <v>Broca de aço rápido 2mm</v>
      </c>
      <c r="B115" s="144" t="str">
        <f>'LISTA DOS ITENS'!C96</f>
        <v>anual</v>
      </c>
      <c r="C115" s="144" t="str">
        <f>'LISTA DOS ITENS'!D96</f>
        <v>unidade</v>
      </c>
      <c r="D115" s="144">
        <f t="shared" si="18"/>
        <v>120</v>
      </c>
      <c r="E115" s="144">
        <f>'LISTA DOS ITENS'!E96</f>
        <v>120</v>
      </c>
      <c r="F115" s="145"/>
      <c r="G115" s="144"/>
      <c r="H115" s="144">
        <f t="shared" si="13"/>
        <v>120</v>
      </c>
      <c r="I115" s="144"/>
      <c r="J115" s="144"/>
      <c r="K115" s="144"/>
      <c r="L115" s="163"/>
    </row>
    <row r="116" spans="1:12">
      <c r="A116" s="143" t="str">
        <f>'LISTA DOS ITENS'!B97</f>
        <v>Broca de aço rápido 3/8"</v>
      </c>
      <c r="B116" s="144" t="str">
        <f>'LISTA DOS ITENS'!C97</f>
        <v>anual</v>
      </c>
      <c r="C116" s="144" t="str">
        <f>'LISTA DOS ITENS'!D97</f>
        <v>unidade</v>
      </c>
      <c r="D116" s="144">
        <f t="shared" si="18"/>
        <v>60</v>
      </c>
      <c r="E116" s="144">
        <f>'LISTA DOS ITENS'!E97</f>
        <v>60</v>
      </c>
      <c r="F116" s="145"/>
      <c r="G116" s="144"/>
      <c r="H116" s="144">
        <f t="shared" si="13"/>
        <v>60</v>
      </c>
      <c r="I116" s="144"/>
      <c r="J116" s="144"/>
      <c r="K116" s="144"/>
      <c r="L116" s="163"/>
    </row>
    <row r="117" spans="1:12">
      <c r="A117" s="143" t="str">
        <f>'LISTA DOS ITENS'!B98</f>
        <v>Broca de aço rápido 3mm</v>
      </c>
      <c r="B117" s="144" t="str">
        <f>'LISTA DOS ITENS'!C98</f>
        <v>anual</v>
      </c>
      <c r="C117" s="144" t="str">
        <f>'LISTA DOS ITENS'!D98</f>
        <v>unidade</v>
      </c>
      <c r="D117" s="144">
        <f t="shared" si="18"/>
        <v>120</v>
      </c>
      <c r="E117" s="144">
        <f>'LISTA DOS ITENS'!E98</f>
        <v>120</v>
      </c>
      <c r="F117" s="145"/>
      <c r="G117" s="144"/>
      <c r="H117" s="144">
        <f t="shared" si="13"/>
        <v>120</v>
      </c>
      <c r="I117" s="144"/>
      <c r="J117" s="144"/>
      <c r="K117" s="144"/>
      <c r="L117" s="163"/>
    </row>
    <row r="118" spans="1:12">
      <c r="A118" s="143" t="str">
        <f>'LISTA DOS ITENS'!B99</f>
        <v>Broca de aço rápido 5/16"</v>
      </c>
      <c r="B118" s="144" t="str">
        <f>'LISTA DOS ITENS'!C99</f>
        <v>anual</v>
      </c>
      <c r="C118" s="144" t="str">
        <f>'LISTA DOS ITENS'!D99</f>
        <v>unidade</v>
      </c>
      <c r="D118" s="144">
        <f t="shared" si="18"/>
        <v>60</v>
      </c>
      <c r="E118" s="144">
        <f>'LISTA DOS ITENS'!E99</f>
        <v>60</v>
      </c>
      <c r="F118" s="145">
        <v>20</v>
      </c>
      <c r="G118" s="144"/>
      <c r="H118" s="144">
        <f t="shared" si="13"/>
        <v>40</v>
      </c>
      <c r="I118" s="144"/>
      <c r="J118" s="144"/>
      <c r="K118" s="144"/>
      <c r="L118" s="163"/>
    </row>
    <row r="119" spans="1:12">
      <c r="A119" s="143" t="str">
        <f>'LISTA DOS ITENS'!B100</f>
        <v>Broca de aço rápido 7/32"</v>
      </c>
      <c r="B119" s="144" t="str">
        <f>'LISTA DOS ITENS'!C100</f>
        <v>anual</v>
      </c>
      <c r="C119" s="144" t="str">
        <f>'LISTA DOS ITENS'!D100</f>
        <v>unidade</v>
      </c>
      <c r="D119" s="144">
        <f t="shared" si="18"/>
        <v>120</v>
      </c>
      <c r="E119" s="144">
        <f>'LISTA DOS ITENS'!E100</f>
        <v>120</v>
      </c>
      <c r="F119" s="145">
        <v>40</v>
      </c>
      <c r="G119" s="144"/>
      <c r="H119" s="144">
        <f t="shared" si="13"/>
        <v>80</v>
      </c>
      <c r="I119" s="144"/>
      <c r="J119" s="144"/>
      <c r="K119" s="144"/>
      <c r="L119" s="163"/>
    </row>
    <row r="120" spans="1:12">
      <c r="A120" s="143" t="str">
        <f>'LISTA DOS ITENS'!B101</f>
        <v>Escala Métrica de Madeira  2 metros</v>
      </c>
      <c r="B120" s="144" t="str">
        <f>'LISTA DOS ITENS'!C101</f>
        <v>anual</v>
      </c>
      <c r="C120" s="144" t="str">
        <f>'LISTA DOS ITENS'!D101</f>
        <v>unidade</v>
      </c>
      <c r="D120" s="144">
        <f t="shared" si="18"/>
        <v>2</v>
      </c>
      <c r="E120" s="144">
        <f>'LISTA DOS ITENS'!E101</f>
        <v>2</v>
      </c>
      <c r="F120" s="145"/>
      <c r="G120" s="144"/>
      <c r="H120" s="144">
        <f t="shared" si="13"/>
        <v>2</v>
      </c>
      <c r="I120" s="144"/>
      <c r="J120" s="144"/>
      <c r="K120" s="144"/>
      <c r="L120" s="163"/>
    </row>
    <row r="121" spans="1:12">
      <c r="A121" s="143" t="str">
        <f>'LISTA DOS ITENS'!B102</f>
        <v>Estilete largo plástico profissional c/trava D95 Easy Office BT</v>
      </c>
      <c r="B121" s="144" t="str">
        <f>'LISTA DOS ITENS'!C102</f>
        <v>anual</v>
      </c>
      <c r="C121" s="144" t="str">
        <f>'LISTA DOS ITENS'!D102</f>
        <v>unidade</v>
      </c>
      <c r="D121" s="144">
        <f t="shared" si="18"/>
        <v>2</v>
      </c>
      <c r="E121" s="144">
        <f>'LISTA DOS ITENS'!E102</f>
        <v>2</v>
      </c>
      <c r="F121" s="145">
        <v>2</v>
      </c>
      <c r="G121" s="144"/>
      <c r="H121" s="144">
        <f t="shared" si="13"/>
        <v>0</v>
      </c>
      <c r="I121" s="144"/>
      <c r="J121" s="144"/>
      <c r="K121" s="144"/>
      <c r="L121" s="163"/>
    </row>
    <row r="122" spans="1:12" ht="30">
      <c r="A122" s="143" t="str">
        <f>'LISTA DOS ITENS'!B103</f>
        <v>Grampeador de madeira, tipo pistola, material: aço, características adicionais: sistema de trava manual</v>
      </c>
      <c r="B122" s="144" t="str">
        <f>'LISTA DOS ITENS'!C103</f>
        <v>anual</v>
      </c>
      <c r="C122" s="144" t="str">
        <f>'LISTA DOS ITENS'!D103</f>
        <v>unidade</v>
      </c>
      <c r="D122" s="144">
        <f t="shared" si="18"/>
        <v>2</v>
      </c>
      <c r="E122" s="144">
        <f>'LISTA DOS ITENS'!E103</f>
        <v>2</v>
      </c>
      <c r="F122" s="145"/>
      <c r="G122" s="144"/>
      <c r="H122" s="144">
        <f t="shared" si="13"/>
        <v>2</v>
      </c>
      <c r="I122" s="144"/>
      <c r="J122" s="144"/>
      <c r="K122" s="144"/>
      <c r="L122" s="163"/>
    </row>
    <row r="123" spans="1:12" ht="30">
      <c r="A123" s="143" t="str">
        <f>'LISTA DOS ITENS'!B104</f>
        <v>Jogo de chave soquete, quantitativo: 40 peças, características adicionais: com catraca com terminais intercambiáveis</v>
      </c>
      <c r="B123" s="144" t="str">
        <f>'LISTA DOS ITENS'!C104</f>
        <v>anual</v>
      </c>
      <c r="C123" s="144" t="str">
        <f>'LISTA DOS ITENS'!D104</f>
        <v>unidade</v>
      </c>
      <c r="D123" s="144">
        <f t="shared" si="18"/>
        <v>5</v>
      </c>
      <c r="E123" s="144">
        <f>'LISTA DOS ITENS'!E104</f>
        <v>5</v>
      </c>
      <c r="F123" s="145"/>
      <c r="G123" s="144"/>
      <c r="H123" s="144">
        <f t="shared" si="13"/>
        <v>5</v>
      </c>
      <c r="I123" s="144"/>
      <c r="J123" s="144"/>
      <c r="K123" s="144"/>
      <c r="L123" s="163"/>
    </row>
    <row r="124" spans="1:12" ht="30">
      <c r="A124" s="143" t="str">
        <f>'LISTA DOS ITENS'!B105</f>
        <v>Jogo de serra copo bimetal, material principal: aço, tamanho: 1/2", 3/4", 1", 1.1/4", 1.1/2", 2", 2.1/2", 3" e 4", quantitativo: 09 peças</v>
      </c>
      <c r="B124" s="144" t="str">
        <f>'LISTA DOS ITENS'!C105</f>
        <v>semestral</v>
      </c>
      <c r="C124" s="144" t="str">
        <f>'LISTA DOS ITENS'!D105</f>
        <v>unidade</v>
      </c>
      <c r="D124" s="144">
        <f>E124/2</f>
        <v>6</v>
      </c>
      <c r="E124" s="144">
        <f>'LISTA DOS ITENS'!E105</f>
        <v>12</v>
      </c>
      <c r="F124" s="145"/>
      <c r="G124" s="144"/>
      <c r="H124" s="144">
        <f t="shared" si="13"/>
        <v>6</v>
      </c>
      <c r="I124" s="144"/>
      <c r="J124" s="144"/>
      <c r="K124" s="144"/>
      <c r="L124" s="163"/>
    </row>
    <row r="125" spans="1:12">
      <c r="A125" s="143" t="str">
        <f>'LISTA DOS ITENS'!B106</f>
        <v>Plaina elétrica 82mm, P=620W;T=220V:Makita</v>
      </c>
      <c r="B125" s="144" t="str">
        <f>'LISTA DOS ITENS'!C106</f>
        <v>anual</v>
      </c>
      <c r="C125" s="144" t="str">
        <f>'LISTA DOS ITENS'!D106</f>
        <v>Unidade</v>
      </c>
      <c r="D125" s="144">
        <f t="shared" ref="D125:D144" si="19">E125</f>
        <v>2</v>
      </c>
      <c r="E125" s="144">
        <f>'LISTA DOS ITENS'!E106</f>
        <v>2</v>
      </c>
      <c r="F125" s="145">
        <v>2</v>
      </c>
      <c r="G125" s="144"/>
      <c r="H125" s="144">
        <f t="shared" si="13"/>
        <v>0</v>
      </c>
      <c r="I125" s="144"/>
      <c r="J125" s="144"/>
      <c r="K125" s="144"/>
      <c r="L125" s="163" t="s">
        <v>534</v>
      </c>
    </row>
    <row r="126" spans="1:12">
      <c r="A126" s="143" t="str">
        <f>'LISTA DOS ITENS'!B107</f>
        <v>Serrote Max Costa 12" (Ficha)</v>
      </c>
      <c r="B126" s="144" t="str">
        <f>'LISTA DOS ITENS'!C107</f>
        <v>anual</v>
      </c>
      <c r="C126" s="144" t="str">
        <f>'LISTA DOS ITENS'!D107</f>
        <v>unidade</v>
      </c>
      <c r="D126" s="144">
        <f t="shared" si="19"/>
        <v>2</v>
      </c>
      <c r="E126" s="144">
        <f>'LISTA DOS ITENS'!E107</f>
        <v>2</v>
      </c>
      <c r="F126" s="145">
        <v>1</v>
      </c>
      <c r="G126" s="144"/>
      <c r="H126" s="144">
        <f t="shared" si="13"/>
        <v>1</v>
      </c>
      <c r="I126" s="144"/>
      <c r="J126" s="144"/>
      <c r="K126" s="144"/>
      <c r="L126" s="163" t="s">
        <v>535</v>
      </c>
    </row>
    <row r="127" spans="1:12" ht="30">
      <c r="A127" s="143" t="str">
        <f>'LISTA DOS ITENS'!B108</f>
        <v>Serrote profissional, tamanho: 40cm; material: lâmina em aço alto carbono, cabo em madeira</v>
      </c>
      <c r="B127" s="144" t="str">
        <f>'LISTA DOS ITENS'!C108</f>
        <v>anual</v>
      </c>
      <c r="C127" s="144" t="str">
        <f>'LISTA DOS ITENS'!D108</f>
        <v>unidade</v>
      </c>
      <c r="D127" s="144">
        <f t="shared" si="19"/>
        <v>4</v>
      </c>
      <c r="E127" s="144">
        <f>'LISTA DOS ITENS'!E108</f>
        <v>4</v>
      </c>
      <c r="F127" s="145"/>
      <c r="G127" s="144"/>
      <c r="H127" s="144">
        <f t="shared" si="13"/>
        <v>4</v>
      </c>
      <c r="I127" s="144"/>
      <c r="J127" s="144"/>
      <c r="K127" s="144"/>
      <c r="L127" s="163"/>
    </row>
    <row r="128" spans="1:12">
      <c r="A128" s="143" t="str">
        <f>'LISTA DOS ITENS'!B109</f>
        <v>Trena, tamanho: 8m</v>
      </c>
      <c r="B128" s="144" t="str">
        <f>'LISTA DOS ITENS'!C109</f>
        <v>anual</v>
      </c>
      <c r="C128" s="144" t="str">
        <f>'LISTA DOS ITENS'!D109</f>
        <v>unidade</v>
      </c>
      <c r="D128" s="144">
        <f t="shared" si="19"/>
        <v>2</v>
      </c>
      <c r="E128" s="144">
        <f>'LISTA DOS ITENS'!E109</f>
        <v>2</v>
      </c>
      <c r="F128" s="145">
        <v>2</v>
      </c>
      <c r="G128" s="144"/>
      <c r="H128" s="144">
        <f t="shared" si="13"/>
        <v>0</v>
      </c>
      <c r="I128" s="144"/>
      <c r="J128" s="144"/>
      <c r="K128" s="144"/>
      <c r="L128" s="163"/>
    </row>
    <row r="129" spans="1:12" ht="30">
      <c r="A129" s="143" t="str">
        <f>'LISTA DOS ITENS'!B110</f>
        <v>Badisco, tipo: alimentação bateria, características adicionais: teste de linhas telefônicas</v>
      </c>
      <c r="B129" s="144" t="str">
        <f>'LISTA DOS ITENS'!C110</f>
        <v>Anual</v>
      </c>
      <c r="C129" s="144" t="str">
        <f>'LISTA DOS ITENS'!D110</f>
        <v>unidade</v>
      </c>
      <c r="D129" s="144">
        <f t="shared" si="19"/>
        <v>1</v>
      </c>
      <c r="E129" s="144">
        <f>'LISTA DOS ITENS'!E110</f>
        <v>1</v>
      </c>
      <c r="F129" s="145">
        <v>1</v>
      </c>
      <c r="G129" s="144"/>
      <c r="H129" s="144">
        <f t="shared" si="13"/>
        <v>0</v>
      </c>
      <c r="I129" s="144"/>
      <c r="J129" s="144"/>
      <c r="K129" s="144"/>
      <c r="L129" s="163"/>
    </row>
    <row r="130" spans="1:12">
      <c r="A130" s="143" t="str">
        <f>'LISTA DOS ITENS'!B111</f>
        <v>Multímetro básico, características adicionais: corrente e tensão</v>
      </c>
      <c r="B130" s="144" t="str">
        <f>'LISTA DOS ITENS'!C111</f>
        <v>Anual</v>
      </c>
      <c r="C130" s="144" t="str">
        <f>'LISTA DOS ITENS'!D111</f>
        <v>unidade</v>
      </c>
      <c r="D130" s="144">
        <f t="shared" si="19"/>
        <v>1</v>
      </c>
      <c r="E130" s="144">
        <f>'LISTA DOS ITENS'!E111</f>
        <v>1</v>
      </c>
      <c r="F130" s="145">
        <v>1</v>
      </c>
      <c r="G130" s="144"/>
      <c r="H130" s="144">
        <f t="shared" si="13"/>
        <v>0</v>
      </c>
      <c r="I130" s="144"/>
      <c r="J130" s="144"/>
      <c r="K130" s="144"/>
      <c r="L130" s="163" t="s">
        <v>510</v>
      </c>
    </row>
    <row r="131" spans="1:12" ht="30">
      <c r="A131" s="143" t="str">
        <f>'LISTA DOS ITENS'!B112</f>
        <v>Chave estrela, quantitativo: 8 peças, material: cromo vanádio, tamanho: 6 a 22 mm</v>
      </c>
      <c r="B131" s="144" t="str">
        <f>'LISTA DOS ITENS'!C112</f>
        <v>Anual</v>
      </c>
      <c r="C131" s="144" t="str">
        <f>'LISTA DOS ITENS'!D112</f>
        <v>conjunto</v>
      </c>
      <c r="D131" s="144">
        <f t="shared" si="19"/>
        <v>1</v>
      </c>
      <c r="E131" s="144">
        <f>'LISTA DOS ITENS'!E112</f>
        <v>1</v>
      </c>
      <c r="F131" s="145">
        <v>1</v>
      </c>
      <c r="G131" s="144"/>
      <c r="H131" s="144">
        <f t="shared" si="13"/>
        <v>0</v>
      </c>
      <c r="I131" s="144"/>
      <c r="J131" s="144"/>
      <c r="K131" s="144"/>
      <c r="L131" s="163"/>
    </row>
    <row r="132" spans="1:12">
      <c r="A132" s="143" t="str">
        <f>'LISTA DOS ITENS'!B113</f>
        <v>Chave de fenda e phillips, quantitativo: 6 peças, material: cromo vanádio</v>
      </c>
      <c r="B132" s="144" t="str">
        <f>'LISTA DOS ITENS'!C113</f>
        <v>Anual</v>
      </c>
      <c r="C132" s="144" t="str">
        <f>'LISTA DOS ITENS'!D113</f>
        <v>conjunto</v>
      </c>
      <c r="D132" s="144">
        <f t="shared" si="19"/>
        <v>1</v>
      </c>
      <c r="E132" s="144">
        <f>'LISTA DOS ITENS'!E113</f>
        <v>1</v>
      </c>
      <c r="F132" s="145">
        <v>1</v>
      </c>
      <c r="G132" s="144"/>
      <c r="H132" s="144">
        <f t="shared" si="13"/>
        <v>0</v>
      </c>
      <c r="I132" s="144"/>
      <c r="J132" s="144"/>
      <c r="K132" s="144"/>
      <c r="L132" s="163"/>
    </row>
    <row r="133" spans="1:12">
      <c r="A133" s="143" t="str">
        <f>'LISTA DOS ITENS'!B114</f>
        <v>Localizador de cabos (Zumba)</v>
      </c>
      <c r="B133" s="144" t="str">
        <f>'LISTA DOS ITENS'!C114</f>
        <v>Anual</v>
      </c>
      <c r="C133" s="144" t="str">
        <f>'LISTA DOS ITENS'!D114</f>
        <v>unidade</v>
      </c>
      <c r="D133" s="144">
        <f t="shared" si="19"/>
        <v>1</v>
      </c>
      <c r="E133" s="144">
        <f>'LISTA DOS ITENS'!E114</f>
        <v>1</v>
      </c>
      <c r="F133" s="145"/>
      <c r="G133" s="144"/>
      <c r="H133" s="144">
        <f t="shared" si="13"/>
        <v>1</v>
      </c>
      <c r="I133" s="144"/>
      <c r="J133" s="144"/>
      <c r="K133" s="144"/>
      <c r="L133" s="163"/>
    </row>
    <row r="134" spans="1:12" ht="30">
      <c r="A134" s="143" t="str">
        <f>'LISTA DOS ITENS'!B115</f>
        <v>Bolsa para acomodar os equipamentos, características adicionais: confeccionada em poliéster</v>
      </c>
      <c r="B134" s="144" t="str">
        <f>'LISTA DOS ITENS'!C115</f>
        <v>Anual</v>
      </c>
      <c r="C134" s="144" t="str">
        <f>'LISTA DOS ITENS'!D115</f>
        <v>unidade</v>
      </c>
      <c r="D134" s="144">
        <f t="shared" si="19"/>
        <v>1</v>
      </c>
      <c r="E134" s="144">
        <f>'LISTA DOS ITENS'!E115</f>
        <v>1</v>
      </c>
      <c r="F134" s="145"/>
      <c r="G134" s="144"/>
      <c r="H134" s="144">
        <f t="shared" si="13"/>
        <v>1</v>
      </c>
      <c r="I134" s="144"/>
      <c r="J134" s="144"/>
      <c r="K134" s="144"/>
      <c r="L134" s="163"/>
    </row>
    <row r="135" spans="1:12" ht="30">
      <c r="A135" s="143" t="str">
        <f>'LISTA DOS ITENS'!B116</f>
        <v>Alavanca de ferro redonda lisa, dimensões: 1"x 1,5m, possui uma ponta tipo ponteiro e a outra ponta tipo talhadeira.  Peso:5.66 kg</v>
      </c>
      <c r="B135" s="144" t="str">
        <f>'LISTA DOS ITENS'!C116</f>
        <v>anual</v>
      </c>
      <c r="C135" s="144" t="str">
        <f>'LISTA DOS ITENS'!D116</f>
        <v>unidade</v>
      </c>
      <c r="D135" s="144">
        <f t="shared" si="19"/>
        <v>2</v>
      </c>
      <c r="E135" s="144">
        <f>'LISTA DOS ITENS'!E116</f>
        <v>2</v>
      </c>
      <c r="F135" s="145"/>
      <c r="G135" s="144"/>
      <c r="H135" s="144">
        <f t="shared" si="13"/>
        <v>2</v>
      </c>
      <c r="I135" s="144"/>
      <c r="J135" s="144"/>
      <c r="K135" s="144"/>
      <c r="L135" s="163"/>
    </row>
    <row r="136" spans="1:12">
      <c r="A136" s="143" t="str">
        <f>'LISTA DOS ITENS'!B117</f>
        <v>Alicate rebitador profissional 10,5" com 04 pontas</v>
      </c>
      <c r="B136" s="144" t="str">
        <f>'LISTA DOS ITENS'!C117</f>
        <v>anual</v>
      </c>
      <c r="C136" s="144" t="str">
        <f>'LISTA DOS ITENS'!D117</f>
        <v>unidade</v>
      </c>
      <c r="D136" s="144">
        <f t="shared" si="19"/>
        <v>1</v>
      </c>
      <c r="E136" s="144">
        <f>'LISTA DOS ITENS'!E117</f>
        <v>1</v>
      </c>
      <c r="F136" s="145">
        <v>1</v>
      </c>
      <c r="G136" s="144"/>
      <c r="H136" s="144">
        <f t="shared" si="13"/>
        <v>0</v>
      </c>
      <c r="I136" s="144"/>
      <c r="J136" s="144"/>
      <c r="K136" s="144"/>
      <c r="L136" s="163"/>
    </row>
    <row r="137" spans="1:12" ht="30">
      <c r="A137" s="143" t="str">
        <f>'LISTA DOS ITENS'!B121</f>
        <v>Broca para furação de concreto e parede, diâmetro: 10mm SDS PLUS. Comprimento de 260mm</v>
      </c>
      <c r="B137" s="144" t="str">
        <f>'LISTA DOS ITENS'!C121</f>
        <v>anual</v>
      </c>
      <c r="C137" s="144" t="str">
        <f>'LISTA DOS ITENS'!D121</f>
        <v>unidade</v>
      </c>
      <c r="D137" s="144">
        <f t="shared" si="19"/>
        <v>50</v>
      </c>
      <c r="E137" s="144">
        <f>'LISTA DOS ITENS'!E121</f>
        <v>50</v>
      </c>
      <c r="F137" s="145"/>
      <c r="G137" s="144"/>
      <c r="H137" s="144">
        <f t="shared" si="13"/>
        <v>50</v>
      </c>
      <c r="I137" s="144"/>
      <c r="J137" s="144"/>
      <c r="K137" s="144"/>
      <c r="L137" s="163"/>
    </row>
    <row r="138" spans="1:12" ht="30">
      <c r="A138" s="143" t="str">
        <f>'LISTA DOS ITENS'!B122</f>
        <v>Broca para furação de concreto e parede, diâmetro: 6mm SDS PLUS. Comprimento de 210mm</v>
      </c>
      <c r="B138" s="144" t="str">
        <f>'LISTA DOS ITENS'!C122</f>
        <v>anual</v>
      </c>
      <c r="C138" s="144" t="str">
        <f>'LISTA DOS ITENS'!D122</f>
        <v>unidade</v>
      </c>
      <c r="D138" s="144">
        <f t="shared" si="19"/>
        <v>50</v>
      </c>
      <c r="E138" s="144">
        <f>'LISTA DOS ITENS'!E122</f>
        <v>50</v>
      </c>
      <c r="F138" s="145"/>
      <c r="G138" s="144"/>
      <c r="H138" s="144">
        <f t="shared" si="13"/>
        <v>50</v>
      </c>
      <c r="I138" s="144"/>
      <c r="J138" s="144"/>
      <c r="K138" s="144"/>
      <c r="L138" s="163"/>
    </row>
    <row r="139" spans="1:12" ht="30">
      <c r="A139" s="143" t="str">
        <f>'LISTA DOS ITENS'!B123</f>
        <v>Broca para furação de concreto e parede, diâmetro: 8mm SDS PLUS. Comprimento de 100mm</v>
      </c>
      <c r="B139" s="144" t="str">
        <f>'LISTA DOS ITENS'!C123</f>
        <v>anual</v>
      </c>
      <c r="C139" s="144" t="str">
        <f>'LISTA DOS ITENS'!D123</f>
        <v>unidade</v>
      </c>
      <c r="D139" s="144">
        <f t="shared" si="19"/>
        <v>50</v>
      </c>
      <c r="E139" s="144">
        <f>'LISTA DOS ITENS'!E123</f>
        <v>50</v>
      </c>
      <c r="F139" s="145"/>
      <c r="G139" s="144"/>
      <c r="H139" s="144">
        <f t="shared" si="13"/>
        <v>50</v>
      </c>
      <c r="I139" s="144"/>
      <c r="J139" s="144"/>
      <c r="K139" s="144"/>
      <c r="L139" s="163"/>
    </row>
    <row r="140" spans="1:12">
      <c r="A140" s="143" t="str">
        <f>'LISTA DOS ITENS'!B124</f>
        <v>Broca para furação de concreto e parede, diâmetro: 12mm x 460mm SDS PLUS</v>
      </c>
      <c r="B140" s="144" t="str">
        <f>'LISTA DOS ITENS'!C124</f>
        <v>anual</v>
      </c>
      <c r="C140" s="144" t="str">
        <f>'LISTA DOS ITENS'!D124</f>
        <v>unidade</v>
      </c>
      <c r="D140" s="144">
        <f t="shared" si="19"/>
        <v>50</v>
      </c>
      <c r="E140" s="144">
        <f>'LISTA DOS ITENS'!E124</f>
        <v>50</v>
      </c>
      <c r="F140" s="145">
        <v>20</v>
      </c>
      <c r="G140" s="144"/>
      <c r="H140" s="144">
        <f t="shared" si="13"/>
        <v>30</v>
      </c>
      <c r="I140" s="144"/>
      <c r="J140" s="144"/>
      <c r="K140" s="144"/>
      <c r="L140" s="163" t="s">
        <v>564</v>
      </c>
    </row>
    <row r="141" spans="1:12" ht="45">
      <c r="A141" s="143" t="str">
        <f>'LISTA DOS ITENS'!B125</f>
        <v>Broca serra copo diamantada 53mm com haste 3/8´ sem abertura lateral para remoção de resíduos, fabricada com revestimento a pó de diamante na ponta de corte.</v>
      </c>
      <c r="B141" s="144" t="str">
        <f>'LISTA DOS ITENS'!C125</f>
        <v>anual</v>
      </c>
      <c r="C141" s="144" t="str">
        <f>'LISTA DOS ITENS'!D125</f>
        <v>unidade</v>
      </c>
      <c r="D141" s="144">
        <f t="shared" si="19"/>
        <v>10</v>
      </c>
      <c r="E141" s="144">
        <f>'LISTA DOS ITENS'!E125</f>
        <v>10</v>
      </c>
      <c r="F141" s="145">
        <v>5</v>
      </c>
      <c r="G141" s="144"/>
      <c r="H141" s="144">
        <f t="shared" si="13"/>
        <v>5</v>
      </c>
      <c r="I141" s="144"/>
      <c r="J141" s="144"/>
      <c r="K141" s="144"/>
      <c r="L141" s="163"/>
    </row>
    <row r="142" spans="1:12" ht="30">
      <c r="A142" s="143" t="str">
        <f>'LISTA DOS ITENS'!B126</f>
        <v>Broca wídia, material corpo aço, material ponta wídia, tamanho média, diâmetro3/16 pol, tipo haste cilíndrica</v>
      </c>
      <c r="B142" s="144" t="str">
        <f>'LISTA DOS ITENS'!C126</f>
        <v>anual</v>
      </c>
      <c r="C142" s="144" t="str">
        <f>'LISTA DOS ITENS'!D126</f>
        <v>unidade</v>
      </c>
      <c r="D142" s="144">
        <f t="shared" si="19"/>
        <v>12</v>
      </c>
      <c r="E142" s="144">
        <f>'LISTA DOS ITENS'!E126</f>
        <v>12</v>
      </c>
      <c r="F142" s="145"/>
      <c r="G142" s="144"/>
      <c r="H142" s="144">
        <f t="shared" si="13"/>
        <v>12</v>
      </c>
      <c r="I142" s="144"/>
      <c r="J142" s="144"/>
      <c r="K142" s="144"/>
      <c r="L142" s="163"/>
    </row>
    <row r="143" spans="1:12" ht="30">
      <c r="A143" s="143" t="str">
        <f>'LISTA DOS ITENS'!B127</f>
        <v>Broca wídia, material corpo aço, material ponta wídia, tamanho média, diâmetro5/16 pol, tipo haste cilíndrica. 120 mm</v>
      </c>
      <c r="B143" s="144" t="str">
        <f>'LISTA DOS ITENS'!C127</f>
        <v>anual</v>
      </c>
      <c r="C143" s="144" t="str">
        <f>'LISTA DOS ITENS'!D127</f>
        <v>unidade</v>
      </c>
      <c r="D143" s="144">
        <f t="shared" si="19"/>
        <v>12</v>
      </c>
      <c r="E143" s="144">
        <f>'LISTA DOS ITENS'!E127</f>
        <v>12</v>
      </c>
      <c r="F143" s="145"/>
      <c r="G143" s="144"/>
      <c r="H143" s="144">
        <f t="shared" si="13"/>
        <v>12</v>
      </c>
      <c r="I143" s="144"/>
      <c r="J143" s="144"/>
      <c r="K143" s="144"/>
      <c r="L143" s="163"/>
    </row>
    <row r="144" spans="1:12" ht="45">
      <c r="A144" s="143" t="str">
        <f>'LISTA DOS ITENS'!B128</f>
        <v>Capacímetro digital portátil. Faixas de medida: 200p/2n/20n/200n/2µ/20µ/200µ/
 2000µ/20mf. Digital 3 1/2 dígitos/2000.</v>
      </c>
      <c r="B144" s="144" t="str">
        <f>'LISTA DOS ITENS'!C128</f>
        <v>anual</v>
      </c>
      <c r="C144" s="144" t="str">
        <f>'LISTA DOS ITENS'!D128</f>
        <v>unidade</v>
      </c>
      <c r="D144" s="144">
        <f t="shared" si="19"/>
        <v>1</v>
      </c>
      <c r="E144" s="144">
        <f>'LISTA DOS ITENS'!E128</f>
        <v>1</v>
      </c>
      <c r="F144" s="145"/>
      <c r="G144" s="144"/>
      <c r="H144" s="144">
        <f t="shared" si="13"/>
        <v>1</v>
      </c>
      <c r="I144" s="144"/>
      <c r="J144" s="144"/>
      <c r="K144" s="144"/>
      <c r="L144" s="163"/>
    </row>
    <row r="145" spans="1:12" ht="30">
      <c r="A145" s="143" t="str">
        <f>'LISTA DOS ITENS'!B130</f>
        <v>Carrinho de Mão Caçamba Aço 65l  Modelo de referência:: 77714/435 Tramontina</v>
      </c>
      <c r="B145" s="144" t="str">
        <f>'LISTA DOS ITENS'!C130</f>
        <v>semestral</v>
      </c>
      <c r="C145" s="144" t="str">
        <f>'LISTA DOS ITENS'!D130</f>
        <v>unidade</v>
      </c>
      <c r="D145" s="144">
        <f>E145/2</f>
        <v>1</v>
      </c>
      <c r="E145" s="144">
        <f>'LISTA DOS ITENS'!E130</f>
        <v>2</v>
      </c>
      <c r="F145" s="145"/>
      <c r="G145" s="144"/>
      <c r="H145" s="144">
        <f t="shared" si="13"/>
        <v>1</v>
      </c>
      <c r="I145" s="144"/>
      <c r="J145" s="144"/>
      <c r="K145" s="144"/>
      <c r="L145" s="163"/>
    </row>
    <row r="146" spans="1:12" ht="45">
      <c r="A146" s="143" t="str">
        <f>'LISTA DOS ITENS'!B132</f>
        <v>Coletor para limpeza de ar condicionado SPLIT60k BTUS. Dimensões de Cerca de Alt.65 cm. x Larg. 55 cm. x Comp.190 cm. Mangueira de drenagem. Material: Lona. Material da estrutura: Alumínio</v>
      </c>
      <c r="B146" s="144" t="str">
        <f>'LISTA DOS ITENS'!C132</f>
        <v>anual</v>
      </c>
      <c r="C146" s="144" t="str">
        <f>'LISTA DOS ITENS'!D132</f>
        <v>unidade</v>
      </c>
      <c r="D146" s="144">
        <f t="shared" ref="D146:D150" si="20">E146</f>
        <v>2</v>
      </c>
      <c r="E146" s="144">
        <f>'LISTA DOS ITENS'!E132</f>
        <v>2</v>
      </c>
      <c r="F146" s="145"/>
      <c r="G146" s="144"/>
      <c r="H146" s="144">
        <f t="shared" si="13"/>
        <v>2</v>
      </c>
      <c r="I146" s="144"/>
      <c r="J146" s="144"/>
      <c r="K146" s="144"/>
      <c r="L146" s="163"/>
    </row>
    <row r="147" spans="1:12" ht="30">
      <c r="A147" s="143" t="str">
        <f>'LISTA DOS ITENS'!B134</f>
        <v>Conjunto broca, material aço rápido, aplicação metal, componentes 10 peças de 3 a 12mm, tipo cilíndrica.</v>
      </c>
      <c r="B147" s="144" t="str">
        <f>'LISTA DOS ITENS'!C134</f>
        <v>anual</v>
      </c>
      <c r="C147" s="144" t="str">
        <f>'LISTA DOS ITENS'!D134</f>
        <v>unidade</v>
      </c>
      <c r="D147" s="144">
        <f t="shared" si="20"/>
        <v>5</v>
      </c>
      <c r="E147" s="144">
        <f>'LISTA DOS ITENS'!E134</f>
        <v>5</v>
      </c>
      <c r="F147" s="145">
        <v>5</v>
      </c>
      <c r="G147" s="144"/>
      <c r="H147" s="144">
        <f t="shared" si="13"/>
        <v>0</v>
      </c>
      <c r="I147" s="144"/>
      <c r="J147" s="144"/>
      <c r="K147" s="144"/>
      <c r="L147" s="163"/>
    </row>
    <row r="148" spans="1:12" ht="30">
      <c r="A148" s="143" t="str">
        <f>'LISTA DOS ITENS'!B135</f>
        <v>Conjunto broca, material ponta vídea, aplicação concreto, componentes 10 peças de 3,4,5,6,7,8,9,10,11 e 12 mm</v>
      </c>
      <c r="B148" s="144" t="str">
        <f>'LISTA DOS ITENS'!C135</f>
        <v>anual</v>
      </c>
      <c r="C148" s="144" t="str">
        <f>'LISTA DOS ITENS'!D135</f>
        <v>unidade</v>
      </c>
      <c r="D148" s="144">
        <f t="shared" si="20"/>
        <v>5</v>
      </c>
      <c r="E148" s="144">
        <f>'LISTA DOS ITENS'!E135</f>
        <v>5</v>
      </c>
      <c r="F148" s="145">
        <v>5</v>
      </c>
      <c r="G148" s="144"/>
      <c r="H148" s="144">
        <f t="shared" si="13"/>
        <v>0</v>
      </c>
      <c r="I148" s="144"/>
      <c r="J148" s="144"/>
      <c r="K148" s="144"/>
      <c r="L148" s="163"/>
    </row>
    <row r="149" spans="1:12" ht="180">
      <c r="A149" s="143" t="str">
        <f>'LISTA DOS ITENS'!B136</f>
        <v xml:space="preserve">Conjunto de aterramento temporário para linha aérea de distribuição 13,8kV, características adicionais: 3 Grampos de Aterramento por torção, com elementos de fiberglass, diâmetro de 25mm x 1.250mm de comprimento (PR 795), 1 Trapézio de suspensão simultânea dos grampos à linha ( PR 794), 1 Grampo de fixação ao ponto de terra ( PR 792-T), 1 Trado de Aterramento, com haste cooperweld, diâmetro de 16mm x 1.500mm de cumprimento, punho desmontável ( PR 754R), 2 Cabos de cobre ultra flexível, de curto-circuitamento isolamento transparente (25mm), comprimento de 2.000mm cada (PR 757), 1 Cabo de cobre ultra flexível, para aterramento, isolamento transparente (25mm), comprimento de 12.000mm (PR 757), 1 Bolsa de lona Impermeável, cor verde para guarda e transporte do conjunto.
</v>
      </c>
      <c r="B149" s="144" t="str">
        <f>'LISTA DOS ITENS'!C136</f>
        <v>anual</v>
      </c>
      <c r="C149" s="144" t="str">
        <f>'LISTA DOS ITENS'!D136</f>
        <v>kit</v>
      </c>
      <c r="D149" s="144">
        <f t="shared" si="20"/>
        <v>1</v>
      </c>
      <c r="E149" s="144">
        <f>'LISTA DOS ITENS'!E136</f>
        <v>1</v>
      </c>
      <c r="F149" s="145"/>
      <c r="G149" s="144"/>
      <c r="H149" s="144">
        <f t="shared" si="13"/>
        <v>1</v>
      </c>
      <c r="I149" s="144"/>
      <c r="J149" s="144"/>
      <c r="K149" s="144"/>
      <c r="L149" s="163" t="s">
        <v>565</v>
      </c>
    </row>
    <row r="150" spans="1:12" ht="30">
      <c r="A150" s="143" t="str">
        <f>'LISTA DOS ITENS'!B137</f>
        <v>Conjunto manifold, componentes conjunto de válvulas e 2 manômetros, aplicação gases, com mangueira. Uso r22- r134a- r404a- r410a - r407c</v>
      </c>
      <c r="B150" s="144" t="str">
        <f>'LISTA DOS ITENS'!C137</f>
        <v>anual</v>
      </c>
      <c r="C150" s="144" t="str">
        <f>'LISTA DOS ITENS'!D137</f>
        <v>unidade</v>
      </c>
      <c r="D150" s="144">
        <f t="shared" si="20"/>
        <v>5</v>
      </c>
      <c r="E150" s="144">
        <f>'LISTA DOS ITENS'!E137</f>
        <v>5</v>
      </c>
      <c r="F150" s="145">
        <v>5</v>
      </c>
      <c r="G150" s="144"/>
      <c r="H150" s="144">
        <f t="shared" si="13"/>
        <v>0</v>
      </c>
      <c r="I150" s="144"/>
      <c r="J150" s="144"/>
      <c r="K150" s="144"/>
      <c r="L150" s="163"/>
    </row>
    <row r="151" spans="1:12" ht="45">
      <c r="A151" s="143" t="str">
        <f>'LISTA DOS ITENS'!B139</f>
        <v>Disco de corte para ferro e inox 7 pol. -diâmetro externo: 180mm (7 ) - diâmetro do furo: 22,23mm (7/8 ) - espessura: 3,0mm (1/8´) - rotação: 8.500 min-1</v>
      </c>
      <c r="B151" s="144" t="str">
        <f>'LISTA DOS ITENS'!C139</f>
        <v>semestral</v>
      </c>
      <c r="C151" s="144" t="str">
        <f>'LISTA DOS ITENS'!D139</f>
        <v>unidade</v>
      </c>
      <c r="D151" s="144">
        <f t="shared" ref="D151:D152" si="21">E151/2</f>
        <v>12</v>
      </c>
      <c r="E151" s="144">
        <f>'LISTA DOS ITENS'!E139</f>
        <v>24</v>
      </c>
      <c r="F151" s="145">
        <v>12</v>
      </c>
      <c r="G151" s="144"/>
      <c r="H151" s="144">
        <f t="shared" si="13"/>
        <v>0</v>
      </c>
      <c r="I151" s="144"/>
      <c r="J151" s="144"/>
      <c r="K151" s="144"/>
      <c r="L151" s="163"/>
    </row>
    <row r="152" spans="1:12">
      <c r="A152" s="143" t="str">
        <f>'LISTA DOS ITENS'!B140</f>
        <v>Disco de corte para madeira 110x20x36 dentes</v>
      </c>
      <c r="B152" s="144" t="str">
        <f>'LISTA DOS ITENS'!C140</f>
        <v>semestral</v>
      </c>
      <c r="C152" s="144" t="str">
        <f>'LISTA DOS ITENS'!D140</f>
        <v>unidade</v>
      </c>
      <c r="D152" s="144">
        <f t="shared" si="21"/>
        <v>6</v>
      </c>
      <c r="E152" s="144">
        <f>'LISTA DOS ITENS'!E140</f>
        <v>12</v>
      </c>
      <c r="F152" s="145">
        <v>6</v>
      </c>
      <c r="G152" s="144"/>
      <c r="H152" s="144">
        <f t="shared" si="13"/>
        <v>0</v>
      </c>
      <c r="I152" s="144"/>
      <c r="J152" s="144"/>
      <c r="K152" s="144"/>
      <c r="L152" s="163"/>
    </row>
    <row r="153" spans="1:12" ht="30">
      <c r="A153" s="143" t="str">
        <f>'LISTA DOS ITENS'!B142</f>
        <v>Escada de fibra de vidro Extensível Vazada Laranja 29 Degraus Úteis 5,15 x 9m Modelo de referência:  COGUMELO-EFV-29</v>
      </c>
      <c r="B153" s="144" t="str">
        <f>'LISTA DOS ITENS'!C142</f>
        <v>anual</v>
      </c>
      <c r="C153" s="144" t="str">
        <f>'LISTA DOS ITENS'!D142</f>
        <v>unidade</v>
      </c>
      <c r="D153" s="144">
        <f t="shared" ref="D153:D162" si="22">E153</f>
        <v>2</v>
      </c>
      <c r="E153" s="144">
        <f>'LISTA DOS ITENS'!E142</f>
        <v>2</v>
      </c>
      <c r="F153" s="145"/>
      <c r="G153" s="144"/>
      <c r="H153" s="144">
        <f t="shared" si="13"/>
        <v>2</v>
      </c>
      <c r="I153" s="144"/>
      <c r="J153" s="144"/>
      <c r="K153" s="144"/>
      <c r="L153" s="163"/>
    </row>
    <row r="154" spans="1:12" ht="45">
      <c r="A154" s="143" t="str">
        <f>'LISTA DOS ITENS'!B144</f>
        <v>Escada multiuso do tipo articulada/extensivel, 6 degraus fechada e 10 aberta, material em aluminio, metal ou fibra de vidro, altura aproximada de 320cm quando aberta e 1,90 quando fechada</v>
      </c>
      <c r="B154" s="144" t="str">
        <f>'LISTA DOS ITENS'!C144</f>
        <v>anual</v>
      </c>
      <c r="C154" s="144" t="str">
        <f>'LISTA DOS ITENS'!D144</f>
        <v>unidade</v>
      </c>
      <c r="D154" s="144">
        <f t="shared" si="22"/>
        <v>2</v>
      </c>
      <c r="E154" s="144">
        <f>'LISTA DOS ITENS'!E144</f>
        <v>2</v>
      </c>
      <c r="F154" s="145">
        <v>2</v>
      </c>
      <c r="G154" s="144"/>
      <c r="H154" s="144">
        <f t="shared" si="13"/>
        <v>0</v>
      </c>
      <c r="I154" s="144"/>
      <c r="J154" s="144"/>
      <c r="K154" s="144"/>
      <c r="L154" s="163"/>
    </row>
    <row r="155" spans="1:12">
      <c r="A155" s="143" t="str">
        <f>'LISTA DOS ITENS'!B146</f>
        <v>Extensão elétrica com 20,00m</v>
      </c>
      <c r="B155" s="144" t="str">
        <f>'LISTA DOS ITENS'!C146</f>
        <v>anual</v>
      </c>
      <c r="C155" s="144" t="str">
        <f>'LISTA DOS ITENS'!D146</f>
        <v>unidade</v>
      </c>
      <c r="D155" s="144">
        <f t="shared" si="22"/>
        <v>2</v>
      </c>
      <c r="E155" s="144">
        <f>'LISTA DOS ITENS'!E146</f>
        <v>2</v>
      </c>
      <c r="F155" s="145">
        <v>2</v>
      </c>
      <c r="G155" s="144"/>
      <c r="H155" s="144">
        <f t="shared" si="13"/>
        <v>0</v>
      </c>
      <c r="I155" s="144"/>
      <c r="J155" s="144"/>
      <c r="K155" s="144"/>
      <c r="L155" s="163" t="s">
        <v>546</v>
      </c>
    </row>
    <row r="156" spans="1:12">
      <c r="A156" s="143" t="str">
        <f>'LISTA DOS ITENS'!B147</f>
        <v>Extensão elétrica com 50,00m</v>
      </c>
      <c r="B156" s="144" t="str">
        <f>'LISTA DOS ITENS'!C147</f>
        <v>anual</v>
      </c>
      <c r="C156" s="144" t="str">
        <f>'LISTA DOS ITENS'!D147</f>
        <v>unidade</v>
      </c>
      <c r="D156" s="144">
        <f t="shared" si="22"/>
        <v>2</v>
      </c>
      <c r="E156" s="144">
        <f>'LISTA DOS ITENS'!E147</f>
        <v>2</v>
      </c>
      <c r="F156" s="145">
        <v>2</v>
      </c>
      <c r="G156" s="144"/>
      <c r="H156" s="144">
        <f t="shared" si="13"/>
        <v>0</v>
      </c>
      <c r="I156" s="144"/>
      <c r="J156" s="144"/>
      <c r="K156" s="144"/>
      <c r="L156" s="163"/>
    </row>
    <row r="157" spans="1:12" ht="60">
      <c r="A157" s="143" t="str">
        <f>'LISTA DOS ITENS'!B148</f>
        <v>Fasímetro Portátil Classe: Nível Segurança Cat.Ii De Precisão Básica 0,05% Escala Medição Tensão Alternada: 600 V Aplicação: Indicação De Fases Abertas Acessórios: Pontas De Prova, Bolsa P/ Transporte E Manual Características Adicionais: Indicadores Led P/ Seqüência Trifásica</v>
      </c>
      <c r="B157" s="144" t="str">
        <f>'LISTA DOS ITENS'!C148</f>
        <v>anual</v>
      </c>
      <c r="C157" s="144">
        <f>'LISTA DOS ITENS'!D148</f>
        <v>0</v>
      </c>
      <c r="D157" s="144">
        <f t="shared" si="22"/>
        <v>2</v>
      </c>
      <c r="E157" s="144">
        <f>'LISTA DOS ITENS'!E148</f>
        <v>2</v>
      </c>
      <c r="F157" s="145"/>
      <c r="G157" s="144"/>
      <c r="H157" s="144">
        <f t="shared" si="13"/>
        <v>2</v>
      </c>
      <c r="I157" s="144"/>
      <c r="J157" s="144"/>
      <c r="K157" s="144"/>
      <c r="L157" s="163"/>
    </row>
    <row r="158" spans="1:12" ht="30">
      <c r="A158" s="143" t="str">
        <f>'LISTA DOS ITENS'!B149</f>
        <v>Furadeira elétrica, tipo impacto, potência 800 w, tamanho mandril 1/2 pol, tensão alimentação 220 v</v>
      </c>
      <c r="B158" s="144" t="str">
        <f>'LISTA DOS ITENS'!C149</f>
        <v>anual</v>
      </c>
      <c r="C158" s="144" t="str">
        <f>'LISTA DOS ITENS'!D149</f>
        <v>unidade</v>
      </c>
      <c r="D158" s="144">
        <f t="shared" si="22"/>
        <v>2</v>
      </c>
      <c r="E158" s="144">
        <f>'LISTA DOS ITENS'!E149</f>
        <v>2</v>
      </c>
      <c r="F158" s="145">
        <v>2</v>
      </c>
      <c r="G158" s="144"/>
      <c r="H158" s="144">
        <f t="shared" si="13"/>
        <v>0</v>
      </c>
      <c r="I158" s="144"/>
      <c r="J158" s="144"/>
      <c r="K158" s="144"/>
      <c r="L158" s="163" t="s">
        <v>547</v>
      </c>
    </row>
    <row r="159" spans="1:12" ht="45">
      <c r="A159" s="143" t="str">
        <f>'LISTA DOS ITENS'!B150</f>
        <v>Jogo chave, material: aço cromo vanádio, tipo: fixa, quantidade peças: 18, tamanho: 6;7;8;9;10;11;12;13;14;15;16;17;18;19;20;22, modelo: chave de boca, acessórios: estojo</v>
      </c>
      <c r="B159" s="144" t="str">
        <f>'LISTA DOS ITENS'!C150</f>
        <v>anual</v>
      </c>
      <c r="C159" s="144" t="str">
        <f>'LISTA DOS ITENS'!D150</f>
        <v>unidade</v>
      </c>
      <c r="D159" s="144">
        <f t="shared" si="22"/>
        <v>4</v>
      </c>
      <c r="E159" s="144">
        <f>'LISTA DOS ITENS'!E150</f>
        <v>4</v>
      </c>
      <c r="F159" s="145">
        <v>2</v>
      </c>
      <c r="G159" s="144"/>
      <c r="H159" s="144">
        <f t="shared" si="13"/>
        <v>2</v>
      </c>
      <c r="I159" s="144"/>
      <c r="J159" s="144"/>
      <c r="K159" s="144"/>
      <c r="L159" s="163"/>
    </row>
    <row r="160" spans="1:12" ht="30">
      <c r="A160" s="143" t="str">
        <f>'LISTA DOS ITENS'!B151</f>
        <v>Jogo de chave de fenda e philips com 10 peças, medidas: fenda: 3/16 x 6´, 1/4 x 6´, 1/4 x 4´, 3/16 x 3´, 1/8 x 2´, 1/4 x 1-1/2´ philips: 3 x 1-1/2´, 0 x 2´, 1 x 4´, 2 x 4´.</v>
      </c>
      <c r="B160" s="144" t="str">
        <f>'LISTA DOS ITENS'!C151</f>
        <v>anual</v>
      </c>
      <c r="C160" s="144" t="str">
        <f>'LISTA DOS ITENS'!D151</f>
        <v>unidade</v>
      </c>
      <c r="D160" s="144">
        <f t="shared" si="22"/>
        <v>4</v>
      </c>
      <c r="E160" s="144">
        <f>'LISTA DOS ITENS'!E151</f>
        <v>4</v>
      </c>
      <c r="F160" s="145"/>
      <c r="G160" s="144"/>
      <c r="H160" s="144">
        <f t="shared" si="13"/>
        <v>4</v>
      </c>
      <c r="I160" s="144"/>
      <c r="J160" s="144"/>
      <c r="K160" s="144"/>
      <c r="L160" s="163"/>
    </row>
    <row r="161" spans="1:12" ht="30">
      <c r="A161" s="143" t="str">
        <f>'LISTA DOS ITENS'!B152</f>
        <v>Jogo de Formão Cabo Madeira profissional aço - 4 Peças -  1/4'' • 1/2'' • 3/4'' • 1''.</v>
      </c>
      <c r="B161" s="144" t="str">
        <f>'LISTA DOS ITENS'!C152</f>
        <v>anual</v>
      </c>
      <c r="C161" s="144" t="str">
        <f>'LISTA DOS ITENS'!D152</f>
        <v>unidade</v>
      </c>
      <c r="D161" s="144">
        <f t="shared" si="22"/>
        <v>2</v>
      </c>
      <c r="E161" s="144">
        <f>'LISTA DOS ITENS'!E152</f>
        <v>2</v>
      </c>
      <c r="F161" s="145">
        <v>1.5</v>
      </c>
      <c r="G161" s="144"/>
      <c r="H161" s="144">
        <f t="shared" si="13"/>
        <v>0.5</v>
      </c>
      <c r="I161" s="144"/>
      <c r="J161" s="144"/>
      <c r="K161" s="144"/>
      <c r="L161" s="143" t="s">
        <v>548</v>
      </c>
    </row>
    <row r="162" spans="1:12" ht="45">
      <c r="A162" s="143" t="str">
        <f>'LISTA DOS ITENS'!B155</f>
        <v>Lavadora de Alta Pressão tipo residencial, bomba axial, pressão máxima de 1800psi, motor universal com 1450w de potência, vazão de 300L/h, 220V, cabo elétrico de 5m, mangueira de 3m, com rodas e alça para transporte</v>
      </c>
      <c r="B162" s="144" t="str">
        <f>'LISTA DOS ITENS'!C155</f>
        <v>Anual</v>
      </c>
      <c r="C162" s="144" t="str">
        <f>'LISTA DOS ITENS'!D155</f>
        <v>unidade</v>
      </c>
      <c r="D162" s="144">
        <f t="shared" si="22"/>
        <v>2</v>
      </c>
      <c r="E162" s="144">
        <f>'LISTA DOS ITENS'!E155</f>
        <v>2</v>
      </c>
      <c r="F162" s="145">
        <v>2</v>
      </c>
      <c r="G162" s="144"/>
      <c r="H162" s="144">
        <f t="shared" si="13"/>
        <v>0</v>
      </c>
      <c r="I162" s="144"/>
      <c r="J162" s="144"/>
      <c r="K162" s="144"/>
      <c r="L162" s="163" t="s">
        <v>549</v>
      </c>
    </row>
    <row r="163" spans="1:12" ht="30">
      <c r="A163" s="143" t="str">
        <f>'LISTA DOS ITENS'!H158</f>
        <v>Macacão para saneamento com bota acoplada, tipo: jardineira, características adicionais: impermeável</v>
      </c>
      <c r="B163" s="144" t="str">
        <f>'LISTA DOS ITENS'!I158</f>
        <v>semestral</v>
      </c>
      <c r="C163" s="144" t="str">
        <f>'LISTA DOS ITENS'!J158</f>
        <v>unidade</v>
      </c>
      <c r="D163" s="144">
        <f>E163/2</f>
        <v>2</v>
      </c>
      <c r="E163" s="144">
        <f>'LISTA DOS ITENS'!K158</f>
        <v>4</v>
      </c>
      <c r="F163" s="145"/>
      <c r="G163" s="144"/>
      <c r="H163" s="144">
        <f t="shared" si="13"/>
        <v>2</v>
      </c>
      <c r="I163" s="144"/>
      <c r="J163" s="144"/>
      <c r="K163" s="144"/>
      <c r="L163" s="163"/>
    </row>
    <row r="164" spans="1:12" ht="75">
      <c r="A164" s="143" t="str">
        <f>'LISTA DOS ITENS'!B159</f>
        <v>Maçarico portátil automático para MAP e PROPANO. Fabricado em alumínio fundido para proporcionar uma maior durabilidade, com acendimento automático e botão LIGA/DESLIGA a ignição instatâneo. Possui bico em aço inox com saída de chama otimizada com temperaturas até 1800°C, com função trava-chama. Acompanhar os cilindros de 395 a 495g.</v>
      </c>
      <c r="B164" s="144" t="str">
        <f>'LISTA DOS ITENS'!C155</f>
        <v>Anual</v>
      </c>
      <c r="C164" s="144" t="str">
        <f>'LISTA DOS ITENS'!D159</f>
        <v>unidade</v>
      </c>
      <c r="D164" s="144">
        <f>E164</f>
        <v>1</v>
      </c>
      <c r="E164" s="144">
        <f>'LISTA DOS ITENS'!E159</f>
        <v>1</v>
      </c>
      <c r="F164" s="145">
        <v>0.5</v>
      </c>
      <c r="G164" s="144"/>
      <c r="H164" s="144">
        <f t="shared" si="13"/>
        <v>0.5</v>
      </c>
      <c r="I164" s="144"/>
      <c r="J164" s="144"/>
      <c r="K164" s="144"/>
      <c r="L164" s="164" t="s">
        <v>566</v>
      </c>
    </row>
    <row r="165" spans="1:12" ht="45">
      <c r="A165" s="143" t="str">
        <f>'LISTA DOS ITENS'!B161</f>
        <v>Mangueiras para manifold de gás r22;- kit com 3 mangueiras de 2,5 metros, nas cores vermelha, amarela e azul,-conexões de 1/4´ sae e conexões de 1/4´ e 5/16´, válvula auto-centrante, com reforço interno de nylon,</v>
      </c>
      <c r="B165" s="144" t="str">
        <f>'LISTA DOS ITENS'!C161</f>
        <v>semestral</v>
      </c>
      <c r="C165" s="144" t="str">
        <f>'LISTA DOS ITENS'!D161</f>
        <v>unidade</v>
      </c>
      <c r="D165" s="144">
        <f t="shared" ref="D165:D166" si="23">E165/2</f>
        <v>1</v>
      </c>
      <c r="E165" s="144">
        <f>'LISTA DOS ITENS'!E161</f>
        <v>2</v>
      </c>
      <c r="F165" s="145">
        <v>1</v>
      </c>
      <c r="G165" s="144"/>
      <c r="H165" s="144">
        <f t="shared" si="13"/>
        <v>0</v>
      </c>
      <c r="I165" s="144"/>
      <c r="J165" s="144"/>
      <c r="K165" s="144"/>
      <c r="L165" s="163" t="s">
        <v>551</v>
      </c>
    </row>
    <row r="166" spans="1:12" ht="30">
      <c r="A166" s="143" t="str">
        <f>'LISTA DOS ITENS'!B164</f>
        <v>Marreta Oitavada com Cabo de Madeira 3000g Modelo de Referência: 40508/010 TRAMONTINA</v>
      </c>
      <c r="B166" s="144" t="str">
        <f>'LISTA DOS ITENS'!C164</f>
        <v>semestral</v>
      </c>
      <c r="C166" s="144" t="str">
        <f>'LISTA DOS ITENS'!D164</f>
        <v>unidade</v>
      </c>
      <c r="D166" s="144">
        <f t="shared" si="23"/>
        <v>1</v>
      </c>
      <c r="E166" s="144">
        <f>'LISTA DOS ITENS'!E164</f>
        <v>2</v>
      </c>
      <c r="F166" s="145"/>
      <c r="G166" s="144"/>
      <c r="H166" s="144">
        <f t="shared" si="13"/>
        <v>1</v>
      </c>
      <c r="I166" s="144"/>
      <c r="J166" s="144"/>
      <c r="K166" s="144"/>
      <c r="L166" s="163"/>
    </row>
    <row r="167" spans="1:12" ht="105">
      <c r="A167" s="143" t="str">
        <f>'LISTA DOS ITENS'!B165</f>
        <v>Martelete rompedor profissional - martelete perfurador rompedor sds plus 820w gbh2-24df  220v descrição uso indicado para furar e quebrar concreto; alimentação elétrica; potência 800 w; tensão elétrica 220v; tipo de encaixe sds plus; possui impacto: sim; força de impacto 2,7 j; impacto alto 0 a 4100 ipm; capacidade de perfuração da alvenaria 68 mm; capacidade de perfuração da madeira 30 mm; capacidade de perfuração do metal 13 mm; peso do produto: 2,9 kg; altura: 210 mm</v>
      </c>
      <c r="B167" s="144" t="str">
        <f>'LISTA DOS ITENS'!C165</f>
        <v>anual</v>
      </c>
      <c r="C167" s="144" t="str">
        <f>'LISTA DOS ITENS'!D165</f>
        <v>unidade</v>
      </c>
      <c r="D167" s="144">
        <f t="shared" ref="D167:D168" si="24">E167</f>
        <v>1</v>
      </c>
      <c r="E167" s="144">
        <f>'LISTA DOS ITENS'!E165</f>
        <v>1</v>
      </c>
      <c r="F167" s="145"/>
      <c r="G167" s="144"/>
      <c r="H167" s="144">
        <f t="shared" si="13"/>
        <v>1</v>
      </c>
      <c r="I167" s="144"/>
      <c r="J167" s="144"/>
      <c r="K167" s="144"/>
      <c r="L167" s="163"/>
    </row>
    <row r="168" spans="1:12" ht="45">
      <c r="A168" s="143" t="str">
        <f>'LISTA DOS ITENS'!B166</f>
        <v>Multímetro digital - usado para medir tensão - dcv: 200mv - 1000 v - acv: 200v - 750 v - dca: 2000ua - 10a - ohm: 200 - 2000 k - hfw: sim - teste de diodo: sim - aviso sonoro: sim.</v>
      </c>
      <c r="B168" s="144" t="str">
        <f>'LISTA DOS ITENS'!C166</f>
        <v>anual</v>
      </c>
      <c r="C168" s="144" t="str">
        <f>'LISTA DOS ITENS'!D166</f>
        <v>unidade</v>
      </c>
      <c r="D168" s="144">
        <f t="shared" si="24"/>
        <v>1</v>
      </c>
      <c r="E168" s="144">
        <f>'LISTA DOS ITENS'!E166</f>
        <v>1</v>
      </c>
      <c r="F168" s="145">
        <v>1</v>
      </c>
      <c r="G168" s="144"/>
      <c r="H168" s="144">
        <f t="shared" si="13"/>
        <v>0</v>
      </c>
      <c r="I168" s="144"/>
      <c r="J168" s="144"/>
      <c r="K168" s="144"/>
      <c r="L168" s="163" t="s">
        <v>509</v>
      </c>
    </row>
    <row r="169" spans="1:12" ht="30">
      <c r="A169" s="143" t="str">
        <f>'LISTA DOS ITENS'!H168</f>
        <v>Óculos de solda, características adicionais: filtra ultravioleta e infravermelho e hastes reguláveis</v>
      </c>
      <c r="B169" s="144" t="str">
        <f>'LISTA DOS ITENS'!I168</f>
        <v>semestral</v>
      </c>
      <c r="C169" s="144" t="str">
        <f>'LISTA DOS ITENS'!J168</f>
        <v>unidade</v>
      </c>
      <c r="D169" s="144">
        <f>E169/2</f>
        <v>1</v>
      </c>
      <c r="E169" s="144">
        <f>'LISTA DOS ITENS'!K168</f>
        <v>2</v>
      </c>
      <c r="F169" s="145"/>
      <c r="G169" s="144"/>
      <c r="H169" s="144">
        <f t="shared" si="13"/>
        <v>1</v>
      </c>
      <c r="I169" s="144"/>
      <c r="J169" s="144"/>
      <c r="K169" s="144"/>
      <c r="L169" s="163"/>
    </row>
    <row r="170" spans="1:12" ht="30">
      <c r="A170" s="143" t="str">
        <f>'LISTA DOS ITENS'!B171</f>
        <v>Picareta Chibanca  com Cabo De Madeira 95cm. Modelo de referência Momfort Código: 505385</v>
      </c>
      <c r="B170" s="144" t="str">
        <f>'LISTA DOS ITENS'!C171</f>
        <v>anual</v>
      </c>
      <c r="C170" s="144" t="str">
        <f>'LISTA DOS ITENS'!D171</f>
        <v>unidade</v>
      </c>
      <c r="D170" s="144">
        <f t="shared" ref="D170:D171" si="25">E170</f>
        <v>2</v>
      </c>
      <c r="E170" s="144">
        <f>'LISTA DOS ITENS'!E171</f>
        <v>2</v>
      </c>
      <c r="F170" s="145">
        <v>2</v>
      </c>
      <c r="G170" s="144"/>
      <c r="H170" s="144">
        <f t="shared" si="13"/>
        <v>0</v>
      </c>
      <c r="I170" s="144"/>
      <c r="J170" s="144"/>
      <c r="K170" s="144"/>
      <c r="L170" s="163"/>
    </row>
    <row r="171" spans="1:12">
      <c r="A171" s="143" t="str">
        <f>'LISTA DOS ITENS'!B172</f>
        <v>Plaina manual, dimensões: 3,52x 230mm, material: corpo em metal</v>
      </c>
      <c r="B171" s="144" t="str">
        <f>'LISTA DOS ITENS'!C172</f>
        <v>anual</v>
      </c>
      <c r="C171" s="144" t="str">
        <f>'LISTA DOS ITENS'!D172</f>
        <v>unidade</v>
      </c>
      <c r="D171" s="144">
        <f t="shared" si="25"/>
        <v>1</v>
      </c>
      <c r="E171" s="144">
        <f>'LISTA DOS ITENS'!E172</f>
        <v>1</v>
      </c>
      <c r="F171" s="145"/>
      <c r="G171" s="144"/>
      <c r="H171" s="144">
        <f t="shared" si="13"/>
        <v>1</v>
      </c>
      <c r="I171" s="144"/>
      <c r="J171" s="144"/>
      <c r="K171" s="144"/>
      <c r="L171" s="163"/>
    </row>
    <row r="172" spans="1:12" ht="30">
      <c r="A172" s="143" t="str">
        <f>'LISTA DOS ITENS'!B173</f>
        <v>Protetor solar, com proteção UVA/UVB, fator de Proteção 50, em loção cremosa</v>
      </c>
      <c r="B172" s="144" t="str">
        <f>'LISTA DOS ITENS'!C173</f>
        <v>trimestral</v>
      </c>
      <c r="C172" s="144" t="str">
        <f>'LISTA DOS ITENS'!D173</f>
        <v>unidade</v>
      </c>
      <c r="D172" s="144">
        <f>E172/3</f>
        <v>7</v>
      </c>
      <c r="E172" s="144">
        <f>'LISTA DOS ITENS'!E173</f>
        <v>21</v>
      </c>
      <c r="F172" s="145"/>
      <c r="G172" s="144"/>
      <c r="H172" s="144">
        <f t="shared" si="13"/>
        <v>7</v>
      </c>
      <c r="I172" s="144"/>
      <c r="J172" s="144"/>
      <c r="K172" s="144"/>
      <c r="L172" s="163"/>
    </row>
    <row r="173" spans="1:12" ht="30">
      <c r="A173" s="143" t="str">
        <f>'LISTA DOS ITENS'!B174</f>
        <v>Serra copo diamantada 65mm, com base haste engate rápido, comprimento da haste de 170mm</v>
      </c>
      <c r="B173" s="144" t="str">
        <f>'LISTA DOS ITENS'!C174</f>
        <v>semestral</v>
      </c>
      <c r="C173" s="144" t="str">
        <f>'LISTA DOS ITENS'!D174</f>
        <v>unidade</v>
      </c>
      <c r="D173" s="144">
        <f t="shared" ref="D173:D174" si="26">E173/2</f>
        <v>1</v>
      </c>
      <c r="E173" s="144">
        <f>'LISTA DOS ITENS'!E174</f>
        <v>2</v>
      </c>
      <c r="F173" s="145">
        <v>1</v>
      </c>
      <c r="G173" s="144"/>
      <c r="H173" s="144">
        <f t="shared" si="13"/>
        <v>0</v>
      </c>
      <c r="I173" s="144"/>
      <c r="J173" s="144"/>
      <c r="K173" s="144"/>
      <c r="L173" s="163"/>
    </row>
    <row r="174" spans="1:12" ht="30">
      <c r="A174" s="143" t="str">
        <f>'LISTA DOS ITENS'!B175</f>
        <v>Serra copo diamantada 55mm. Características Adicionais: Suporte Fixação Completo, Brocas Piloto E Extensão</v>
      </c>
      <c r="B174" s="144" t="str">
        <f>'LISTA DOS ITENS'!C175</f>
        <v>semestral</v>
      </c>
      <c r="C174" s="144" t="str">
        <f>'LISTA DOS ITENS'!D175</f>
        <v>unidade</v>
      </c>
      <c r="D174" s="144">
        <f t="shared" si="26"/>
        <v>1</v>
      </c>
      <c r="E174" s="144">
        <f>'LISTA DOS ITENS'!E175</f>
        <v>2</v>
      </c>
      <c r="F174" s="145">
        <v>1</v>
      </c>
      <c r="G174" s="144"/>
      <c r="H174" s="144">
        <f t="shared" si="13"/>
        <v>0</v>
      </c>
      <c r="I174" s="144"/>
      <c r="J174" s="144"/>
      <c r="K174" s="144"/>
      <c r="L174" s="163"/>
    </row>
    <row r="175" spans="1:12">
      <c r="A175" s="143" t="str">
        <f>'LISTA DOS ITENS'!B176</f>
        <v>Serra mármore, potência mínima: 1300W, rotação máxima: 13000 rpm</v>
      </c>
      <c r="B175" s="144" t="str">
        <f>'LISTA DOS ITENS'!C176</f>
        <v>anual</v>
      </c>
      <c r="C175" s="144" t="str">
        <f>'LISTA DOS ITENS'!D176</f>
        <v>unidade</v>
      </c>
      <c r="D175" s="144">
        <f t="shared" ref="D175:D178" si="27">E175</f>
        <v>2</v>
      </c>
      <c r="E175" s="144">
        <f>'LISTA DOS ITENS'!E176</f>
        <v>2</v>
      </c>
      <c r="F175" s="145">
        <v>2</v>
      </c>
      <c r="G175" s="144"/>
      <c r="H175" s="144">
        <f t="shared" si="13"/>
        <v>0</v>
      </c>
      <c r="I175" s="144"/>
      <c r="J175" s="144"/>
      <c r="K175" s="144"/>
      <c r="L175" s="163"/>
    </row>
    <row r="176" spans="1:12" ht="30">
      <c r="A176" s="143" t="str">
        <f>'LISTA DOS ITENS'!B178</f>
        <v>Tesoura para corte de chapas, tamanho: 10'', características adicionais: cabo anatômico para um melhor corte</v>
      </c>
      <c r="B176" s="144" t="str">
        <f>'LISTA DOS ITENS'!C178</f>
        <v>anual</v>
      </c>
      <c r="C176" s="144" t="str">
        <f>'LISTA DOS ITENS'!D178</f>
        <v>unidade</v>
      </c>
      <c r="D176" s="144">
        <f t="shared" si="27"/>
        <v>2</v>
      </c>
      <c r="E176" s="144">
        <f>'LISTA DOS ITENS'!E178</f>
        <v>2</v>
      </c>
      <c r="F176" s="145"/>
      <c r="G176" s="144"/>
      <c r="H176" s="144">
        <f t="shared" si="13"/>
        <v>2</v>
      </c>
      <c r="I176" s="144"/>
      <c r="J176" s="144"/>
      <c r="K176" s="144"/>
      <c r="L176" s="163"/>
    </row>
    <row r="177" spans="1:29">
      <c r="A177" s="143" t="str">
        <f>'LISTA DOS ITENS'!B179</f>
        <v>Desentupidor Profissional Manual De Canos, Calhas E Esgoto 15m</v>
      </c>
      <c r="B177" s="144" t="str">
        <f>'LISTA DOS ITENS'!C179</f>
        <v>anual</v>
      </c>
      <c r="C177" s="144" t="str">
        <f>'LISTA DOS ITENS'!D179</f>
        <v>unidade</v>
      </c>
      <c r="D177" s="144">
        <f t="shared" si="27"/>
        <v>1</v>
      </c>
      <c r="E177" s="144">
        <f>'LISTA DOS ITENS'!E179</f>
        <v>1</v>
      </c>
      <c r="F177" s="145"/>
      <c r="G177" s="144"/>
      <c r="H177" s="144">
        <f t="shared" si="13"/>
        <v>1</v>
      </c>
      <c r="I177" s="144"/>
      <c r="J177" s="144"/>
      <c r="K177" s="144"/>
      <c r="L177" s="163"/>
    </row>
    <row r="178" spans="1:29" ht="45">
      <c r="A178" s="143" t="str">
        <f>'LISTA DOS ITENS'!B181</f>
        <v>Vara de manobra isolante seccionável, características adicionais: seccionável em 5 seções,  alta resistência mecânica e dielétrica, além de ferramentas universais. 6,5m</v>
      </c>
      <c r="B178" s="144" t="str">
        <f>'LISTA DOS ITENS'!C181</f>
        <v>anual</v>
      </c>
      <c r="C178" s="144" t="str">
        <f>'LISTA DOS ITENS'!D181</f>
        <v>unidade</v>
      </c>
      <c r="D178" s="144">
        <f t="shared" si="27"/>
        <v>1</v>
      </c>
      <c r="E178" s="144">
        <f>'LISTA DOS ITENS'!E181</f>
        <v>1</v>
      </c>
      <c r="F178" s="145"/>
      <c r="G178" s="144"/>
      <c r="H178" s="144">
        <f t="shared" si="13"/>
        <v>1</v>
      </c>
      <c r="I178" s="144"/>
      <c r="J178" s="144"/>
      <c r="K178" s="144"/>
      <c r="L178" s="163"/>
    </row>
    <row r="179" spans="1:29">
      <c r="A179" s="140" t="s">
        <v>552</v>
      </c>
      <c r="B179" s="154"/>
      <c r="C179" s="154"/>
      <c r="D179" s="155">
        <f t="shared" ref="D179:G179" si="28">SUM(D50:D178)</f>
        <v>1387</v>
      </c>
      <c r="E179" s="140">
        <f t="shared" si="28"/>
        <v>1514</v>
      </c>
      <c r="F179" s="140">
        <f t="shared" si="28"/>
        <v>313</v>
      </c>
      <c r="G179" s="140">
        <f t="shared" si="28"/>
        <v>0</v>
      </c>
      <c r="H179" s="147">
        <f>SUM(H50:H178)/D180</f>
        <v>0.62116830537883172</v>
      </c>
      <c r="I179" s="147">
        <f t="shared" ref="I179:I180" si="29">F179/D179</f>
        <v>0.22566690699351116</v>
      </c>
      <c r="J179" s="156"/>
      <c r="K179" s="154"/>
      <c r="L179" s="154"/>
      <c r="M179" s="14"/>
      <c r="N179" s="14"/>
      <c r="O179" s="14"/>
      <c r="P179" s="14"/>
      <c r="Q179" s="14"/>
      <c r="R179" s="14"/>
      <c r="S179" s="14"/>
      <c r="T179" s="14"/>
      <c r="U179" s="14"/>
      <c r="V179" s="14"/>
      <c r="W179" s="14"/>
      <c r="X179" s="14"/>
      <c r="Y179" s="14"/>
      <c r="Z179" s="14"/>
      <c r="AA179" s="14"/>
      <c r="AB179" s="14"/>
      <c r="AC179" s="14"/>
    </row>
    <row r="180" spans="1:29">
      <c r="A180" s="157" t="s">
        <v>553</v>
      </c>
      <c r="B180" s="137"/>
      <c r="C180" s="137"/>
      <c r="D180" s="158">
        <f t="shared" ref="D180:F180" si="30">D179+D46+D15</f>
        <v>1729</v>
      </c>
      <c r="E180" s="157">
        <f t="shared" si="30"/>
        <v>2231</v>
      </c>
      <c r="F180" s="157">
        <f t="shared" si="30"/>
        <v>513</v>
      </c>
      <c r="G180" s="137"/>
      <c r="H180" s="159">
        <f>1-I180</f>
        <v>0.70329670329670324</v>
      </c>
      <c r="I180" s="159">
        <f t="shared" si="29"/>
        <v>0.2967032967032967</v>
      </c>
      <c r="J180" s="160"/>
      <c r="K180" s="137"/>
      <c r="L180" s="137"/>
      <c r="M180" s="14"/>
      <c r="N180" s="14"/>
      <c r="O180" s="14"/>
      <c r="P180" s="14"/>
      <c r="Q180" s="14"/>
      <c r="R180" s="14"/>
      <c r="S180" s="14"/>
      <c r="T180" s="14"/>
      <c r="U180" s="14"/>
      <c r="V180" s="14"/>
      <c r="W180" s="14"/>
      <c r="X180" s="14"/>
      <c r="Y180" s="14"/>
      <c r="Z180" s="14"/>
      <c r="AA180" s="14"/>
      <c r="AB180" s="14"/>
      <c r="AC180" s="14"/>
    </row>
    <row r="181" spans="1:29">
      <c r="A181" s="161"/>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c r="AA181" s="14"/>
      <c r="AB181" s="14"/>
      <c r="AC181" s="14"/>
    </row>
    <row r="182" spans="1:29">
      <c r="A182" s="161" t="s">
        <v>554</v>
      </c>
      <c r="B182" s="14"/>
      <c r="C182" s="14"/>
      <c r="D182" s="162">
        <v>1</v>
      </c>
      <c r="E182" s="14" t="s">
        <v>555</v>
      </c>
      <c r="F182" s="14"/>
      <c r="G182" s="14"/>
      <c r="H182" s="14"/>
      <c r="I182" s="14"/>
      <c r="J182" s="14"/>
      <c r="K182" s="14"/>
      <c r="L182" s="14"/>
      <c r="M182" s="14"/>
      <c r="N182" s="14"/>
      <c r="O182" s="14"/>
      <c r="P182" s="14"/>
      <c r="Q182" s="14"/>
      <c r="R182" s="14"/>
      <c r="S182" s="14"/>
      <c r="T182" s="14"/>
      <c r="U182" s="14"/>
      <c r="V182" s="14"/>
      <c r="W182" s="14"/>
      <c r="X182" s="14"/>
      <c r="Y182" s="14"/>
      <c r="Z182" s="14"/>
      <c r="AA182" s="14"/>
      <c r="AB182" s="14"/>
      <c r="AC182" s="14"/>
    </row>
    <row r="183" spans="1:29">
      <c r="A183" s="161" t="s">
        <v>556</v>
      </c>
      <c r="B183" s="14"/>
      <c r="C183" s="14"/>
      <c r="D183" s="162">
        <v>1</v>
      </c>
      <c r="E183" s="14"/>
      <c r="F183" s="14"/>
      <c r="G183" s="14"/>
      <c r="H183" s="14"/>
      <c r="I183" s="14"/>
      <c r="J183" s="14"/>
      <c r="K183" s="14"/>
      <c r="L183" s="14"/>
      <c r="M183" s="14"/>
      <c r="N183" s="14"/>
      <c r="O183" s="14"/>
      <c r="P183" s="14"/>
      <c r="Q183" s="14"/>
      <c r="R183" s="14"/>
      <c r="S183" s="14"/>
      <c r="T183" s="14"/>
      <c r="U183" s="14"/>
      <c r="V183" s="14"/>
      <c r="W183" s="14"/>
      <c r="X183" s="14"/>
      <c r="Y183" s="14"/>
      <c r="Z183" s="14"/>
      <c r="AA183" s="14"/>
      <c r="AB183" s="14"/>
      <c r="AC183" s="14"/>
    </row>
    <row r="184" spans="1:29">
      <c r="A184" s="161" t="s">
        <v>557</v>
      </c>
      <c r="B184" s="14"/>
      <c r="C184" s="14"/>
      <c r="D184" s="162">
        <v>1</v>
      </c>
      <c r="E184" s="14"/>
      <c r="F184" s="14"/>
      <c r="G184" s="14"/>
      <c r="H184" s="14"/>
      <c r="I184" s="14"/>
      <c r="J184" s="14"/>
      <c r="K184" s="14"/>
      <c r="L184" s="14"/>
      <c r="M184" s="14"/>
      <c r="N184" s="14"/>
      <c r="O184" s="14"/>
      <c r="P184" s="14"/>
      <c r="Q184" s="14"/>
      <c r="R184" s="14"/>
      <c r="S184" s="14"/>
      <c r="T184" s="14"/>
      <c r="U184" s="14"/>
      <c r="V184" s="14"/>
      <c r="W184" s="14"/>
      <c r="X184" s="14"/>
      <c r="Y184" s="14"/>
      <c r="Z184" s="14"/>
      <c r="AA184" s="14"/>
      <c r="AB184" s="14"/>
      <c r="AC184" s="14"/>
    </row>
    <row r="185" spans="1:29">
      <c r="A185" s="14"/>
      <c r="B185" s="142"/>
      <c r="C185" s="142"/>
      <c r="D185" s="142"/>
      <c r="E185" s="142"/>
      <c r="F185" s="14"/>
      <c r="G185" s="142"/>
      <c r="H185" s="142"/>
      <c r="I185" s="142"/>
      <c r="J185" s="142"/>
      <c r="K185" s="142"/>
    </row>
    <row r="186" spans="1:29">
      <c r="A186" s="14"/>
      <c r="B186" s="142"/>
      <c r="C186" s="142"/>
      <c r="D186" s="142"/>
      <c r="E186" s="142"/>
      <c r="F186" s="14"/>
      <c r="G186" s="142"/>
      <c r="H186" s="142"/>
      <c r="I186" s="142"/>
      <c r="J186" s="142"/>
      <c r="K186" s="142"/>
    </row>
    <row r="187" spans="1:29">
      <c r="A187" s="14"/>
      <c r="B187" s="142"/>
      <c r="C187" s="142"/>
      <c r="D187" s="142"/>
      <c r="E187" s="142"/>
      <c r="F187" s="14"/>
      <c r="G187" s="142"/>
      <c r="H187" s="142"/>
      <c r="I187" s="142"/>
      <c r="J187" s="142"/>
      <c r="K187" s="142"/>
    </row>
    <row r="188" spans="1:29">
      <c r="A188" s="14">
        <f>'LISTA DOS ITENS'!B191</f>
        <v>0</v>
      </c>
      <c r="B188" s="142"/>
      <c r="C188" s="142"/>
      <c r="D188" s="142"/>
      <c r="E188" s="142"/>
      <c r="F188" s="14"/>
      <c r="G188" s="142"/>
      <c r="H188" s="142"/>
      <c r="I188" s="142"/>
      <c r="J188" s="142"/>
      <c r="K188" s="142"/>
    </row>
    <row r="189" spans="1:29">
      <c r="A189" s="14">
        <f>'LISTA DOS ITENS'!B192</f>
        <v>0</v>
      </c>
      <c r="B189" s="142"/>
      <c r="C189" s="142"/>
      <c r="D189" s="142"/>
      <c r="E189" s="142"/>
      <c r="F189" s="14"/>
      <c r="G189" s="142"/>
      <c r="H189" s="142"/>
      <c r="I189" s="142"/>
      <c r="J189" s="142"/>
      <c r="K189" s="142"/>
    </row>
    <row r="190" spans="1:29">
      <c r="A190" s="14">
        <f>'LISTA DOS ITENS'!B193</f>
        <v>0</v>
      </c>
      <c r="B190" s="142"/>
      <c r="C190" s="142"/>
      <c r="D190" s="142"/>
      <c r="E190" s="142"/>
      <c r="F190" s="14"/>
      <c r="G190" s="142"/>
      <c r="H190" s="142"/>
      <c r="I190" s="142"/>
      <c r="J190" s="142"/>
      <c r="K190" s="142"/>
    </row>
    <row r="191" spans="1:29">
      <c r="A191" s="14">
        <f>'LISTA DOS ITENS'!B194</f>
        <v>0</v>
      </c>
      <c r="B191" s="142"/>
      <c r="C191" s="142"/>
      <c r="D191" s="142"/>
      <c r="E191" s="142"/>
      <c r="F191" s="14"/>
      <c r="G191" s="142"/>
      <c r="H191" s="142"/>
      <c r="I191" s="142"/>
      <c r="J191" s="142"/>
      <c r="K191" s="142"/>
    </row>
    <row r="192" spans="1:29">
      <c r="A192" s="14">
        <f>'LISTA DOS ITENS'!B195</f>
        <v>0</v>
      </c>
      <c r="B192" s="142"/>
      <c r="C192" s="142"/>
      <c r="D192" s="142"/>
      <c r="E192" s="142"/>
      <c r="F192" s="14"/>
      <c r="G192" s="142"/>
      <c r="H192" s="142"/>
      <c r="I192" s="142"/>
      <c r="J192" s="142"/>
      <c r="K192" s="142"/>
    </row>
    <row r="193" spans="1:11">
      <c r="A193" s="14">
        <f>'LISTA DOS ITENS'!B196</f>
        <v>0</v>
      </c>
      <c r="B193" s="142"/>
      <c r="C193" s="142"/>
      <c r="D193" s="142"/>
      <c r="E193" s="142"/>
      <c r="F193" s="14"/>
      <c r="G193" s="142"/>
      <c r="H193" s="142"/>
      <c r="I193" s="142"/>
      <c r="J193" s="142"/>
      <c r="K193" s="142"/>
    </row>
    <row r="194" spans="1:11">
      <c r="A194" s="14">
        <f>'LISTA DOS ITENS'!B197</f>
        <v>0</v>
      </c>
      <c r="B194" s="142"/>
      <c r="C194" s="142"/>
      <c r="D194" s="142"/>
      <c r="E194" s="142"/>
      <c r="F194" s="14"/>
      <c r="G194" s="142"/>
      <c r="H194" s="142"/>
      <c r="I194" s="142"/>
      <c r="J194" s="142"/>
      <c r="K194" s="142"/>
    </row>
    <row r="195" spans="1:11">
      <c r="A195" s="14">
        <f>'LISTA DOS ITENS'!B198</f>
        <v>0</v>
      </c>
      <c r="B195" s="142"/>
      <c r="C195" s="142"/>
      <c r="D195" s="142"/>
      <c r="E195" s="142"/>
      <c r="F195" s="142"/>
      <c r="G195" s="142"/>
      <c r="H195" s="142"/>
      <c r="I195" s="142"/>
      <c r="J195" s="142"/>
      <c r="K195" s="142"/>
    </row>
    <row r="196" spans="1:11">
      <c r="A196" s="14">
        <f>'LISTA DOS ITENS'!B199</f>
        <v>0</v>
      </c>
      <c r="B196" s="142"/>
      <c r="C196" s="142"/>
      <c r="D196" s="142"/>
      <c r="E196" s="142"/>
      <c r="F196" s="142"/>
      <c r="G196" s="142"/>
      <c r="H196" s="142"/>
      <c r="I196" s="142"/>
      <c r="J196" s="142"/>
      <c r="K196" s="142"/>
    </row>
    <row r="197" spans="1:11">
      <c r="A197" s="14">
        <f>'LISTA DOS ITENS'!B200</f>
        <v>0</v>
      </c>
      <c r="B197" s="142"/>
      <c r="C197" s="142"/>
      <c r="D197" s="142"/>
      <c r="E197" s="142"/>
      <c r="F197" s="142"/>
      <c r="G197" s="142"/>
      <c r="H197" s="142"/>
      <c r="I197" s="142"/>
      <c r="J197" s="142"/>
      <c r="K197" s="142"/>
    </row>
    <row r="198" spans="1:11">
      <c r="A198" s="14">
        <f>'LISTA DOS ITENS'!B201</f>
        <v>0</v>
      </c>
      <c r="B198" s="142"/>
      <c r="C198" s="142"/>
      <c r="D198" s="142"/>
      <c r="E198" s="142"/>
      <c r="F198" s="142"/>
      <c r="G198" s="142"/>
      <c r="H198" s="142"/>
      <c r="I198" s="142"/>
      <c r="J198" s="142"/>
      <c r="K198" s="142"/>
    </row>
    <row r="199" spans="1:11">
      <c r="A199" s="14">
        <f>'LISTA DOS ITENS'!B202</f>
        <v>0</v>
      </c>
      <c r="B199" s="142"/>
      <c r="C199" s="142"/>
      <c r="D199" s="142"/>
      <c r="E199" s="142"/>
      <c r="F199" s="142"/>
      <c r="G199" s="142"/>
      <c r="H199" s="142"/>
      <c r="I199" s="142"/>
      <c r="J199" s="142"/>
      <c r="K199" s="142"/>
    </row>
    <row r="200" spans="1:11">
      <c r="A200" s="14">
        <f>'LISTA DOS ITENS'!B203</f>
        <v>0</v>
      </c>
      <c r="B200" s="142"/>
      <c r="C200" s="142"/>
      <c r="D200" s="142"/>
      <c r="E200" s="142"/>
      <c r="F200" s="142"/>
      <c r="G200" s="142"/>
      <c r="H200" s="142"/>
      <c r="I200" s="142"/>
      <c r="J200" s="142"/>
      <c r="K200" s="142"/>
    </row>
    <row r="201" spans="1:11">
      <c r="B201" s="142"/>
      <c r="C201" s="142"/>
      <c r="D201" s="142"/>
      <c r="E201" s="142"/>
      <c r="F201" s="142"/>
      <c r="G201" s="142"/>
      <c r="H201" s="142"/>
      <c r="I201" s="142"/>
      <c r="J201" s="142"/>
      <c r="K201" s="142"/>
    </row>
    <row r="202" spans="1:11">
      <c r="B202" s="142"/>
      <c r="C202" s="142"/>
      <c r="D202" s="142"/>
      <c r="E202" s="142"/>
      <c r="F202" s="142"/>
      <c r="G202" s="142"/>
      <c r="H202" s="142"/>
      <c r="I202" s="142"/>
      <c r="J202" s="142"/>
      <c r="K202" s="142"/>
    </row>
    <row r="203" spans="1:11">
      <c r="B203" s="142"/>
      <c r="C203" s="142"/>
      <c r="D203" s="142"/>
      <c r="E203" s="142"/>
      <c r="F203" s="142"/>
      <c r="G203" s="142"/>
      <c r="H203" s="142"/>
      <c r="I203" s="142"/>
      <c r="J203" s="142"/>
      <c r="K203" s="142"/>
    </row>
    <row r="204" spans="1:11">
      <c r="B204" s="142"/>
      <c r="C204" s="142"/>
      <c r="D204" s="142"/>
      <c r="E204" s="142"/>
      <c r="F204" s="142"/>
      <c r="G204" s="142"/>
      <c r="H204" s="142"/>
      <c r="I204" s="142"/>
      <c r="J204" s="142"/>
      <c r="K204" s="142"/>
    </row>
    <row r="205" spans="1:11">
      <c r="B205" s="142"/>
      <c r="C205" s="142"/>
      <c r="D205" s="142"/>
      <c r="E205" s="142"/>
      <c r="F205" s="142"/>
      <c r="G205" s="142"/>
      <c r="H205" s="142"/>
      <c r="I205" s="142"/>
      <c r="J205" s="142"/>
      <c r="K205" s="142"/>
    </row>
    <row r="206" spans="1:11">
      <c r="B206" s="142"/>
      <c r="C206" s="142"/>
      <c r="D206" s="142"/>
      <c r="E206" s="142"/>
      <c r="F206" s="142"/>
      <c r="G206" s="142"/>
      <c r="H206" s="142"/>
      <c r="I206" s="142"/>
      <c r="J206" s="142"/>
      <c r="K206" s="142"/>
    </row>
    <row r="207" spans="1:11">
      <c r="B207" s="142"/>
      <c r="C207" s="142"/>
      <c r="D207" s="142"/>
      <c r="E207" s="142"/>
      <c r="F207" s="142"/>
      <c r="G207" s="142"/>
      <c r="H207" s="142"/>
      <c r="I207" s="142"/>
      <c r="J207" s="142"/>
      <c r="K207" s="142"/>
    </row>
    <row r="208" spans="1:11">
      <c r="B208" s="142"/>
      <c r="C208" s="142"/>
      <c r="D208" s="142"/>
      <c r="E208" s="142"/>
      <c r="F208" s="142"/>
      <c r="G208" s="142"/>
      <c r="H208" s="142"/>
      <c r="I208" s="142"/>
      <c r="J208" s="142"/>
      <c r="K208" s="142"/>
    </row>
    <row r="209" spans="2:11">
      <c r="B209" s="142"/>
      <c r="C209" s="142"/>
      <c r="D209" s="142"/>
      <c r="E209" s="142"/>
      <c r="F209" s="142"/>
      <c r="G209" s="142"/>
      <c r="H209" s="142"/>
      <c r="I209" s="142"/>
      <c r="J209" s="142"/>
      <c r="K209" s="142"/>
    </row>
    <row r="210" spans="2:11">
      <c r="B210" s="142"/>
      <c r="C210" s="142"/>
      <c r="D210" s="142"/>
      <c r="E210" s="142"/>
      <c r="F210" s="142"/>
      <c r="G210" s="142"/>
      <c r="H210" s="142"/>
      <c r="I210" s="142"/>
      <c r="J210" s="142"/>
      <c r="K210" s="142"/>
    </row>
    <row r="211" spans="2:11">
      <c r="B211" s="142"/>
      <c r="C211" s="142"/>
      <c r="D211" s="142"/>
      <c r="E211" s="142"/>
      <c r="F211" s="142"/>
      <c r="G211" s="142"/>
      <c r="H211" s="142"/>
      <c r="I211" s="142"/>
      <c r="J211" s="142"/>
      <c r="K211" s="142"/>
    </row>
    <row r="212" spans="2:11">
      <c r="B212" s="142"/>
      <c r="C212" s="142"/>
      <c r="D212" s="142"/>
      <c r="E212" s="142"/>
      <c r="F212" s="142"/>
      <c r="G212" s="142"/>
      <c r="H212" s="142"/>
      <c r="I212" s="142"/>
      <c r="J212" s="142"/>
      <c r="K212" s="142"/>
    </row>
    <row r="213" spans="2:11">
      <c r="B213" s="142"/>
      <c r="C213" s="142"/>
      <c r="D213" s="142"/>
      <c r="E213" s="142"/>
      <c r="F213" s="142"/>
      <c r="G213" s="142"/>
      <c r="H213" s="142"/>
      <c r="I213" s="142"/>
      <c r="J213" s="142"/>
      <c r="K213" s="142"/>
    </row>
    <row r="214" spans="2:11">
      <c r="B214" s="142"/>
      <c r="C214" s="142"/>
      <c r="D214" s="142"/>
      <c r="E214" s="142"/>
      <c r="F214" s="142"/>
      <c r="G214" s="142"/>
      <c r="H214" s="142"/>
      <c r="I214" s="142"/>
      <c r="J214" s="142"/>
      <c r="K214" s="142"/>
    </row>
    <row r="215" spans="2:11">
      <c r="B215" s="142"/>
      <c r="C215" s="142"/>
      <c r="D215" s="142"/>
      <c r="E215" s="142"/>
      <c r="F215" s="142"/>
      <c r="G215" s="142"/>
      <c r="H215" s="142"/>
      <c r="I215" s="142"/>
      <c r="J215" s="142"/>
      <c r="K215" s="142"/>
    </row>
    <row r="216" spans="2:11">
      <c r="B216" s="142"/>
      <c r="C216" s="142"/>
      <c r="D216" s="142"/>
      <c r="E216" s="142"/>
      <c r="F216" s="142"/>
      <c r="G216" s="142"/>
      <c r="H216" s="142"/>
      <c r="I216" s="142"/>
      <c r="J216" s="142"/>
      <c r="K216" s="142"/>
    </row>
    <row r="217" spans="2:11">
      <c r="B217" s="142"/>
      <c r="C217" s="142"/>
      <c r="D217" s="142"/>
      <c r="E217" s="142"/>
      <c r="F217" s="142"/>
      <c r="G217" s="142"/>
      <c r="H217" s="142"/>
      <c r="I217" s="142"/>
      <c r="J217" s="142"/>
      <c r="K217" s="142"/>
    </row>
    <row r="218" spans="2:11">
      <c r="B218" s="142"/>
      <c r="C218" s="142"/>
      <c r="D218" s="142"/>
      <c r="E218" s="142"/>
      <c r="F218" s="142"/>
      <c r="G218" s="142"/>
      <c r="H218" s="142"/>
      <c r="I218" s="142"/>
      <c r="J218" s="142"/>
      <c r="K218" s="142"/>
    </row>
    <row r="219" spans="2:11">
      <c r="B219" s="142"/>
      <c r="C219" s="142"/>
      <c r="D219" s="142"/>
      <c r="E219" s="142"/>
      <c r="F219" s="142"/>
      <c r="G219" s="142"/>
      <c r="H219" s="142"/>
      <c r="I219" s="142"/>
      <c r="J219" s="142"/>
      <c r="K219" s="142"/>
    </row>
    <row r="220" spans="2:11">
      <c r="B220" s="142"/>
      <c r="C220" s="142"/>
      <c r="D220" s="142"/>
      <c r="E220" s="142"/>
      <c r="F220" s="142"/>
      <c r="G220" s="142"/>
      <c r="H220" s="142"/>
      <c r="I220" s="142"/>
      <c r="J220" s="142"/>
      <c r="K220" s="142"/>
    </row>
    <row r="221" spans="2:11">
      <c r="B221" s="142"/>
      <c r="C221" s="142"/>
      <c r="D221" s="142"/>
      <c r="E221" s="142"/>
      <c r="F221" s="142"/>
      <c r="G221" s="142"/>
      <c r="H221" s="142"/>
      <c r="I221" s="142"/>
      <c r="J221" s="142"/>
      <c r="K221" s="142"/>
    </row>
    <row r="222" spans="2:11">
      <c r="B222" s="142"/>
      <c r="C222" s="142"/>
      <c r="D222" s="142"/>
      <c r="E222" s="142"/>
      <c r="F222" s="142"/>
      <c r="G222" s="142"/>
      <c r="H222" s="142"/>
      <c r="I222" s="142"/>
      <c r="J222" s="142"/>
      <c r="K222" s="142"/>
    </row>
    <row r="223" spans="2:11">
      <c r="B223" s="142"/>
      <c r="C223" s="142"/>
      <c r="D223" s="142"/>
      <c r="E223" s="142"/>
      <c r="F223" s="142"/>
      <c r="G223" s="142"/>
      <c r="H223" s="142"/>
      <c r="I223" s="142"/>
      <c r="J223" s="142"/>
      <c r="K223" s="142"/>
    </row>
    <row r="224" spans="2:11">
      <c r="B224" s="142"/>
      <c r="C224" s="142"/>
      <c r="D224" s="142"/>
      <c r="E224" s="142"/>
      <c r="F224" s="142"/>
      <c r="G224" s="142"/>
      <c r="H224" s="142"/>
      <c r="I224" s="142"/>
      <c r="J224" s="142"/>
      <c r="K224" s="142"/>
    </row>
    <row r="225" spans="2:11">
      <c r="B225" s="142"/>
      <c r="C225" s="142"/>
      <c r="D225" s="142"/>
      <c r="E225" s="142"/>
      <c r="F225" s="142"/>
      <c r="G225" s="142"/>
      <c r="H225" s="142"/>
      <c r="I225" s="142"/>
      <c r="J225" s="142"/>
      <c r="K225" s="142"/>
    </row>
    <row r="226" spans="2:11">
      <c r="B226" s="142"/>
      <c r="C226" s="142"/>
      <c r="D226" s="142"/>
      <c r="E226" s="142"/>
      <c r="F226" s="142"/>
      <c r="G226" s="142"/>
      <c r="H226" s="142"/>
      <c r="I226" s="142"/>
      <c r="J226" s="142"/>
      <c r="K226" s="142"/>
    </row>
    <row r="227" spans="2:11">
      <c r="B227" s="142"/>
      <c r="C227" s="142"/>
      <c r="D227" s="142"/>
      <c r="E227" s="142"/>
      <c r="F227" s="142"/>
      <c r="G227" s="142"/>
      <c r="H227" s="142"/>
      <c r="I227" s="142"/>
      <c r="J227" s="142"/>
      <c r="K227" s="142"/>
    </row>
    <row r="228" spans="2:11">
      <c r="B228" s="142"/>
      <c r="C228" s="142"/>
      <c r="D228" s="142"/>
      <c r="E228" s="142"/>
      <c r="F228" s="142"/>
      <c r="G228" s="142"/>
      <c r="H228" s="142"/>
      <c r="I228" s="142"/>
      <c r="J228" s="142"/>
      <c r="K228" s="142"/>
    </row>
    <row r="229" spans="2:11">
      <c r="B229" s="142"/>
      <c r="C229" s="142"/>
      <c r="D229" s="142"/>
      <c r="E229" s="142"/>
      <c r="F229" s="142"/>
      <c r="G229" s="142"/>
      <c r="H229" s="142"/>
      <c r="I229" s="142"/>
      <c r="J229" s="142"/>
      <c r="K229" s="142"/>
    </row>
    <row r="230" spans="2:11">
      <c r="B230" s="142"/>
      <c r="C230" s="142"/>
      <c r="D230" s="142"/>
      <c r="E230" s="142"/>
      <c r="F230" s="142"/>
      <c r="G230" s="142"/>
      <c r="H230" s="142"/>
      <c r="I230" s="142"/>
      <c r="J230" s="142"/>
      <c r="K230" s="142"/>
    </row>
    <row r="231" spans="2:11">
      <c r="B231" s="142"/>
      <c r="C231" s="142"/>
      <c r="D231" s="142"/>
      <c r="E231" s="142"/>
      <c r="F231" s="142"/>
      <c r="G231" s="142"/>
      <c r="H231" s="142"/>
      <c r="I231" s="142"/>
      <c r="J231" s="142"/>
      <c r="K231" s="142"/>
    </row>
    <row r="232" spans="2:11">
      <c r="B232" s="142"/>
      <c r="C232" s="142"/>
      <c r="D232" s="142"/>
      <c r="E232" s="142"/>
      <c r="F232" s="142"/>
      <c r="G232" s="142"/>
      <c r="H232" s="142"/>
      <c r="I232" s="142"/>
      <c r="J232" s="142"/>
      <c r="K232" s="142"/>
    </row>
    <row r="233" spans="2:11">
      <c r="B233" s="142"/>
      <c r="C233" s="142"/>
      <c r="D233" s="142"/>
      <c r="E233" s="142"/>
      <c r="F233" s="142"/>
      <c r="G233" s="142"/>
      <c r="H233" s="142"/>
      <c r="I233" s="142"/>
      <c r="J233" s="142"/>
      <c r="K233" s="142"/>
    </row>
    <row r="234" spans="2:11">
      <c r="B234" s="142"/>
      <c r="C234" s="142"/>
      <c r="D234" s="142"/>
      <c r="E234" s="142"/>
      <c r="F234" s="142"/>
      <c r="G234" s="142"/>
      <c r="H234" s="142"/>
      <c r="I234" s="142"/>
      <c r="J234" s="142"/>
      <c r="K234" s="142"/>
    </row>
    <row r="235" spans="2:11">
      <c r="B235" s="142"/>
      <c r="C235" s="142"/>
      <c r="D235" s="142"/>
      <c r="E235" s="142"/>
      <c r="F235" s="142"/>
      <c r="G235" s="142"/>
      <c r="H235" s="142"/>
      <c r="I235" s="142"/>
      <c r="J235" s="142"/>
      <c r="K235" s="142"/>
    </row>
    <row r="236" spans="2:11">
      <c r="B236" s="142"/>
      <c r="C236" s="142"/>
      <c r="D236" s="142"/>
      <c r="E236" s="142"/>
      <c r="F236" s="142"/>
      <c r="G236" s="142"/>
      <c r="H236" s="142"/>
      <c r="I236" s="142"/>
      <c r="J236" s="142"/>
      <c r="K236" s="142"/>
    </row>
    <row r="237" spans="2:11">
      <c r="B237" s="142"/>
      <c r="C237" s="142"/>
      <c r="D237" s="142"/>
      <c r="E237" s="142"/>
      <c r="F237" s="142"/>
      <c r="G237" s="142"/>
      <c r="H237" s="142"/>
      <c r="I237" s="142"/>
      <c r="J237" s="142"/>
      <c r="K237" s="142"/>
    </row>
    <row r="238" spans="2:11">
      <c r="B238" s="142"/>
      <c r="C238" s="142"/>
      <c r="D238" s="142"/>
      <c r="E238" s="142"/>
      <c r="F238" s="142"/>
      <c r="G238" s="142"/>
      <c r="H238" s="142"/>
      <c r="I238" s="142"/>
      <c r="J238" s="142"/>
      <c r="K238" s="142"/>
    </row>
    <row r="239" spans="2:11">
      <c r="B239" s="142"/>
      <c r="C239" s="142"/>
      <c r="D239" s="142"/>
      <c r="E239" s="142"/>
      <c r="F239" s="142"/>
      <c r="G239" s="142"/>
      <c r="H239" s="142"/>
      <c r="I239" s="142"/>
      <c r="J239" s="142"/>
      <c r="K239" s="142"/>
    </row>
    <row r="240" spans="2:11">
      <c r="B240" s="142"/>
      <c r="C240" s="142"/>
      <c r="D240" s="142"/>
      <c r="E240" s="142"/>
      <c r="F240" s="142"/>
      <c r="G240" s="142"/>
      <c r="H240" s="142"/>
      <c r="I240" s="142"/>
      <c r="J240" s="142"/>
      <c r="K240" s="142"/>
    </row>
    <row r="241" spans="2:11">
      <c r="B241" s="142"/>
      <c r="C241" s="142"/>
      <c r="D241" s="142"/>
      <c r="E241" s="142"/>
      <c r="F241" s="142"/>
      <c r="G241" s="142"/>
      <c r="H241" s="142"/>
      <c r="I241" s="142"/>
      <c r="J241" s="142"/>
      <c r="K241" s="142"/>
    </row>
    <row r="242" spans="2:11">
      <c r="B242" s="142"/>
      <c r="C242" s="142"/>
      <c r="D242" s="142"/>
      <c r="E242" s="142"/>
      <c r="F242" s="142"/>
      <c r="G242" s="142"/>
      <c r="H242" s="142"/>
      <c r="I242" s="142"/>
      <c r="J242" s="142"/>
      <c r="K242" s="142"/>
    </row>
    <row r="243" spans="2:11">
      <c r="B243" s="142"/>
      <c r="C243" s="142"/>
      <c r="D243" s="142"/>
      <c r="E243" s="142"/>
      <c r="F243" s="142"/>
      <c r="G243" s="142"/>
      <c r="H243" s="142"/>
      <c r="I243" s="142"/>
      <c r="J243" s="142"/>
      <c r="K243" s="142"/>
    </row>
    <row r="244" spans="2:11">
      <c r="B244" s="142"/>
      <c r="C244" s="142"/>
      <c r="D244" s="142"/>
      <c r="E244" s="142"/>
      <c r="F244" s="142"/>
      <c r="G244" s="142"/>
      <c r="H244" s="142"/>
      <c r="I244" s="142"/>
      <c r="J244" s="142"/>
      <c r="K244" s="142"/>
    </row>
    <row r="245" spans="2:11">
      <c r="B245" s="142"/>
      <c r="C245" s="142"/>
      <c r="D245" s="142"/>
      <c r="E245" s="142"/>
      <c r="F245" s="142"/>
      <c r="G245" s="142"/>
      <c r="H245" s="142"/>
      <c r="I245" s="142"/>
      <c r="J245" s="142"/>
      <c r="K245" s="142"/>
    </row>
    <row r="246" spans="2:11">
      <c r="B246" s="142"/>
      <c r="C246" s="142"/>
      <c r="D246" s="142"/>
      <c r="E246" s="142"/>
      <c r="F246" s="142"/>
      <c r="G246" s="142"/>
      <c r="H246" s="142"/>
      <c r="I246" s="142"/>
      <c r="J246" s="142"/>
      <c r="K246" s="142"/>
    </row>
    <row r="247" spans="2:11">
      <c r="B247" s="142"/>
      <c r="C247" s="142"/>
      <c r="D247" s="142"/>
      <c r="E247" s="142"/>
      <c r="F247" s="142"/>
      <c r="G247" s="142"/>
      <c r="H247" s="142"/>
      <c r="I247" s="142"/>
      <c r="J247" s="142"/>
      <c r="K247" s="142"/>
    </row>
    <row r="248" spans="2:11">
      <c r="B248" s="142"/>
      <c r="C248" s="142"/>
      <c r="D248" s="142"/>
      <c r="E248" s="142"/>
      <c r="F248" s="142"/>
      <c r="G248" s="142"/>
      <c r="H248" s="142"/>
      <c r="I248" s="142"/>
      <c r="J248" s="142"/>
      <c r="K248" s="142"/>
    </row>
    <row r="249" spans="2:11">
      <c r="B249" s="142"/>
      <c r="C249" s="142"/>
      <c r="D249" s="142"/>
      <c r="E249" s="142"/>
      <c r="F249" s="142"/>
      <c r="G249" s="142"/>
      <c r="H249" s="142"/>
      <c r="I249" s="142"/>
      <c r="J249" s="142"/>
      <c r="K249" s="142"/>
    </row>
    <row r="250" spans="2:11">
      <c r="B250" s="142"/>
      <c r="C250" s="142"/>
      <c r="D250" s="142"/>
      <c r="E250" s="142"/>
      <c r="F250" s="142"/>
      <c r="G250" s="142"/>
      <c r="H250" s="142"/>
      <c r="I250" s="142"/>
      <c r="J250" s="142"/>
      <c r="K250" s="142"/>
    </row>
    <row r="251" spans="2:11">
      <c r="B251" s="142"/>
      <c r="C251" s="142"/>
      <c r="D251" s="142"/>
      <c r="E251" s="142"/>
      <c r="F251" s="142"/>
      <c r="G251" s="142"/>
      <c r="H251" s="142"/>
      <c r="I251" s="142"/>
      <c r="J251" s="142"/>
      <c r="K251" s="142"/>
    </row>
    <row r="252" spans="2:11">
      <c r="B252" s="142"/>
      <c r="C252" s="142"/>
      <c r="D252" s="142"/>
      <c r="E252" s="142"/>
      <c r="F252" s="142"/>
      <c r="G252" s="142"/>
      <c r="H252" s="142"/>
      <c r="I252" s="142"/>
      <c r="J252" s="142"/>
      <c r="K252" s="142"/>
    </row>
    <row r="253" spans="2:11">
      <c r="B253" s="142"/>
      <c r="C253" s="142"/>
      <c r="D253" s="142"/>
      <c r="E253" s="142"/>
      <c r="F253" s="142"/>
      <c r="G253" s="142"/>
      <c r="H253" s="142"/>
      <c r="I253" s="142"/>
      <c r="J253" s="142"/>
      <c r="K253" s="142"/>
    </row>
    <row r="254" spans="2:11">
      <c r="B254" s="142"/>
      <c r="C254" s="142"/>
      <c r="D254" s="142"/>
      <c r="E254" s="142"/>
      <c r="F254" s="142"/>
      <c r="G254" s="142"/>
      <c r="H254" s="142"/>
      <c r="I254" s="142"/>
      <c r="J254" s="142"/>
      <c r="K254" s="142"/>
    </row>
    <row r="255" spans="2:11">
      <c r="B255" s="142"/>
      <c r="C255" s="142"/>
      <c r="D255" s="142"/>
      <c r="E255" s="142"/>
      <c r="F255" s="142"/>
      <c r="G255" s="142"/>
      <c r="H255" s="142"/>
      <c r="I255" s="142"/>
      <c r="J255" s="142"/>
      <c r="K255" s="142"/>
    </row>
    <row r="256" spans="2:11">
      <c r="B256" s="142"/>
      <c r="C256" s="142"/>
      <c r="D256" s="142"/>
      <c r="E256" s="142"/>
      <c r="F256" s="142"/>
      <c r="G256" s="142"/>
      <c r="H256" s="142"/>
      <c r="I256" s="142"/>
      <c r="J256" s="142"/>
      <c r="K256" s="142"/>
    </row>
    <row r="257" spans="2:11">
      <c r="B257" s="142"/>
      <c r="C257" s="142"/>
      <c r="D257" s="142"/>
      <c r="E257" s="142"/>
      <c r="F257" s="142"/>
      <c r="G257" s="142"/>
      <c r="H257" s="142"/>
      <c r="I257" s="142"/>
      <c r="J257" s="142"/>
      <c r="K257" s="142"/>
    </row>
    <row r="258" spans="2:11">
      <c r="B258" s="142"/>
      <c r="C258" s="142"/>
      <c r="D258" s="142"/>
      <c r="E258" s="142"/>
      <c r="F258" s="142"/>
      <c r="G258" s="142"/>
      <c r="H258" s="142"/>
      <c r="I258" s="142"/>
      <c r="J258" s="142"/>
      <c r="K258" s="142"/>
    </row>
    <row r="259" spans="2:11">
      <c r="B259" s="142"/>
      <c r="C259" s="142"/>
      <c r="D259" s="142"/>
      <c r="E259" s="142"/>
      <c r="F259" s="142"/>
      <c r="G259" s="142"/>
      <c r="H259" s="142"/>
      <c r="I259" s="142"/>
      <c r="J259" s="142"/>
      <c r="K259" s="142"/>
    </row>
    <row r="260" spans="2:11">
      <c r="B260" s="142"/>
      <c r="C260" s="142"/>
      <c r="D260" s="142"/>
      <c r="E260" s="142"/>
      <c r="F260" s="142"/>
      <c r="G260" s="142"/>
      <c r="H260" s="142"/>
      <c r="I260" s="142"/>
      <c r="J260" s="142"/>
      <c r="K260" s="142"/>
    </row>
    <row r="261" spans="2:11">
      <c r="B261" s="142"/>
      <c r="C261" s="142"/>
      <c r="D261" s="142"/>
      <c r="E261" s="142"/>
      <c r="F261" s="142"/>
      <c r="G261" s="142"/>
      <c r="H261" s="142"/>
      <c r="I261" s="142"/>
      <c r="J261" s="142"/>
      <c r="K261" s="142"/>
    </row>
    <row r="262" spans="2:11">
      <c r="B262" s="142"/>
      <c r="C262" s="142"/>
      <c r="D262" s="142"/>
      <c r="E262" s="142"/>
      <c r="F262" s="142"/>
      <c r="G262" s="142"/>
      <c r="H262" s="142"/>
      <c r="I262" s="142"/>
      <c r="J262" s="142"/>
      <c r="K262" s="142"/>
    </row>
    <row r="263" spans="2:11">
      <c r="B263" s="142"/>
      <c r="C263" s="142"/>
      <c r="D263" s="142"/>
      <c r="E263" s="142"/>
      <c r="F263" s="142"/>
      <c r="G263" s="142"/>
      <c r="H263" s="142"/>
      <c r="I263" s="142"/>
      <c r="J263" s="142"/>
      <c r="K263" s="142"/>
    </row>
    <row r="264" spans="2:11">
      <c r="B264" s="142"/>
      <c r="C264" s="142"/>
      <c r="D264" s="142"/>
      <c r="E264" s="142"/>
      <c r="F264" s="142"/>
      <c r="G264" s="142"/>
      <c r="H264" s="142"/>
      <c r="I264" s="142"/>
      <c r="J264" s="142"/>
      <c r="K264" s="142"/>
    </row>
    <row r="265" spans="2:11">
      <c r="B265" s="142"/>
      <c r="C265" s="142"/>
      <c r="D265" s="142"/>
      <c r="E265" s="142"/>
      <c r="F265" s="142"/>
      <c r="G265" s="142"/>
      <c r="H265" s="142"/>
      <c r="I265" s="142"/>
      <c r="J265" s="142"/>
      <c r="K265" s="142"/>
    </row>
    <row r="266" spans="2:11">
      <c r="B266" s="142"/>
      <c r="C266" s="142"/>
      <c r="D266" s="142"/>
      <c r="E266" s="142"/>
      <c r="F266" s="142"/>
      <c r="G266" s="142"/>
      <c r="H266" s="142"/>
      <c r="I266" s="142"/>
      <c r="J266" s="142"/>
      <c r="K266" s="142"/>
    </row>
    <row r="267" spans="2:11">
      <c r="B267" s="142"/>
      <c r="C267" s="142"/>
      <c r="D267" s="142"/>
      <c r="E267" s="142"/>
      <c r="F267" s="142"/>
      <c r="G267" s="142"/>
      <c r="H267" s="142"/>
      <c r="I267" s="142"/>
      <c r="J267" s="142"/>
      <c r="K267" s="142"/>
    </row>
    <row r="268" spans="2:11">
      <c r="B268" s="142"/>
      <c r="C268" s="142"/>
      <c r="D268" s="142"/>
      <c r="E268" s="142"/>
      <c r="F268" s="142"/>
      <c r="G268" s="142"/>
      <c r="H268" s="142"/>
      <c r="I268" s="142"/>
      <c r="J268" s="142"/>
      <c r="K268" s="142"/>
    </row>
    <row r="269" spans="2:11">
      <c r="B269" s="142"/>
      <c r="C269" s="142"/>
      <c r="D269" s="142"/>
      <c r="E269" s="142"/>
      <c r="F269" s="142"/>
      <c r="G269" s="142"/>
      <c r="H269" s="142"/>
      <c r="I269" s="142"/>
      <c r="J269" s="142"/>
      <c r="K269" s="142"/>
    </row>
    <row r="270" spans="2:11">
      <c r="B270" s="142"/>
      <c r="C270" s="142"/>
      <c r="D270" s="142"/>
      <c r="E270" s="142"/>
      <c r="F270" s="142"/>
      <c r="G270" s="142"/>
      <c r="H270" s="142"/>
      <c r="I270" s="142"/>
      <c r="J270" s="142"/>
      <c r="K270" s="142"/>
    </row>
    <row r="271" spans="2:11">
      <c r="B271" s="142"/>
      <c r="C271" s="142"/>
      <c r="D271" s="142"/>
      <c r="E271" s="142"/>
      <c r="F271" s="142"/>
      <c r="G271" s="142"/>
      <c r="H271" s="142"/>
      <c r="I271" s="142"/>
      <c r="J271" s="142"/>
      <c r="K271" s="142"/>
    </row>
    <row r="272" spans="2:11">
      <c r="B272" s="142"/>
      <c r="C272" s="142"/>
      <c r="D272" s="142"/>
      <c r="E272" s="142"/>
      <c r="F272" s="142"/>
      <c r="G272" s="142"/>
      <c r="H272" s="142"/>
      <c r="I272" s="142"/>
      <c r="J272" s="142"/>
      <c r="K272" s="142"/>
    </row>
    <row r="273" spans="2:11">
      <c r="B273" s="142"/>
      <c r="C273" s="142"/>
      <c r="D273" s="142"/>
      <c r="E273" s="142"/>
      <c r="F273" s="142"/>
      <c r="G273" s="142"/>
      <c r="H273" s="142"/>
      <c r="I273" s="142"/>
      <c r="J273" s="142"/>
      <c r="K273" s="142"/>
    </row>
    <row r="274" spans="2:11">
      <c r="B274" s="142"/>
      <c r="C274" s="142"/>
      <c r="D274" s="142"/>
      <c r="E274" s="142"/>
      <c r="F274" s="142"/>
      <c r="G274" s="142"/>
      <c r="H274" s="142"/>
      <c r="I274" s="142"/>
      <c r="J274" s="142"/>
      <c r="K274" s="142"/>
    </row>
    <row r="275" spans="2:11">
      <c r="B275" s="142"/>
      <c r="C275" s="142"/>
      <c r="D275" s="142"/>
      <c r="E275" s="142"/>
      <c r="F275" s="142"/>
      <c r="G275" s="142"/>
      <c r="H275" s="142"/>
      <c r="I275" s="142"/>
      <c r="J275" s="142"/>
      <c r="K275" s="142"/>
    </row>
    <row r="276" spans="2:11">
      <c r="B276" s="142"/>
      <c r="C276" s="142"/>
      <c r="D276" s="142"/>
      <c r="E276" s="142"/>
      <c r="F276" s="142"/>
      <c r="G276" s="142"/>
      <c r="H276" s="142"/>
      <c r="I276" s="142"/>
      <c r="J276" s="142"/>
      <c r="K276" s="142"/>
    </row>
    <row r="277" spans="2:11">
      <c r="B277" s="142"/>
      <c r="C277" s="142"/>
      <c r="D277" s="142"/>
      <c r="E277" s="142"/>
      <c r="F277" s="142"/>
      <c r="G277" s="142"/>
      <c r="H277" s="142"/>
      <c r="I277" s="142"/>
      <c r="J277" s="142"/>
      <c r="K277" s="142"/>
    </row>
    <row r="278" spans="2:11">
      <c r="B278" s="142"/>
      <c r="C278" s="142"/>
      <c r="D278" s="142"/>
      <c r="E278" s="142"/>
      <c r="F278" s="142"/>
      <c r="G278" s="142"/>
      <c r="H278" s="142"/>
      <c r="I278" s="142"/>
      <c r="J278" s="142"/>
      <c r="K278" s="142"/>
    </row>
    <row r="279" spans="2:11">
      <c r="B279" s="142"/>
      <c r="C279" s="142"/>
      <c r="D279" s="142"/>
      <c r="E279" s="142"/>
      <c r="F279" s="142"/>
      <c r="G279" s="142"/>
      <c r="H279" s="142"/>
      <c r="I279" s="142"/>
      <c r="J279" s="142"/>
      <c r="K279" s="142"/>
    </row>
    <row r="280" spans="2:11">
      <c r="B280" s="142"/>
      <c r="C280" s="142"/>
      <c r="D280" s="142"/>
      <c r="E280" s="142"/>
      <c r="F280" s="142"/>
      <c r="G280" s="142"/>
      <c r="H280" s="142"/>
      <c r="I280" s="142"/>
      <c r="J280" s="142"/>
      <c r="K280" s="142"/>
    </row>
    <row r="281" spans="2:11">
      <c r="B281" s="142"/>
      <c r="C281" s="142"/>
      <c r="D281" s="142"/>
      <c r="E281" s="142"/>
      <c r="F281" s="142"/>
      <c r="G281" s="142"/>
      <c r="H281" s="142"/>
      <c r="I281" s="142"/>
      <c r="J281" s="142"/>
      <c r="K281" s="142"/>
    </row>
    <row r="282" spans="2:11">
      <c r="B282" s="142"/>
      <c r="C282" s="142"/>
      <c r="D282" s="142"/>
      <c r="E282" s="142"/>
      <c r="F282" s="142"/>
      <c r="G282" s="142"/>
      <c r="H282" s="142"/>
      <c r="I282" s="142"/>
      <c r="J282" s="142"/>
      <c r="K282" s="142"/>
    </row>
    <row r="283" spans="2:11">
      <c r="B283" s="142"/>
      <c r="C283" s="142"/>
      <c r="D283" s="142"/>
      <c r="E283" s="142"/>
      <c r="F283" s="142"/>
      <c r="G283" s="142"/>
      <c r="H283" s="142"/>
      <c r="I283" s="142"/>
      <c r="J283" s="142"/>
      <c r="K283" s="142"/>
    </row>
    <row r="284" spans="2:11">
      <c r="B284" s="142"/>
      <c r="C284" s="142"/>
      <c r="D284" s="142"/>
      <c r="E284" s="142"/>
      <c r="F284" s="142"/>
      <c r="G284" s="142"/>
      <c r="H284" s="142"/>
      <c r="I284" s="142"/>
      <c r="J284" s="142"/>
      <c r="K284" s="142"/>
    </row>
    <row r="285" spans="2:11">
      <c r="B285" s="142"/>
      <c r="C285" s="142"/>
      <c r="D285" s="142"/>
      <c r="E285" s="142"/>
      <c r="F285" s="142"/>
      <c r="G285" s="142"/>
      <c r="H285" s="142"/>
      <c r="I285" s="142"/>
      <c r="J285" s="142"/>
      <c r="K285" s="142"/>
    </row>
    <row r="286" spans="2:11">
      <c r="B286" s="142"/>
      <c r="C286" s="142"/>
      <c r="D286" s="142"/>
      <c r="E286" s="142"/>
      <c r="F286" s="142"/>
      <c r="G286" s="142"/>
      <c r="H286" s="142"/>
      <c r="I286" s="142"/>
      <c r="J286" s="142"/>
      <c r="K286" s="142"/>
    </row>
    <row r="287" spans="2:11">
      <c r="B287" s="142"/>
      <c r="C287" s="142"/>
      <c r="D287" s="142"/>
      <c r="E287" s="142"/>
      <c r="F287" s="142"/>
      <c r="G287" s="142"/>
      <c r="H287" s="142"/>
      <c r="I287" s="142"/>
      <c r="J287" s="142"/>
      <c r="K287" s="142"/>
    </row>
    <row r="288" spans="2:11">
      <c r="B288" s="142"/>
      <c r="C288" s="142"/>
      <c r="D288" s="142"/>
      <c r="E288" s="142"/>
      <c r="F288" s="142"/>
      <c r="G288" s="142"/>
      <c r="H288" s="142"/>
      <c r="I288" s="142"/>
      <c r="J288" s="142"/>
      <c r="K288" s="142"/>
    </row>
    <row r="289" spans="2:11">
      <c r="B289" s="142"/>
      <c r="C289" s="142"/>
      <c r="D289" s="142"/>
      <c r="E289" s="142"/>
      <c r="F289" s="142"/>
      <c r="G289" s="142"/>
      <c r="H289" s="142"/>
      <c r="I289" s="142"/>
      <c r="J289" s="142"/>
      <c r="K289" s="142"/>
    </row>
    <row r="290" spans="2:11">
      <c r="B290" s="142"/>
      <c r="C290" s="142"/>
      <c r="D290" s="142"/>
      <c r="E290" s="142"/>
      <c r="F290" s="142"/>
      <c r="G290" s="142"/>
      <c r="H290" s="142"/>
      <c r="I290" s="142"/>
      <c r="J290" s="142"/>
      <c r="K290" s="142"/>
    </row>
    <row r="291" spans="2:11">
      <c r="B291" s="142"/>
      <c r="C291" s="142"/>
      <c r="D291" s="142"/>
      <c r="E291" s="142"/>
      <c r="F291" s="142"/>
      <c r="G291" s="142"/>
      <c r="H291" s="142"/>
      <c r="I291" s="142"/>
      <c r="J291" s="142"/>
      <c r="K291" s="142"/>
    </row>
    <row r="292" spans="2:11">
      <c r="B292" s="142"/>
      <c r="C292" s="142"/>
      <c r="D292" s="142"/>
      <c r="E292" s="142"/>
      <c r="F292" s="142"/>
      <c r="G292" s="142"/>
      <c r="H292" s="142"/>
      <c r="I292" s="142"/>
      <c r="J292" s="142"/>
      <c r="K292" s="142"/>
    </row>
    <row r="293" spans="2:11">
      <c r="B293" s="142"/>
      <c r="C293" s="142"/>
      <c r="D293" s="142"/>
      <c r="E293" s="142"/>
      <c r="F293" s="142"/>
      <c r="G293" s="142"/>
      <c r="H293" s="142"/>
      <c r="I293" s="142"/>
      <c r="J293" s="142"/>
      <c r="K293" s="142"/>
    </row>
    <row r="294" spans="2:11">
      <c r="B294" s="142"/>
      <c r="C294" s="142"/>
      <c r="D294" s="142"/>
      <c r="E294" s="142"/>
      <c r="F294" s="142"/>
      <c r="G294" s="142"/>
      <c r="H294" s="142"/>
      <c r="I294" s="142"/>
      <c r="J294" s="142"/>
      <c r="K294" s="142"/>
    </row>
    <row r="295" spans="2:11">
      <c r="B295" s="142"/>
      <c r="C295" s="142"/>
      <c r="D295" s="142"/>
      <c r="E295" s="142"/>
      <c r="F295" s="142"/>
      <c r="G295" s="142"/>
      <c r="H295" s="142"/>
      <c r="I295" s="142"/>
      <c r="J295" s="142"/>
      <c r="K295" s="142"/>
    </row>
    <row r="296" spans="2:11">
      <c r="B296" s="142"/>
      <c r="C296" s="142"/>
      <c r="D296" s="142"/>
      <c r="E296" s="142"/>
      <c r="F296" s="142"/>
      <c r="G296" s="142"/>
      <c r="H296" s="142"/>
      <c r="I296" s="142"/>
      <c r="J296" s="142"/>
      <c r="K296" s="142"/>
    </row>
    <row r="297" spans="2:11">
      <c r="B297" s="142"/>
      <c r="C297" s="142"/>
      <c r="D297" s="142"/>
      <c r="E297" s="142"/>
      <c r="F297" s="142"/>
      <c r="G297" s="142"/>
      <c r="H297" s="142"/>
      <c r="I297" s="142"/>
      <c r="J297" s="142"/>
      <c r="K297" s="142"/>
    </row>
    <row r="298" spans="2:11">
      <c r="B298" s="142"/>
      <c r="C298" s="142"/>
      <c r="D298" s="142"/>
      <c r="E298" s="142"/>
      <c r="F298" s="142"/>
      <c r="G298" s="142"/>
      <c r="H298" s="142"/>
      <c r="I298" s="142"/>
      <c r="J298" s="142"/>
      <c r="K298" s="142"/>
    </row>
    <row r="299" spans="2:11">
      <c r="B299" s="142"/>
      <c r="C299" s="142"/>
      <c r="D299" s="142"/>
      <c r="E299" s="142"/>
      <c r="F299" s="142"/>
      <c r="G299" s="142"/>
      <c r="H299" s="142"/>
      <c r="I299" s="142"/>
      <c r="J299" s="142"/>
      <c r="K299" s="142"/>
    </row>
    <row r="300" spans="2:11">
      <c r="B300" s="142"/>
      <c r="C300" s="142"/>
      <c r="D300" s="142"/>
      <c r="E300" s="142"/>
      <c r="F300" s="142"/>
      <c r="G300" s="142"/>
      <c r="H300" s="142"/>
      <c r="I300" s="142"/>
      <c r="J300" s="142"/>
      <c r="K300" s="142"/>
    </row>
    <row r="301" spans="2:11">
      <c r="B301" s="142"/>
      <c r="C301" s="142"/>
      <c r="D301" s="142"/>
      <c r="E301" s="142"/>
      <c r="F301" s="142"/>
      <c r="G301" s="142"/>
      <c r="H301" s="142"/>
      <c r="I301" s="142"/>
      <c r="J301" s="142"/>
      <c r="K301" s="142"/>
    </row>
    <row r="302" spans="2:11">
      <c r="B302" s="142"/>
      <c r="C302" s="142"/>
      <c r="D302" s="142"/>
      <c r="E302" s="142"/>
      <c r="F302" s="142"/>
      <c r="G302" s="142"/>
      <c r="H302" s="142"/>
      <c r="I302" s="142"/>
      <c r="J302" s="142"/>
      <c r="K302" s="142"/>
    </row>
    <row r="303" spans="2:11">
      <c r="B303" s="142"/>
      <c r="C303" s="142"/>
      <c r="D303" s="142"/>
      <c r="E303" s="142"/>
      <c r="F303" s="142"/>
      <c r="G303" s="142"/>
      <c r="H303" s="142"/>
      <c r="I303" s="142"/>
      <c r="J303" s="142"/>
      <c r="K303" s="142"/>
    </row>
    <row r="304" spans="2:11">
      <c r="B304" s="142"/>
      <c r="C304" s="142"/>
      <c r="D304" s="142"/>
      <c r="E304" s="142"/>
      <c r="F304" s="142"/>
      <c r="G304" s="142"/>
      <c r="H304" s="142"/>
      <c r="I304" s="142"/>
      <c r="J304" s="142"/>
      <c r="K304" s="142"/>
    </row>
    <row r="305" spans="2:11">
      <c r="B305" s="142"/>
      <c r="C305" s="142"/>
      <c r="D305" s="142"/>
      <c r="E305" s="142"/>
      <c r="F305" s="142"/>
      <c r="G305" s="142"/>
      <c r="H305" s="142"/>
      <c r="I305" s="142"/>
      <c r="J305" s="142"/>
      <c r="K305" s="142"/>
    </row>
    <row r="306" spans="2:11">
      <c r="B306" s="142"/>
      <c r="C306" s="142"/>
      <c r="D306" s="142"/>
      <c r="E306" s="142"/>
      <c r="F306" s="142"/>
      <c r="G306" s="142"/>
      <c r="H306" s="142"/>
      <c r="I306" s="142"/>
      <c r="J306" s="142"/>
      <c r="K306" s="142"/>
    </row>
    <row r="307" spans="2:11">
      <c r="B307" s="142"/>
      <c r="C307" s="142"/>
      <c r="D307" s="142"/>
      <c r="E307" s="142"/>
      <c r="F307" s="142"/>
      <c r="G307" s="142"/>
      <c r="H307" s="142"/>
      <c r="I307" s="142"/>
      <c r="J307" s="142"/>
      <c r="K307" s="142"/>
    </row>
    <row r="308" spans="2:11">
      <c r="B308" s="142"/>
      <c r="C308" s="142"/>
      <c r="D308" s="142"/>
      <c r="E308" s="142"/>
      <c r="F308" s="142"/>
      <c r="G308" s="142"/>
      <c r="H308" s="142"/>
      <c r="I308" s="142"/>
      <c r="J308" s="142"/>
      <c r="K308" s="142"/>
    </row>
    <row r="309" spans="2:11">
      <c r="B309" s="142"/>
      <c r="C309" s="142"/>
      <c r="D309" s="142"/>
      <c r="E309" s="142"/>
      <c r="F309" s="142"/>
      <c r="G309" s="142"/>
      <c r="H309" s="142"/>
      <c r="I309" s="142"/>
      <c r="J309" s="142"/>
      <c r="K309" s="142"/>
    </row>
    <row r="310" spans="2:11">
      <c r="B310" s="142"/>
      <c r="C310" s="142"/>
      <c r="D310" s="142"/>
      <c r="E310" s="142"/>
      <c r="F310" s="142"/>
      <c r="G310" s="142"/>
      <c r="H310" s="142"/>
      <c r="I310" s="142"/>
      <c r="J310" s="142"/>
      <c r="K310" s="142"/>
    </row>
    <row r="311" spans="2:11">
      <c r="B311" s="142"/>
      <c r="C311" s="142"/>
      <c r="D311" s="142"/>
      <c r="E311" s="142"/>
      <c r="F311" s="142"/>
      <c r="G311" s="142"/>
      <c r="H311" s="142"/>
      <c r="I311" s="142"/>
      <c r="J311" s="142"/>
      <c r="K311" s="142"/>
    </row>
    <row r="312" spans="2:11">
      <c r="B312" s="142"/>
      <c r="C312" s="142"/>
      <c r="D312" s="142"/>
      <c r="E312" s="142"/>
      <c r="F312" s="142"/>
      <c r="G312" s="142"/>
      <c r="H312" s="142"/>
      <c r="I312" s="142"/>
      <c r="J312" s="142"/>
      <c r="K312" s="142"/>
    </row>
    <row r="313" spans="2:11">
      <c r="B313" s="142"/>
      <c r="C313" s="142"/>
      <c r="D313" s="142"/>
      <c r="E313" s="142"/>
      <c r="F313" s="142"/>
      <c r="G313" s="142"/>
      <c r="H313" s="142"/>
      <c r="I313" s="142"/>
      <c r="J313" s="142"/>
      <c r="K313" s="142"/>
    </row>
    <row r="314" spans="2:11">
      <c r="B314" s="142"/>
      <c r="C314" s="142"/>
      <c r="D314" s="142"/>
      <c r="E314" s="142"/>
      <c r="F314" s="142"/>
      <c r="G314" s="142"/>
      <c r="H314" s="142"/>
      <c r="I314" s="142"/>
      <c r="J314" s="142"/>
      <c r="K314" s="142"/>
    </row>
    <row r="315" spans="2:11">
      <c r="B315" s="142"/>
      <c r="C315" s="142"/>
      <c r="D315" s="142"/>
      <c r="E315" s="142"/>
      <c r="F315" s="142"/>
      <c r="G315" s="142"/>
      <c r="H315" s="142"/>
      <c r="I315" s="142"/>
      <c r="J315" s="142"/>
      <c r="K315" s="142"/>
    </row>
    <row r="316" spans="2:11">
      <c r="B316" s="142"/>
      <c r="C316" s="142"/>
      <c r="D316" s="142"/>
      <c r="E316" s="142"/>
      <c r="F316" s="142"/>
      <c r="G316" s="142"/>
      <c r="H316" s="142"/>
      <c r="I316" s="142"/>
      <c r="J316" s="142"/>
      <c r="K316" s="142"/>
    </row>
    <row r="317" spans="2:11">
      <c r="B317" s="142"/>
      <c r="C317" s="142"/>
      <c r="D317" s="142"/>
      <c r="E317" s="142"/>
      <c r="F317" s="142"/>
      <c r="G317" s="142"/>
      <c r="H317" s="142"/>
      <c r="I317" s="142"/>
      <c r="J317" s="142"/>
      <c r="K317" s="142"/>
    </row>
    <row r="318" spans="2:11">
      <c r="B318" s="142"/>
      <c r="C318" s="142"/>
      <c r="D318" s="142"/>
      <c r="E318" s="142"/>
      <c r="F318" s="142"/>
      <c r="G318" s="142"/>
      <c r="H318" s="142"/>
      <c r="I318" s="142"/>
      <c r="J318" s="142"/>
      <c r="K318" s="142"/>
    </row>
    <row r="319" spans="2:11">
      <c r="B319" s="142"/>
      <c r="C319" s="142"/>
      <c r="D319" s="142"/>
      <c r="E319" s="142"/>
      <c r="F319" s="142"/>
      <c r="G319" s="142"/>
      <c r="H319" s="142"/>
      <c r="I319" s="142"/>
      <c r="J319" s="142"/>
      <c r="K319" s="142"/>
    </row>
    <row r="320" spans="2:11">
      <c r="B320" s="142"/>
      <c r="C320" s="142"/>
      <c r="D320" s="142"/>
      <c r="E320" s="142"/>
      <c r="F320" s="142"/>
      <c r="G320" s="142"/>
      <c r="H320" s="142"/>
      <c r="I320" s="142"/>
      <c r="J320" s="142"/>
      <c r="K320" s="142"/>
    </row>
    <row r="321" spans="2:11">
      <c r="B321" s="142"/>
      <c r="C321" s="142"/>
      <c r="D321" s="142"/>
      <c r="E321" s="142"/>
      <c r="F321" s="142"/>
      <c r="G321" s="142"/>
      <c r="H321" s="142"/>
      <c r="I321" s="142"/>
      <c r="J321" s="142"/>
      <c r="K321" s="142"/>
    </row>
    <row r="322" spans="2:11">
      <c r="B322" s="142"/>
      <c r="C322" s="142"/>
      <c r="D322" s="142"/>
      <c r="E322" s="142"/>
      <c r="F322" s="142"/>
      <c r="G322" s="142"/>
      <c r="H322" s="142"/>
      <c r="I322" s="142"/>
      <c r="J322" s="142"/>
      <c r="K322" s="142"/>
    </row>
    <row r="323" spans="2:11">
      <c r="B323" s="142"/>
      <c r="C323" s="142"/>
      <c r="D323" s="142"/>
      <c r="E323" s="142"/>
      <c r="F323" s="142"/>
      <c r="G323" s="142"/>
      <c r="H323" s="142"/>
      <c r="I323" s="142"/>
      <c r="J323" s="142"/>
      <c r="K323" s="142"/>
    </row>
    <row r="324" spans="2:11">
      <c r="B324" s="142"/>
      <c r="C324" s="142"/>
      <c r="D324" s="142"/>
      <c r="E324" s="142"/>
      <c r="F324" s="142"/>
      <c r="G324" s="142"/>
      <c r="H324" s="142"/>
      <c r="I324" s="142"/>
      <c r="J324" s="142"/>
      <c r="K324" s="142"/>
    </row>
    <row r="325" spans="2:11">
      <c r="B325" s="142"/>
      <c r="C325" s="142"/>
      <c r="D325" s="142"/>
      <c r="E325" s="142"/>
      <c r="F325" s="142"/>
      <c r="G325" s="142"/>
      <c r="H325" s="142"/>
      <c r="I325" s="142"/>
      <c r="J325" s="142"/>
      <c r="K325" s="142"/>
    </row>
    <row r="326" spans="2:11">
      <c r="B326" s="142"/>
      <c r="C326" s="142"/>
      <c r="D326" s="142"/>
      <c r="E326" s="142"/>
      <c r="F326" s="142"/>
      <c r="G326" s="142"/>
      <c r="H326" s="142"/>
      <c r="I326" s="142"/>
      <c r="J326" s="142"/>
      <c r="K326" s="142"/>
    </row>
    <row r="327" spans="2:11">
      <c r="B327" s="142"/>
      <c r="C327" s="142"/>
      <c r="D327" s="142"/>
      <c r="E327" s="142"/>
      <c r="F327" s="142"/>
      <c r="G327" s="142"/>
      <c r="H327" s="142"/>
      <c r="I327" s="142"/>
      <c r="J327" s="142"/>
      <c r="K327" s="142"/>
    </row>
    <row r="328" spans="2:11">
      <c r="B328" s="142"/>
      <c r="C328" s="142"/>
      <c r="D328" s="142"/>
      <c r="E328" s="142"/>
      <c r="F328" s="142"/>
      <c r="G328" s="142"/>
      <c r="H328" s="142"/>
      <c r="I328" s="142"/>
      <c r="J328" s="142"/>
      <c r="K328" s="142"/>
    </row>
    <row r="329" spans="2:11">
      <c r="B329" s="142"/>
      <c r="C329" s="142"/>
      <c r="D329" s="142"/>
      <c r="E329" s="142"/>
      <c r="F329" s="142"/>
      <c r="G329" s="142"/>
      <c r="H329" s="142"/>
      <c r="I329" s="142"/>
      <c r="J329" s="142"/>
      <c r="K329" s="142"/>
    </row>
    <row r="330" spans="2:11">
      <c r="B330" s="142"/>
      <c r="C330" s="142"/>
      <c r="D330" s="142"/>
      <c r="E330" s="142"/>
      <c r="F330" s="142"/>
      <c r="G330" s="142"/>
      <c r="H330" s="142"/>
      <c r="I330" s="142"/>
      <c r="J330" s="142"/>
      <c r="K330" s="142"/>
    </row>
    <row r="331" spans="2:11">
      <c r="B331" s="142"/>
      <c r="C331" s="142"/>
      <c r="D331" s="142"/>
      <c r="E331" s="142"/>
      <c r="F331" s="142"/>
      <c r="G331" s="142"/>
      <c r="H331" s="142"/>
      <c r="I331" s="142"/>
      <c r="J331" s="142"/>
      <c r="K331" s="142"/>
    </row>
    <row r="332" spans="2:11">
      <c r="B332" s="142"/>
      <c r="C332" s="142"/>
      <c r="D332" s="142"/>
      <c r="E332" s="142"/>
      <c r="F332" s="142"/>
      <c r="G332" s="142"/>
      <c r="H332" s="142"/>
      <c r="I332" s="142"/>
      <c r="J332" s="142"/>
      <c r="K332" s="142"/>
    </row>
    <row r="333" spans="2:11">
      <c r="B333" s="142"/>
      <c r="C333" s="142"/>
      <c r="D333" s="142"/>
      <c r="E333" s="142"/>
      <c r="F333" s="142"/>
      <c r="G333" s="142"/>
      <c r="H333" s="142"/>
      <c r="I333" s="142"/>
      <c r="J333" s="142"/>
      <c r="K333" s="142"/>
    </row>
    <row r="334" spans="2:11">
      <c r="B334" s="142"/>
      <c r="C334" s="142"/>
      <c r="D334" s="142"/>
      <c r="E334" s="142"/>
      <c r="F334" s="142"/>
      <c r="G334" s="142"/>
      <c r="H334" s="142"/>
      <c r="I334" s="142"/>
      <c r="J334" s="142"/>
      <c r="K334" s="142"/>
    </row>
    <row r="335" spans="2:11">
      <c r="B335" s="142"/>
      <c r="C335" s="142"/>
      <c r="D335" s="142"/>
      <c r="E335" s="142"/>
      <c r="F335" s="142"/>
      <c r="G335" s="142"/>
      <c r="H335" s="142"/>
      <c r="I335" s="142"/>
      <c r="J335" s="142"/>
      <c r="K335" s="142"/>
    </row>
    <row r="336" spans="2:11">
      <c r="B336" s="142"/>
      <c r="C336" s="142"/>
      <c r="D336" s="142"/>
      <c r="E336" s="142"/>
      <c r="F336" s="142"/>
      <c r="G336" s="142"/>
      <c r="H336" s="142"/>
      <c r="I336" s="142"/>
      <c r="J336" s="142"/>
      <c r="K336" s="142"/>
    </row>
    <row r="337" spans="2:11">
      <c r="B337" s="142"/>
      <c r="C337" s="142"/>
      <c r="D337" s="142"/>
      <c r="E337" s="142"/>
      <c r="F337" s="142"/>
      <c r="G337" s="142"/>
      <c r="H337" s="142"/>
      <c r="I337" s="142"/>
      <c r="J337" s="142"/>
      <c r="K337" s="142"/>
    </row>
    <row r="338" spans="2:11">
      <c r="B338" s="142"/>
      <c r="C338" s="142"/>
      <c r="D338" s="142"/>
      <c r="E338" s="142"/>
      <c r="F338" s="142"/>
      <c r="G338" s="142"/>
      <c r="H338" s="142"/>
      <c r="I338" s="142"/>
      <c r="J338" s="142"/>
      <c r="K338" s="142"/>
    </row>
    <row r="339" spans="2:11">
      <c r="B339" s="142"/>
      <c r="C339" s="142"/>
      <c r="D339" s="142"/>
      <c r="E339" s="142"/>
      <c r="F339" s="142"/>
      <c r="G339" s="142"/>
      <c r="H339" s="142"/>
      <c r="I339" s="142"/>
      <c r="J339" s="142"/>
      <c r="K339" s="142"/>
    </row>
    <row r="340" spans="2:11">
      <c r="B340" s="142"/>
      <c r="C340" s="142"/>
      <c r="D340" s="142"/>
      <c r="E340" s="142"/>
      <c r="F340" s="142"/>
      <c r="G340" s="142"/>
      <c r="H340" s="142"/>
      <c r="I340" s="142"/>
      <c r="J340" s="142"/>
      <c r="K340" s="142"/>
    </row>
    <row r="341" spans="2:11">
      <c r="B341" s="142"/>
      <c r="C341" s="142"/>
      <c r="D341" s="142"/>
      <c r="E341" s="142"/>
      <c r="F341" s="142"/>
      <c r="G341" s="142"/>
      <c r="H341" s="142"/>
      <c r="I341" s="142"/>
      <c r="J341" s="142"/>
      <c r="K341" s="142"/>
    </row>
    <row r="342" spans="2:11">
      <c r="B342" s="142"/>
      <c r="C342" s="142"/>
      <c r="D342" s="142"/>
      <c r="E342" s="142"/>
      <c r="F342" s="142"/>
      <c r="G342" s="142"/>
      <c r="H342" s="142"/>
      <c r="I342" s="142"/>
      <c r="J342" s="142"/>
      <c r="K342" s="142"/>
    </row>
    <row r="343" spans="2:11">
      <c r="B343" s="142"/>
      <c r="C343" s="142"/>
      <c r="D343" s="142"/>
      <c r="E343" s="142"/>
      <c r="F343" s="142"/>
      <c r="G343" s="142"/>
      <c r="H343" s="142"/>
      <c r="I343" s="142"/>
      <c r="J343" s="142"/>
      <c r="K343" s="142"/>
    </row>
    <row r="344" spans="2:11">
      <c r="B344" s="142"/>
      <c r="C344" s="142"/>
      <c r="D344" s="142"/>
      <c r="E344" s="142"/>
      <c r="F344" s="142"/>
      <c r="G344" s="142"/>
      <c r="H344" s="142"/>
      <c r="I344" s="142"/>
      <c r="J344" s="142"/>
      <c r="K344" s="142"/>
    </row>
    <row r="345" spans="2:11">
      <c r="B345" s="142"/>
      <c r="C345" s="142"/>
      <c r="D345" s="142"/>
      <c r="E345" s="142"/>
      <c r="F345" s="142"/>
      <c r="G345" s="142"/>
      <c r="H345" s="142"/>
      <c r="I345" s="142"/>
      <c r="J345" s="142"/>
      <c r="K345" s="142"/>
    </row>
    <row r="346" spans="2:11">
      <c r="B346" s="142"/>
      <c r="C346" s="142"/>
      <c r="D346" s="142"/>
      <c r="E346" s="142"/>
      <c r="F346" s="142"/>
      <c r="G346" s="142"/>
      <c r="H346" s="142"/>
      <c r="I346" s="142"/>
      <c r="J346" s="142"/>
      <c r="K346" s="142"/>
    </row>
    <row r="347" spans="2:11">
      <c r="B347" s="142"/>
      <c r="C347" s="142"/>
      <c r="D347" s="142"/>
      <c r="E347" s="142"/>
      <c r="F347" s="142"/>
      <c r="G347" s="142"/>
      <c r="H347" s="142"/>
      <c r="I347" s="142"/>
      <c r="J347" s="142"/>
      <c r="K347" s="142"/>
    </row>
    <row r="348" spans="2:11">
      <c r="B348" s="142"/>
      <c r="C348" s="142"/>
      <c r="D348" s="142"/>
      <c r="E348" s="142"/>
      <c r="F348" s="142"/>
      <c r="G348" s="142"/>
      <c r="H348" s="142"/>
      <c r="I348" s="142"/>
      <c r="J348" s="142"/>
      <c r="K348" s="142"/>
    </row>
    <row r="349" spans="2:11">
      <c r="B349" s="142"/>
      <c r="C349" s="142"/>
      <c r="D349" s="142"/>
      <c r="E349" s="142"/>
      <c r="F349" s="142"/>
      <c r="G349" s="142"/>
      <c r="H349" s="142"/>
      <c r="I349" s="142"/>
      <c r="J349" s="142"/>
      <c r="K349" s="142"/>
    </row>
    <row r="350" spans="2:11">
      <c r="B350" s="142"/>
      <c r="C350" s="142"/>
      <c r="D350" s="142"/>
      <c r="E350" s="142"/>
      <c r="F350" s="142"/>
      <c r="G350" s="142"/>
      <c r="H350" s="142"/>
      <c r="I350" s="142"/>
      <c r="J350" s="142"/>
      <c r="K350" s="142"/>
    </row>
    <row r="351" spans="2:11">
      <c r="B351" s="142"/>
      <c r="C351" s="142"/>
      <c r="D351" s="142"/>
      <c r="E351" s="142"/>
      <c r="F351" s="142"/>
      <c r="G351" s="142"/>
      <c r="H351" s="142"/>
      <c r="I351" s="142"/>
      <c r="J351" s="142"/>
      <c r="K351" s="142"/>
    </row>
    <row r="352" spans="2:11">
      <c r="B352" s="142"/>
      <c r="C352" s="142"/>
      <c r="D352" s="142"/>
      <c r="E352" s="142"/>
      <c r="F352" s="142"/>
      <c r="G352" s="142"/>
      <c r="H352" s="142"/>
      <c r="I352" s="142"/>
      <c r="J352" s="142"/>
      <c r="K352" s="142"/>
    </row>
    <row r="353" spans="2:11">
      <c r="B353" s="142"/>
      <c r="C353" s="142"/>
      <c r="D353" s="142"/>
      <c r="E353" s="142"/>
      <c r="F353" s="142"/>
      <c r="G353" s="142"/>
      <c r="H353" s="142"/>
      <c r="I353" s="142"/>
      <c r="J353" s="142"/>
      <c r="K353" s="142"/>
    </row>
    <row r="354" spans="2:11">
      <c r="B354" s="142"/>
      <c r="C354" s="142"/>
      <c r="D354" s="142"/>
      <c r="E354" s="142"/>
      <c r="F354" s="142"/>
      <c r="G354" s="142"/>
      <c r="H354" s="142"/>
      <c r="I354" s="142"/>
      <c r="J354" s="142"/>
      <c r="K354" s="142"/>
    </row>
    <row r="355" spans="2:11">
      <c r="B355" s="142"/>
      <c r="C355" s="142"/>
      <c r="D355" s="142"/>
      <c r="E355" s="142"/>
      <c r="F355" s="142"/>
      <c r="G355" s="142"/>
      <c r="H355" s="142"/>
      <c r="I355" s="142"/>
      <c r="J355" s="142"/>
      <c r="K355" s="142"/>
    </row>
    <row r="356" spans="2:11">
      <c r="B356" s="142"/>
      <c r="C356" s="142"/>
      <c r="D356" s="142"/>
      <c r="E356" s="142"/>
      <c r="F356" s="142"/>
      <c r="G356" s="142"/>
      <c r="H356" s="142"/>
      <c r="I356" s="142"/>
      <c r="J356" s="142"/>
      <c r="K356" s="142"/>
    </row>
    <row r="357" spans="2:11">
      <c r="B357" s="142"/>
      <c r="C357" s="142"/>
      <c r="D357" s="142"/>
      <c r="E357" s="142"/>
      <c r="F357" s="142"/>
      <c r="G357" s="142"/>
      <c r="H357" s="142"/>
      <c r="I357" s="142"/>
      <c r="J357" s="142"/>
      <c r="K357" s="142"/>
    </row>
    <row r="358" spans="2:11">
      <c r="B358" s="142"/>
      <c r="C358" s="142"/>
      <c r="D358" s="142"/>
      <c r="E358" s="142"/>
      <c r="F358" s="142"/>
      <c r="G358" s="142"/>
      <c r="H358" s="142"/>
      <c r="I358" s="142"/>
      <c r="J358" s="142"/>
      <c r="K358" s="142"/>
    </row>
    <row r="359" spans="2:11">
      <c r="B359" s="142"/>
      <c r="C359" s="142"/>
      <c r="D359" s="142"/>
      <c r="E359" s="142"/>
      <c r="F359" s="142"/>
      <c r="G359" s="142"/>
      <c r="H359" s="142"/>
      <c r="I359" s="142"/>
      <c r="J359" s="142"/>
      <c r="K359" s="142"/>
    </row>
    <row r="360" spans="2:11">
      <c r="B360" s="142"/>
      <c r="C360" s="142"/>
      <c r="D360" s="142"/>
      <c r="E360" s="142"/>
      <c r="F360" s="142"/>
      <c r="G360" s="142"/>
      <c r="H360" s="142"/>
      <c r="I360" s="142"/>
      <c r="J360" s="142"/>
      <c r="K360" s="142"/>
    </row>
    <row r="361" spans="2:11">
      <c r="B361" s="142"/>
      <c r="C361" s="142"/>
      <c r="D361" s="142"/>
      <c r="E361" s="142"/>
      <c r="F361" s="142"/>
      <c r="G361" s="142"/>
      <c r="H361" s="142"/>
      <c r="I361" s="142"/>
      <c r="J361" s="142"/>
      <c r="K361" s="142"/>
    </row>
    <row r="362" spans="2:11">
      <c r="B362" s="142"/>
      <c r="C362" s="142"/>
      <c r="D362" s="142"/>
      <c r="E362" s="142"/>
      <c r="F362" s="142"/>
      <c r="G362" s="142"/>
      <c r="H362" s="142"/>
      <c r="I362" s="142"/>
      <c r="J362" s="142"/>
      <c r="K362" s="142"/>
    </row>
    <row r="363" spans="2:11">
      <c r="B363" s="142"/>
      <c r="C363" s="142"/>
      <c r="D363" s="142"/>
      <c r="E363" s="142"/>
      <c r="F363" s="142"/>
      <c r="G363" s="142"/>
      <c r="H363" s="142"/>
      <c r="I363" s="142"/>
      <c r="J363" s="142"/>
      <c r="K363" s="142"/>
    </row>
    <row r="364" spans="2:11">
      <c r="B364" s="142"/>
      <c r="C364" s="142"/>
      <c r="D364" s="142"/>
      <c r="E364" s="142"/>
      <c r="F364" s="142"/>
      <c r="G364" s="142"/>
      <c r="H364" s="142"/>
      <c r="I364" s="142"/>
      <c r="J364" s="142"/>
      <c r="K364" s="142"/>
    </row>
    <row r="365" spans="2:11">
      <c r="B365" s="142"/>
      <c r="C365" s="142"/>
      <c r="D365" s="142"/>
      <c r="E365" s="142"/>
      <c r="F365" s="142"/>
      <c r="G365" s="142"/>
      <c r="H365" s="142"/>
      <c r="I365" s="142"/>
      <c r="J365" s="142"/>
      <c r="K365" s="142"/>
    </row>
    <row r="366" spans="2:11">
      <c r="B366" s="142"/>
      <c r="C366" s="142"/>
      <c r="D366" s="142"/>
      <c r="E366" s="142"/>
      <c r="F366" s="142"/>
      <c r="G366" s="142"/>
      <c r="H366" s="142"/>
      <c r="I366" s="142"/>
      <c r="J366" s="142"/>
      <c r="K366" s="142"/>
    </row>
    <row r="367" spans="2:11">
      <c r="B367" s="142"/>
      <c r="C367" s="142"/>
      <c r="D367" s="142"/>
      <c r="E367" s="142"/>
      <c r="F367" s="142"/>
      <c r="G367" s="142"/>
      <c r="H367" s="142"/>
      <c r="I367" s="142"/>
      <c r="J367" s="142"/>
      <c r="K367" s="142"/>
    </row>
    <row r="368" spans="2:11">
      <c r="B368" s="142"/>
      <c r="C368" s="142"/>
      <c r="D368" s="142"/>
      <c r="E368" s="142"/>
      <c r="F368" s="142"/>
      <c r="G368" s="142"/>
      <c r="H368" s="142"/>
      <c r="I368" s="142"/>
      <c r="J368" s="142"/>
      <c r="K368" s="142"/>
    </row>
    <row r="369" spans="2:11">
      <c r="B369" s="142"/>
      <c r="C369" s="142"/>
      <c r="D369" s="142"/>
      <c r="E369" s="142"/>
      <c r="F369" s="142"/>
      <c r="G369" s="142"/>
      <c r="H369" s="142"/>
      <c r="I369" s="142"/>
      <c r="J369" s="142"/>
      <c r="K369" s="142"/>
    </row>
    <row r="370" spans="2:11">
      <c r="B370" s="142"/>
      <c r="C370" s="142"/>
      <c r="D370" s="142"/>
      <c r="E370" s="142"/>
      <c r="F370" s="142"/>
      <c r="G370" s="142"/>
      <c r="H370" s="142"/>
      <c r="I370" s="142"/>
      <c r="J370" s="142"/>
      <c r="K370" s="142"/>
    </row>
    <row r="371" spans="2:11">
      <c r="B371" s="142"/>
      <c r="C371" s="142"/>
      <c r="D371" s="142"/>
      <c r="E371" s="142"/>
      <c r="F371" s="142"/>
      <c r="G371" s="142"/>
      <c r="H371" s="142"/>
      <c r="I371" s="142"/>
      <c r="J371" s="142"/>
      <c r="K371" s="142"/>
    </row>
    <row r="372" spans="2:11">
      <c r="B372" s="142"/>
      <c r="C372" s="142"/>
      <c r="D372" s="142"/>
      <c r="E372" s="142"/>
      <c r="F372" s="142"/>
      <c r="G372" s="142"/>
      <c r="H372" s="142"/>
      <c r="I372" s="142"/>
      <c r="J372" s="142"/>
      <c r="K372" s="142"/>
    </row>
    <row r="373" spans="2:11">
      <c r="B373" s="142"/>
      <c r="C373" s="142"/>
      <c r="D373" s="142"/>
      <c r="E373" s="142"/>
      <c r="F373" s="142"/>
      <c r="G373" s="142"/>
      <c r="H373" s="142"/>
      <c r="I373" s="142"/>
      <c r="J373" s="142"/>
      <c r="K373" s="142"/>
    </row>
    <row r="374" spans="2:11">
      <c r="B374" s="142"/>
      <c r="C374" s="142"/>
      <c r="D374" s="142"/>
      <c r="E374" s="142"/>
      <c r="F374" s="142"/>
      <c r="G374" s="142"/>
      <c r="H374" s="142"/>
      <c r="I374" s="142"/>
      <c r="J374" s="142"/>
      <c r="K374" s="142"/>
    </row>
    <row r="375" spans="2:11">
      <c r="B375" s="142"/>
      <c r="C375" s="142"/>
      <c r="D375" s="142"/>
      <c r="E375" s="142"/>
      <c r="F375" s="142"/>
      <c r="G375" s="142"/>
      <c r="H375" s="142"/>
      <c r="I375" s="142"/>
      <c r="J375" s="142"/>
      <c r="K375" s="142"/>
    </row>
    <row r="376" spans="2:11">
      <c r="B376" s="142"/>
      <c r="C376" s="142"/>
      <c r="D376" s="142"/>
      <c r="E376" s="142"/>
      <c r="F376" s="142"/>
      <c r="G376" s="142"/>
      <c r="H376" s="142"/>
      <c r="I376" s="142"/>
      <c r="J376" s="142"/>
      <c r="K376" s="142"/>
    </row>
    <row r="377" spans="2:11">
      <c r="B377" s="142"/>
      <c r="C377" s="142"/>
      <c r="D377" s="142"/>
      <c r="E377" s="142"/>
      <c r="F377" s="142"/>
      <c r="G377" s="142"/>
      <c r="H377" s="142"/>
      <c r="I377" s="142"/>
      <c r="J377" s="142"/>
      <c r="K377" s="142"/>
    </row>
    <row r="378" spans="2:11">
      <c r="B378" s="142"/>
      <c r="C378" s="142"/>
      <c r="D378" s="142"/>
      <c r="E378" s="142"/>
      <c r="F378" s="142"/>
      <c r="G378" s="142"/>
      <c r="H378" s="142"/>
      <c r="I378" s="142"/>
      <c r="J378" s="142"/>
      <c r="K378" s="142"/>
    </row>
    <row r="379" spans="2:11">
      <c r="B379" s="142"/>
      <c r="C379" s="142"/>
      <c r="D379" s="142"/>
      <c r="E379" s="142"/>
      <c r="F379" s="142"/>
      <c r="G379" s="142"/>
      <c r="H379" s="142"/>
      <c r="I379" s="142"/>
      <c r="J379" s="142"/>
      <c r="K379" s="142"/>
    </row>
    <row r="380" spans="2:11">
      <c r="B380" s="142"/>
      <c r="C380" s="142"/>
      <c r="D380" s="142"/>
      <c r="E380" s="142"/>
      <c r="F380" s="142"/>
      <c r="G380" s="142"/>
      <c r="H380" s="142"/>
      <c r="I380" s="142"/>
      <c r="J380" s="142"/>
      <c r="K380" s="142"/>
    </row>
    <row r="381" spans="2:11">
      <c r="B381" s="142"/>
      <c r="C381" s="142"/>
      <c r="D381" s="142"/>
      <c r="E381" s="142"/>
      <c r="F381" s="142"/>
      <c r="G381" s="142"/>
      <c r="H381" s="142"/>
      <c r="I381" s="142"/>
      <c r="J381" s="142"/>
      <c r="K381" s="142"/>
    </row>
    <row r="382" spans="2:11">
      <c r="B382" s="142"/>
      <c r="C382" s="142"/>
      <c r="D382" s="142"/>
      <c r="E382" s="142"/>
      <c r="F382" s="142"/>
      <c r="G382" s="142"/>
      <c r="H382" s="142"/>
      <c r="I382" s="142"/>
      <c r="J382" s="142"/>
      <c r="K382" s="142"/>
    </row>
    <row r="383" spans="2:11">
      <c r="B383" s="142"/>
      <c r="C383" s="142"/>
      <c r="D383" s="142"/>
      <c r="E383" s="142"/>
      <c r="F383" s="142"/>
      <c r="G383" s="142"/>
      <c r="H383" s="142"/>
      <c r="I383" s="142"/>
      <c r="J383" s="142"/>
      <c r="K383" s="142"/>
    </row>
    <row r="384" spans="2:11">
      <c r="B384" s="142"/>
      <c r="C384" s="142"/>
      <c r="D384" s="142"/>
      <c r="E384" s="142"/>
      <c r="F384" s="142"/>
      <c r="G384" s="142"/>
      <c r="H384" s="142"/>
      <c r="I384" s="142"/>
      <c r="J384" s="142"/>
      <c r="K384" s="142"/>
    </row>
    <row r="385" spans="2:11">
      <c r="B385" s="142"/>
      <c r="C385" s="142"/>
      <c r="D385" s="142"/>
      <c r="E385" s="142"/>
      <c r="F385" s="142"/>
      <c r="G385" s="142"/>
      <c r="H385" s="142"/>
      <c r="I385" s="142"/>
      <c r="J385" s="142"/>
      <c r="K385" s="142"/>
    </row>
    <row r="386" spans="2:11">
      <c r="B386" s="142"/>
      <c r="C386" s="142"/>
      <c r="D386" s="142"/>
      <c r="E386" s="142"/>
      <c r="F386" s="142"/>
      <c r="G386" s="142"/>
      <c r="H386" s="142"/>
      <c r="I386" s="142"/>
      <c r="J386" s="142"/>
      <c r="K386" s="142"/>
    </row>
    <row r="387" spans="2:11">
      <c r="B387" s="142"/>
      <c r="C387" s="142"/>
      <c r="D387" s="142"/>
      <c r="E387" s="142"/>
      <c r="F387" s="142"/>
      <c r="G387" s="142"/>
      <c r="H387" s="142"/>
      <c r="I387" s="142"/>
      <c r="J387" s="142"/>
      <c r="K387" s="142"/>
    </row>
    <row r="388" spans="2:11">
      <c r="B388" s="142"/>
      <c r="C388" s="142"/>
      <c r="D388" s="142"/>
      <c r="E388" s="142"/>
      <c r="F388" s="142"/>
      <c r="G388" s="142"/>
      <c r="H388" s="142"/>
      <c r="I388" s="142"/>
      <c r="J388" s="142"/>
      <c r="K388" s="142"/>
    </row>
    <row r="389" spans="2:11">
      <c r="B389" s="142"/>
      <c r="C389" s="142"/>
      <c r="D389" s="142"/>
      <c r="E389" s="142"/>
      <c r="F389" s="142"/>
      <c r="G389" s="142"/>
      <c r="H389" s="142"/>
      <c r="I389" s="142"/>
      <c r="J389" s="142"/>
      <c r="K389" s="142"/>
    </row>
    <row r="390" spans="2:11">
      <c r="B390" s="142"/>
      <c r="C390" s="142"/>
      <c r="D390" s="142"/>
      <c r="E390" s="142"/>
      <c r="F390" s="142"/>
      <c r="G390" s="142"/>
      <c r="H390" s="142"/>
      <c r="I390" s="142"/>
      <c r="J390" s="142"/>
      <c r="K390" s="142"/>
    </row>
    <row r="391" spans="2:11">
      <c r="B391" s="142"/>
      <c r="C391" s="142"/>
      <c r="D391" s="142"/>
      <c r="E391" s="142"/>
      <c r="F391" s="142"/>
      <c r="G391" s="142"/>
      <c r="H391" s="142"/>
      <c r="I391" s="142"/>
      <c r="J391" s="142"/>
      <c r="K391" s="142"/>
    </row>
    <row r="392" spans="2:11">
      <c r="B392" s="142"/>
      <c r="C392" s="142"/>
      <c r="D392" s="142"/>
      <c r="E392" s="142"/>
      <c r="F392" s="142"/>
      <c r="G392" s="142"/>
      <c r="H392" s="142"/>
      <c r="I392" s="142"/>
      <c r="J392" s="142"/>
      <c r="K392" s="142"/>
    </row>
    <row r="393" spans="2:11">
      <c r="B393" s="142"/>
      <c r="C393" s="142"/>
      <c r="D393" s="142"/>
      <c r="E393" s="142"/>
      <c r="F393" s="142"/>
      <c r="G393" s="142"/>
      <c r="H393" s="142"/>
      <c r="I393" s="142"/>
      <c r="J393" s="142"/>
      <c r="K393" s="142"/>
    </row>
    <row r="394" spans="2:11">
      <c r="B394" s="142"/>
      <c r="C394" s="142"/>
      <c r="D394" s="142"/>
      <c r="E394" s="142"/>
      <c r="F394" s="142"/>
      <c r="G394" s="142"/>
      <c r="H394" s="142"/>
      <c r="I394" s="142"/>
      <c r="J394" s="142"/>
      <c r="K394" s="142"/>
    </row>
    <row r="395" spans="2:11">
      <c r="B395" s="142"/>
      <c r="C395" s="142"/>
      <c r="D395" s="142"/>
      <c r="E395" s="142"/>
      <c r="F395" s="142"/>
      <c r="G395" s="142"/>
      <c r="H395" s="142"/>
      <c r="I395" s="142"/>
      <c r="J395" s="142"/>
      <c r="K395" s="142"/>
    </row>
    <row r="396" spans="2:11">
      <c r="B396" s="142"/>
      <c r="C396" s="142"/>
      <c r="D396" s="142"/>
      <c r="E396" s="142"/>
      <c r="F396" s="142"/>
      <c r="G396" s="142"/>
      <c r="H396" s="142"/>
      <c r="I396" s="142"/>
      <c r="J396" s="142"/>
      <c r="K396" s="142"/>
    </row>
    <row r="397" spans="2:11">
      <c r="B397" s="142"/>
      <c r="C397" s="142"/>
      <c r="D397" s="142"/>
      <c r="E397" s="142"/>
      <c r="F397" s="142"/>
      <c r="G397" s="142"/>
      <c r="H397" s="142"/>
      <c r="I397" s="142"/>
      <c r="J397" s="142"/>
      <c r="K397" s="142"/>
    </row>
    <row r="398" spans="2:11">
      <c r="B398" s="142"/>
      <c r="C398" s="142"/>
      <c r="D398" s="142"/>
      <c r="E398" s="142"/>
      <c r="F398" s="142"/>
      <c r="G398" s="142"/>
      <c r="H398" s="142"/>
      <c r="I398" s="142"/>
      <c r="J398" s="142"/>
      <c r="K398" s="142"/>
    </row>
    <row r="399" spans="2:11">
      <c r="B399" s="142"/>
      <c r="C399" s="142"/>
      <c r="D399" s="142"/>
      <c r="E399" s="142"/>
      <c r="F399" s="142"/>
      <c r="G399" s="142"/>
      <c r="H399" s="142"/>
      <c r="I399" s="142"/>
      <c r="J399" s="142"/>
      <c r="K399" s="142"/>
    </row>
    <row r="400" spans="2:11">
      <c r="B400" s="142"/>
      <c r="C400" s="142"/>
      <c r="D400" s="142"/>
      <c r="E400" s="142"/>
      <c r="F400" s="142"/>
      <c r="G400" s="142"/>
      <c r="H400" s="142"/>
      <c r="I400" s="142"/>
      <c r="J400" s="142"/>
      <c r="K400" s="142"/>
    </row>
    <row r="401" spans="2:11">
      <c r="B401" s="142"/>
      <c r="C401" s="142"/>
      <c r="D401" s="142"/>
      <c r="E401" s="142"/>
      <c r="F401" s="142"/>
      <c r="G401" s="142"/>
      <c r="H401" s="142"/>
      <c r="I401" s="142"/>
      <c r="J401" s="142"/>
      <c r="K401" s="142"/>
    </row>
    <row r="402" spans="2:11">
      <c r="B402" s="142"/>
      <c r="C402" s="142"/>
      <c r="D402" s="142"/>
      <c r="E402" s="142"/>
      <c r="F402" s="142"/>
      <c r="G402" s="142"/>
      <c r="H402" s="142"/>
      <c r="I402" s="142"/>
      <c r="J402" s="142"/>
      <c r="K402" s="142"/>
    </row>
    <row r="403" spans="2:11">
      <c r="B403" s="142"/>
      <c r="C403" s="142"/>
      <c r="D403" s="142"/>
      <c r="E403" s="142"/>
      <c r="F403" s="142"/>
      <c r="G403" s="142"/>
      <c r="H403" s="142"/>
      <c r="I403" s="142"/>
      <c r="J403" s="142"/>
      <c r="K403" s="142"/>
    </row>
    <row r="404" spans="2:11">
      <c r="B404" s="142"/>
      <c r="C404" s="142"/>
      <c r="D404" s="142"/>
      <c r="E404" s="142"/>
      <c r="F404" s="142"/>
      <c r="G404" s="142"/>
      <c r="H404" s="142"/>
      <c r="I404" s="142"/>
      <c r="J404" s="142"/>
      <c r="K404" s="142"/>
    </row>
    <row r="405" spans="2:11">
      <c r="B405" s="142"/>
      <c r="C405" s="142"/>
      <c r="D405" s="142"/>
      <c r="E405" s="142"/>
      <c r="F405" s="142"/>
      <c r="G405" s="142"/>
      <c r="H405" s="142"/>
      <c r="I405" s="142"/>
      <c r="J405" s="142"/>
      <c r="K405" s="142"/>
    </row>
    <row r="406" spans="2:11">
      <c r="B406" s="142"/>
      <c r="C406" s="142"/>
      <c r="D406" s="142"/>
      <c r="E406" s="142"/>
      <c r="F406" s="142"/>
      <c r="G406" s="142"/>
      <c r="H406" s="142"/>
      <c r="I406" s="142"/>
      <c r="J406" s="142"/>
      <c r="K406" s="142"/>
    </row>
    <row r="407" spans="2:11">
      <c r="B407" s="142"/>
      <c r="C407" s="142"/>
      <c r="D407" s="142"/>
      <c r="E407" s="142"/>
      <c r="F407" s="142"/>
      <c r="G407" s="142"/>
      <c r="H407" s="142"/>
      <c r="I407" s="142"/>
      <c r="J407" s="142"/>
      <c r="K407" s="142"/>
    </row>
    <row r="408" spans="2:11">
      <c r="B408" s="142"/>
      <c r="C408" s="142"/>
      <c r="D408" s="142"/>
      <c r="E408" s="142"/>
      <c r="F408" s="142"/>
      <c r="G408" s="142"/>
      <c r="H408" s="142"/>
      <c r="I408" s="142"/>
      <c r="J408" s="142"/>
      <c r="K408" s="142"/>
    </row>
    <row r="409" spans="2:11">
      <c r="B409" s="142"/>
      <c r="C409" s="142"/>
      <c r="D409" s="142"/>
      <c r="E409" s="142"/>
      <c r="F409" s="142"/>
      <c r="G409" s="142"/>
      <c r="H409" s="142"/>
      <c r="I409" s="142"/>
      <c r="J409" s="142"/>
      <c r="K409" s="142"/>
    </row>
    <row r="410" spans="2:11">
      <c r="B410" s="142"/>
      <c r="C410" s="142"/>
      <c r="D410" s="142"/>
      <c r="E410" s="142"/>
      <c r="F410" s="142"/>
      <c r="G410" s="142"/>
      <c r="H410" s="142"/>
      <c r="I410" s="142"/>
      <c r="J410" s="142"/>
      <c r="K410" s="142"/>
    </row>
    <row r="411" spans="2:11">
      <c r="B411" s="142"/>
      <c r="C411" s="142"/>
      <c r="D411" s="142"/>
      <c r="E411" s="142"/>
      <c r="F411" s="142"/>
      <c r="G411" s="142"/>
      <c r="H411" s="142"/>
      <c r="I411" s="142"/>
      <c r="J411" s="142"/>
      <c r="K411" s="142"/>
    </row>
    <row r="412" spans="2:11">
      <c r="B412" s="142"/>
      <c r="C412" s="142"/>
      <c r="D412" s="142"/>
      <c r="E412" s="142"/>
      <c r="F412" s="142"/>
      <c r="G412" s="142"/>
      <c r="H412" s="142"/>
      <c r="I412" s="142"/>
      <c r="J412" s="142"/>
      <c r="K412" s="142"/>
    </row>
    <row r="413" spans="2:11">
      <c r="B413" s="142"/>
      <c r="C413" s="142"/>
      <c r="D413" s="142"/>
      <c r="E413" s="142"/>
      <c r="F413" s="142"/>
      <c r="G413" s="142"/>
      <c r="H413" s="142"/>
      <c r="I413" s="142"/>
      <c r="J413" s="142"/>
      <c r="K413" s="142"/>
    </row>
    <row r="414" spans="2:11">
      <c r="B414" s="142"/>
      <c r="C414" s="142"/>
      <c r="D414" s="142"/>
      <c r="E414" s="142"/>
      <c r="F414" s="142"/>
      <c r="G414" s="142"/>
      <c r="H414" s="142"/>
      <c r="I414" s="142"/>
      <c r="J414" s="142"/>
      <c r="K414" s="142"/>
    </row>
    <row r="415" spans="2:11">
      <c r="B415" s="142"/>
      <c r="C415" s="142"/>
      <c r="D415" s="142"/>
      <c r="E415" s="142"/>
      <c r="F415" s="142"/>
      <c r="G415" s="142"/>
      <c r="H415" s="142"/>
      <c r="I415" s="142"/>
      <c r="J415" s="142"/>
      <c r="K415" s="142"/>
    </row>
    <row r="416" spans="2:11">
      <c r="B416" s="142"/>
      <c r="C416" s="142"/>
      <c r="D416" s="142"/>
      <c r="E416" s="142"/>
      <c r="F416" s="142"/>
      <c r="G416" s="142"/>
      <c r="H416" s="142"/>
      <c r="I416" s="142"/>
      <c r="J416" s="142"/>
      <c r="K416" s="142"/>
    </row>
    <row r="417" spans="2:11">
      <c r="B417" s="142"/>
      <c r="C417" s="142"/>
      <c r="D417" s="142"/>
      <c r="E417" s="142"/>
      <c r="F417" s="142"/>
      <c r="G417" s="142"/>
      <c r="H417" s="142"/>
      <c r="I417" s="142"/>
      <c r="J417" s="142"/>
      <c r="K417" s="142"/>
    </row>
    <row r="418" spans="2:11">
      <c r="B418" s="142"/>
      <c r="C418" s="142"/>
      <c r="D418" s="142"/>
      <c r="E418" s="142"/>
      <c r="F418" s="142"/>
      <c r="G418" s="142"/>
      <c r="H418" s="142"/>
      <c r="I418" s="142"/>
      <c r="J418" s="142"/>
      <c r="K418" s="142"/>
    </row>
    <row r="419" spans="2:11">
      <c r="B419" s="142"/>
      <c r="C419" s="142"/>
      <c r="D419" s="142"/>
      <c r="E419" s="142"/>
      <c r="F419" s="142"/>
      <c r="G419" s="142"/>
      <c r="H419" s="142"/>
      <c r="I419" s="142"/>
      <c r="J419" s="142"/>
      <c r="K419" s="142"/>
    </row>
    <row r="420" spans="2:11">
      <c r="B420" s="142"/>
      <c r="C420" s="142"/>
      <c r="D420" s="142"/>
      <c r="E420" s="142"/>
      <c r="F420" s="142"/>
      <c r="G420" s="142"/>
      <c r="H420" s="142"/>
      <c r="I420" s="142"/>
      <c r="J420" s="142"/>
      <c r="K420" s="142"/>
    </row>
    <row r="421" spans="2:11">
      <c r="B421" s="142"/>
      <c r="C421" s="142"/>
      <c r="D421" s="142"/>
      <c r="E421" s="142"/>
      <c r="F421" s="142"/>
      <c r="G421" s="142"/>
      <c r="H421" s="142"/>
      <c r="I421" s="142"/>
      <c r="J421" s="142"/>
      <c r="K421" s="142"/>
    </row>
    <row r="422" spans="2:11">
      <c r="B422" s="142"/>
      <c r="C422" s="142"/>
      <c r="D422" s="142"/>
      <c r="E422" s="142"/>
      <c r="F422" s="142"/>
      <c r="G422" s="142"/>
      <c r="H422" s="142"/>
      <c r="I422" s="142"/>
      <c r="J422" s="142"/>
      <c r="K422" s="142"/>
    </row>
    <row r="423" spans="2:11">
      <c r="B423" s="142"/>
      <c r="C423" s="142"/>
      <c r="D423" s="142"/>
      <c r="E423" s="142"/>
      <c r="F423" s="142"/>
      <c r="G423" s="142"/>
      <c r="H423" s="142"/>
      <c r="I423" s="142"/>
      <c r="J423" s="142"/>
      <c r="K423" s="142"/>
    </row>
    <row r="424" spans="2:11">
      <c r="B424" s="142"/>
      <c r="C424" s="142"/>
      <c r="D424" s="142"/>
      <c r="E424" s="142"/>
      <c r="F424" s="142"/>
      <c r="G424" s="142"/>
      <c r="H424" s="142"/>
      <c r="I424" s="142"/>
      <c r="J424" s="142"/>
      <c r="K424" s="142"/>
    </row>
    <row r="425" spans="2:11">
      <c r="B425" s="142"/>
      <c r="C425" s="142"/>
      <c r="D425" s="142"/>
      <c r="E425" s="142"/>
      <c r="F425" s="142"/>
      <c r="G425" s="142"/>
      <c r="H425" s="142"/>
      <c r="I425" s="142"/>
      <c r="J425" s="142"/>
      <c r="K425" s="142"/>
    </row>
    <row r="426" spans="2:11">
      <c r="B426" s="142"/>
      <c r="C426" s="142"/>
      <c r="D426" s="142"/>
      <c r="E426" s="142"/>
      <c r="F426" s="142"/>
      <c r="G426" s="142"/>
      <c r="H426" s="142"/>
      <c r="I426" s="142"/>
      <c r="J426" s="142"/>
      <c r="K426" s="142"/>
    </row>
    <row r="427" spans="2:11">
      <c r="B427" s="142"/>
      <c r="C427" s="142"/>
      <c r="D427" s="142"/>
      <c r="E427" s="142"/>
      <c r="F427" s="142"/>
      <c r="G427" s="142"/>
      <c r="H427" s="142"/>
      <c r="I427" s="142"/>
      <c r="J427" s="142"/>
      <c r="K427" s="142"/>
    </row>
    <row r="428" spans="2:11">
      <c r="B428" s="142"/>
      <c r="C428" s="142"/>
      <c r="D428" s="142"/>
      <c r="E428" s="142"/>
      <c r="F428" s="142"/>
      <c r="G428" s="142"/>
      <c r="H428" s="142"/>
      <c r="I428" s="142"/>
      <c r="J428" s="142"/>
      <c r="K428" s="142"/>
    </row>
    <row r="429" spans="2:11">
      <c r="B429" s="142"/>
      <c r="C429" s="142"/>
      <c r="D429" s="142"/>
      <c r="E429" s="142"/>
      <c r="F429" s="142"/>
      <c r="G429" s="142"/>
      <c r="H429" s="142"/>
      <c r="I429" s="142"/>
      <c r="J429" s="142"/>
      <c r="K429" s="142"/>
    </row>
    <row r="430" spans="2:11">
      <c r="B430" s="142"/>
      <c r="C430" s="142"/>
      <c r="D430" s="142"/>
      <c r="E430" s="142"/>
      <c r="F430" s="142"/>
      <c r="G430" s="142"/>
      <c r="H430" s="142"/>
      <c r="I430" s="142"/>
      <c r="J430" s="142"/>
      <c r="K430" s="142"/>
    </row>
    <row r="431" spans="2:11">
      <c r="B431" s="142"/>
      <c r="C431" s="142"/>
      <c r="D431" s="142"/>
      <c r="E431" s="142"/>
      <c r="F431" s="142"/>
      <c r="G431" s="142"/>
      <c r="H431" s="142"/>
      <c r="I431" s="142"/>
      <c r="J431" s="142"/>
      <c r="K431" s="142"/>
    </row>
    <row r="432" spans="2:11">
      <c r="B432" s="142"/>
      <c r="C432" s="142"/>
      <c r="D432" s="142"/>
      <c r="E432" s="142"/>
      <c r="F432" s="142"/>
      <c r="G432" s="142"/>
      <c r="H432" s="142"/>
      <c r="I432" s="142"/>
      <c r="J432" s="142"/>
      <c r="K432" s="142"/>
    </row>
    <row r="433" spans="2:11">
      <c r="B433" s="142"/>
      <c r="C433" s="142"/>
      <c r="D433" s="142"/>
      <c r="E433" s="142"/>
      <c r="F433" s="142"/>
      <c r="G433" s="142"/>
      <c r="H433" s="142"/>
      <c r="I433" s="142"/>
      <c r="J433" s="142"/>
      <c r="K433" s="142"/>
    </row>
    <row r="434" spans="2:11">
      <c r="B434" s="142"/>
      <c r="C434" s="142"/>
      <c r="D434" s="142"/>
      <c r="E434" s="142"/>
      <c r="F434" s="142"/>
      <c r="G434" s="142"/>
      <c r="H434" s="142"/>
      <c r="I434" s="142"/>
      <c r="J434" s="142"/>
      <c r="K434" s="142"/>
    </row>
    <row r="435" spans="2:11">
      <c r="B435" s="142"/>
      <c r="C435" s="142"/>
      <c r="D435" s="142"/>
      <c r="E435" s="142"/>
      <c r="F435" s="142"/>
      <c r="G435" s="142"/>
      <c r="H435" s="142"/>
      <c r="I435" s="142"/>
      <c r="J435" s="142"/>
      <c r="K435" s="142"/>
    </row>
    <row r="436" spans="2:11">
      <c r="B436" s="142"/>
      <c r="C436" s="142"/>
      <c r="D436" s="142"/>
      <c r="E436" s="142"/>
      <c r="F436" s="142"/>
      <c r="G436" s="142"/>
      <c r="H436" s="142"/>
      <c r="I436" s="142"/>
      <c r="J436" s="142"/>
      <c r="K436" s="142"/>
    </row>
    <row r="437" spans="2:11">
      <c r="B437" s="142"/>
      <c r="C437" s="142"/>
      <c r="D437" s="142"/>
      <c r="E437" s="142"/>
      <c r="F437" s="142"/>
      <c r="G437" s="142"/>
      <c r="H437" s="142"/>
      <c r="I437" s="142"/>
      <c r="J437" s="142"/>
      <c r="K437" s="142"/>
    </row>
    <row r="438" spans="2:11">
      <c r="B438" s="142"/>
      <c r="C438" s="142"/>
      <c r="D438" s="142"/>
      <c r="E438" s="142"/>
      <c r="F438" s="142"/>
      <c r="G438" s="142"/>
      <c r="H438" s="142"/>
      <c r="I438" s="142"/>
      <c r="J438" s="142"/>
      <c r="K438" s="142"/>
    </row>
    <row r="439" spans="2:11">
      <c r="B439" s="142"/>
      <c r="C439" s="142"/>
      <c r="D439" s="142"/>
      <c r="E439" s="142"/>
      <c r="F439" s="142"/>
      <c r="G439" s="142"/>
      <c r="H439" s="142"/>
      <c r="I439" s="142"/>
      <c r="J439" s="142"/>
      <c r="K439" s="142"/>
    </row>
    <row r="440" spans="2:11">
      <c r="B440" s="142"/>
      <c r="C440" s="142"/>
      <c r="D440" s="142"/>
      <c r="E440" s="142"/>
      <c r="F440" s="142"/>
      <c r="G440" s="142"/>
      <c r="H440" s="142"/>
      <c r="I440" s="142"/>
      <c r="J440" s="142"/>
      <c r="K440" s="142"/>
    </row>
    <row r="441" spans="2:11">
      <c r="B441" s="142"/>
      <c r="C441" s="142"/>
      <c r="D441" s="142"/>
      <c r="E441" s="142"/>
      <c r="F441" s="142"/>
      <c r="G441" s="142"/>
      <c r="H441" s="142"/>
      <c r="I441" s="142"/>
      <c r="J441" s="142"/>
      <c r="K441" s="142"/>
    </row>
    <row r="442" spans="2:11">
      <c r="B442" s="142"/>
      <c r="C442" s="142"/>
      <c r="D442" s="142"/>
      <c r="E442" s="142"/>
      <c r="F442" s="142"/>
      <c r="G442" s="142"/>
      <c r="H442" s="142"/>
      <c r="I442" s="142"/>
      <c r="J442" s="142"/>
      <c r="K442" s="142"/>
    </row>
    <row r="443" spans="2:11">
      <c r="B443" s="142"/>
      <c r="C443" s="142"/>
      <c r="D443" s="142"/>
      <c r="E443" s="142"/>
      <c r="F443" s="142"/>
      <c r="G443" s="142"/>
      <c r="H443" s="142"/>
      <c r="I443" s="142"/>
      <c r="J443" s="142"/>
      <c r="K443" s="142"/>
    </row>
    <row r="444" spans="2:11">
      <c r="B444" s="142"/>
      <c r="C444" s="142"/>
      <c r="D444" s="142"/>
      <c r="E444" s="142"/>
      <c r="F444" s="142"/>
      <c r="G444" s="142"/>
      <c r="H444" s="142"/>
      <c r="I444" s="142"/>
      <c r="J444" s="142"/>
      <c r="K444" s="142"/>
    </row>
    <row r="445" spans="2:11">
      <c r="B445" s="142"/>
      <c r="C445" s="142"/>
      <c r="D445" s="142"/>
      <c r="E445" s="142"/>
      <c r="F445" s="142"/>
      <c r="G445" s="142"/>
      <c r="H445" s="142"/>
      <c r="I445" s="142"/>
      <c r="J445" s="142"/>
      <c r="K445" s="142"/>
    </row>
    <row r="446" spans="2:11">
      <c r="B446" s="142"/>
      <c r="C446" s="142"/>
      <c r="D446" s="142"/>
      <c r="E446" s="142"/>
      <c r="F446" s="142"/>
      <c r="G446" s="142"/>
      <c r="H446" s="142"/>
      <c r="I446" s="142"/>
      <c r="J446" s="142"/>
      <c r="K446" s="142"/>
    </row>
    <row r="447" spans="2:11">
      <c r="B447" s="142"/>
      <c r="C447" s="142"/>
      <c r="D447" s="142"/>
      <c r="E447" s="142"/>
      <c r="F447" s="142"/>
      <c r="G447" s="142"/>
      <c r="H447" s="142"/>
      <c r="I447" s="142"/>
      <c r="J447" s="142"/>
      <c r="K447" s="142"/>
    </row>
    <row r="448" spans="2:11">
      <c r="B448" s="142"/>
      <c r="C448" s="142"/>
      <c r="D448" s="142"/>
      <c r="E448" s="142"/>
      <c r="F448" s="142"/>
      <c r="G448" s="142"/>
      <c r="H448" s="142"/>
      <c r="I448" s="142"/>
      <c r="J448" s="142"/>
      <c r="K448" s="142"/>
    </row>
    <row r="449" spans="2:11">
      <c r="B449" s="142"/>
      <c r="C449" s="142"/>
      <c r="D449" s="142"/>
      <c r="E449" s="142"/>
      <c r="F449" s="142"/>
      <c r="G449" s="142"/>
      <c r="H449" s="142"/>
      <c r="I449" s="142"/>
      <c r="J449" s="142"/>
      <c r="K449" s="142"/>
    </row>
    <row r="450" spans="2:11">
      <c r="B450" s="142"/>
      <c r="C450" s="142"/>
      <c r="D450" s="142"/>
      <c r="E450" s="142"/>
      <c r="F450" s="142"/>
      <c r="G450" s="142"/>
      <c r="H450" s="142"/>
      <c r="I450" s="142"/>
      <c r="J450" s="142"/>
      <c r="K450" s="142"/>
    </row>
    <row r="451" spans="2:11">
      <c r="B451" s="142"/>
      <c r="C451" s="142"/>
      <c r="D451" s="142"/>
      <c r="E451" s="142"/>
      <c r="F451" s="142"/>
      <c r="G451" s="142"/>
      <c r="H451" s="142"/>
      <c r="I451" s="142"/>
      <c r="J451" s="142"/>
      <c r="K451" s="142"/>
    </row>
    <row r="452" spans="2:11">
      <c r="B452" s="142"/>
      <c r="C452" s="142"/>
      <c r="D452" s="142"/>
      <c r="E452" s="142"/>
      <c r="F452" s="142"/>
      <c r="G452" s="142"/>
      <c r="H452" s="142"/>
      <c r="I452" s="142"/>
      <c r="J452" s="142"/>
      <c r="K452" s="142"/>
    </row>
    <row r="453" spans="2:11">
      <c r="B453" s="142"/>
      <c r="C453" s="142"/>
      <c r="D453" s="142"/>
      <c r="E453" s="142"/>
      <c r="F453" s="142"/>
      <c r="G453" s="142"/>
      <c r="H453" s="142"/>
      <c r="I453" s="142"/>
      <c r="J453" s="142"/>
      <c r="K453" s="142"/>
    </row>
    <row r="454" spans="2:11">
      <c r="B454" s="142"/>
      <c r="C454" s="142"/>
      <c r="D454" s="142"/>
      <c r="E454" s="142"/>
      <c r="F454" s="142"/>
      <c r="G454" s="142"/>
      <c r="H454" s="142"/>
      <c r="I454" s="142"/>
      <c r="J454" s="142"/>
      <c r="K454" s="142"/>
    </row>
    <row r="455" spans="2:11">
      <c r="B455" s="142"/>
      <c r="C455" s="142"/>
      <c r="D455" s="142"/>
      <c r="E455" s="142"/>
      <c r="F455" s="142"/>
      <c r="G455" s="142"/>
      <c r="H455" s="142"/>
      <c r="I455" s="142"/>
      <c r="J455" s="142"/>
      <c r="K455" s="142"/>
    </row>
    <row r="456" spans="2:11">
      <c r="B456" s="142"/>
      <c r="C456" s="142"/>
      <c r="D456" s="142"/>
      <c r="E456" s="142"/>
      <c r="F456" s="142"/>
      <c r="G456" s="142"/>
      <c r="H456" s="142"/>
      <c r="I456" s="142"/>
      <c r="J456" s="142"/>
      <c r="K456" s="142"/>
    </row>
    <row r="457" spans="2:11">
      <c r="B457" s="142"/>
      <c r="C457" s="142"/>
      <c r="D457" s="142"/>
      <c r="E457" s="142"/>
      <c r="F457" s="142"/>
      <c r="G457" s="142"/>
      <c r="H457" s="142"/>
      <c r="I457" s="142"/>
      <c r="J457" s="142"/>
      <c r="K457" s="142"/>
    </row>
    <row r="458" spans="2:11">
      <c r="B458" s="142"/>
      <c r="C458" s="142"/>
      <c r="D458" s="142"/>
      <c r="E458" s="142"/>
      <c r="F458" s="142"/>
      <c r="G458" s="142"/>
      <c r="H458" s="142"/>
      <c r="I458" s="142"/>
      <c r="J458" s="142"/>
      <c r="K458" s="142"/>
    </row>
    <row r="459" spans="2:11">
      <c r="B459" s="142"/>
      <c r="C459" s="142"/>
      <c r="D459" s="142"/>
      <c r="E459" s="142"/>
      <c r="F459" s="142"/>
      <c r="G459" s="142"/>
      <c r="H459" s="142"/>
      <c r="I459" s="142"/>
      <c r="J459" s="142"/>
      <c r="K459" s="142"/>
    </row>
    <row r="460" spans="2:11">
      <c r="B460" s="142"/>
      <c r="C460" s="142"/>
      <c r="D460" s="142"/>
      <c r="E460" s="142"/>
      <c r="F460" s="142"/>
      <c r="G460" s="142"/>
      <c r="H460" s="142"/>
      <c r="I460" s="142"/>
      <c r="J460" s="142"/>
      <c r="K460" s="142"/>
    </row>
    <row r="461" spans="2:11">
      <c r="B461" s="142"/>
      <c r="C461" s="142"/>
      <c r="D461" s="142"/>
      <c r="E461" s="142"/>
      <c r="F461" s="142"/>
      <c r="G461" s="142"/>
      <c r="H461" s="142"/>
      <c r="I461" s="142"/>
      <c r="J461" s="142"/>
      <c r="K461" s="142"/>
    </row>
    <row r="462" spans="2:11">
      <c r="B462" s="142"/>
      <c r="C462" s="142"/>
      <c r="D462" s="142"/>
      <c r="E462" s="142"/>
      <c r="F462" s="142"/>
      <c r="G462" s="142"/>
      <c r="H462" s="142"/>
      <c r="I462" s="142"/>
      <c r="J462" s="142"/>
      <c r="K462" s="142"/>
    </row>
    <row r="463" spans="2:11">
      <c r="B463" s="142"/>
      <c r="C463" s="142"/>
      <c r="D463" s="142"/>
      <c r="E463" s="142"/>
      <c r="F463" s="142"/>
      <c r="G463" s="142"/>
      <c r="H463" s="142"/>
      <c r="I463" s="142"/>
      <c r="J463" s="142"/>
      <c r="K463" s="142"/>
    </row>
    <row r="464" spans="2:11">
      <c r="B464" s="142"/>
      <c r="C464" s="142"/>
      <c r="D464" s="142"/>
      <c r="E464" s="142"/>
      <c r="F464" s="142"/>
      <c r="G464" s="142"/>
      <c r="H464" s="142"/>
      <c r="I464" s="142"/>
      <c r="J464" s="142"/>
      <c r="K464" s="142"/>
    </row>
    <row r="465" spans="2:11">
      <c r="B465" s="142"/>
      <c r="C465" s="142"/>
      <c r="D465" s="142"/>
      <c r="E465" s="142"/>
      <c r="F465" s="142"/>
      <c r="G465" s="142"/>
      <c r="H465" s="142"/>
      <c r="I465" s="142"/>
      <c r="J465" s="142"/>
      <c r="K465" s="142"/>
    </row>
    <row r="466" spans="2:11">
      <c r="B466" s="142"/>
      <c r="C466" s="142"/>
      <c r="D466" s="142"/>
      <c r="E466" s="142"/>
      <c r="F466" s="142"/>
      <c r="G466" s="142"/>
      <c r="H466" s="142"/>
      <c r="I466" s="142"/>
      <c r="J466" s="142"/>
      <c r="K466" s="142"/>
    </row>
    <row r="467" spans="2:11">
      <c r="B467" s="142"/>
      <c r="C467" s="142"/>
      <c r="D467" s="142"/>
      <c r="E467" s="142"/>
      <c r="F467" s="142"/>
      <c r="G467" s="142"/>
      <c r="H467" s="142"/>
      <c r="I467" s="142"/>
      <c r="J467" s="142"/>
      <c r="K467" s="142"/>
    </row>
    <row r="468" spans="2:11">
      <c r="B468" s="142"/>
      <c r="C468" s="142"/>
      <c r="D468" s="142"/>
      <c r="E468" s="142"/>
      <c r="F468" s="142"/>
      <c r="G468" s="142"/>
      <c r="H468" s="142"/>
      <c r="I468" s="142"/>
      <c r="J468" s="142"/>
      <c r="K468" s="142"/>
    </row>
    <row r="469" spans="2:11">
      <c r="B469" s="142"/>
      <c r="C469" s="142"/>
      <c r="D469" s="142"/>
      <c r="E469" s="142"/>
      <c r="F469" s="142"/>
      <c r="G469" s="142"/>
      <c r="H469" s="142"/>
      <c r="I469" s="142"/>
      <c r="J469" s="142"/>
      <c r="K469" s="142"/>
    </row>
    <row r="470" spans="2:11">
      <c r="B470" s="142"/>
      <c r="C470" s="142"/>
      <c r="D470" s="142"/>
      <c r="E470" s="142"/>
      <c r="F470" s="142"/>
      <c r="G470" s="142"/>
      <c r="H470" s="142"/>
      <c r="I470" s="142"/>
      <c r="J470" s="142"/>
      <c r="K470" s="142"/>
    </row>
    <row r="471" spans="2:11">
      <c r="B471" s="142"/>
      <c r="C471" s="142"/>
      <c r="D471" s="142"/>
      <c r="E471" s="142"/>
      <c r="F471" s="142"/>
      <c r="G471" s="142"/>
      <c r="H471" s="142"/>
      <c r="I471" s="142"/>
      <c r="J471" s="142"/>
      <c r="K471" s="142"/>
    </row>
    <row r="472" spans="2:11">
      <c r="B472" s="142"/>
      <c r="C472" s="142"/>
      <c r="D472" s="142"/>
      <c r="E472" s="142"/>
      <c r="F472" s="142"/>
      <c r="G472" s="142"/>
      <c r="H472" s="142"/>
      <c r="I472" s="142"/>
      <c r="J472" s="142"/>
      <c r="K472" s="142"/>
    </row>
    <row r="473" spans="2:11">
      <c r="B473" s="142"/>
      <c r="C473" s="142"/>
      <c r="D473" s="142"/>
      <c r="E473" s="142"/>
      <c r="F473" s="142"/>
      <c r="G473" s="142"/>
      <c r="H473" s="142"/>
      <c r="I473" s="142"/>
      <c r="J473" s="142"/>
      <c r="K473" s="142"/>
    </row>
    <row r="474" spans="2:11">
      <c r="B474" s="142"/>
      <c r="C474" s="142"/>
      <c r="D474" s="142"/>
      <c r="E474" s="142"/>
      <c r="F474" s="142"/>
      <c r="G474" s="142"/>
      <c r="H474" s="142"/>
      <c r="I474" s="142"/>
      <c r="J474" s="142"/>
      <c r="K474" s="142"/>
    </row>
    <row r="475" spans="2:11">
      <c r="B475" s="142"/>
      <c r="C475" s="142"/>
      <c r="D475" s="142"/>
      <c r="E475" s="142"/>
      <c r="F475" s="142"/>
      <c r="G475" s="142"/>
      <c r="H475" s="142"/>
      <c r="I475" s="142"/>
      <c r="J475" s="142"/>
      <c r="K475" s="142"/>
    </row>
    <row r="476" spans="2:11">
      <c r="B476" s="142"/>
      <c r="C476" s="142"/>
      <c r="D476" s="142"/>
      <c r="E476" s="142"/>
      <c r="F476" s="142"/>
      <c r="G476" s="142"/>
      <c r="H476" s="142"/>
      <c r="I476" s="142"/>
      <c r="J476" s="142"/>
      <c r="K476" s="142"/>
    </row>
    <row r="477" spans="2:11">
      <c r="B477" s="142"/>
      <c r="C477" s="142"/>
      <c r="D477" s="142"/>
      <c r="E477" s="142"/>
      <c r="F477" s="142"/>
      <c r="G477" s="142"/>
      <c r="H477" s="142"/>
      <c r="I477" s="142"/>
      <c r="J477" s="142"/>
      <c r="K477" s="142"/>
    </row>
    <row r="478" spans="2:11">
      <c r="B478" s="142"/>
      <c r="C478" s="142"/>
      <c r="D478" s="142"/>
      <c r="E478" s="142"/>
      <c r="F478" s="142"/>
      <c r="G478" s="142"/>
      <c r="H478" s="142"/>
      <c r="I478" s="142"/>
      <c r="J478" s="142"/>
      <c r="K478" s="142"/>
    </row>
    <row r="479" spans="2:11">
      <c r="B479" s="142"/>
      <c r="C479" s="142"/>
      <c r="D479" s="142"/>
      <c r="E479" s="142"/>
      <c r="F479" s="142"/>
      <c r="G479" s="142"/>
      <c r="H479" s="142"/>
      <c r="I479" s="142"/>
      <c r="J479" s="142"/>
      <c r="K479" s="142"/>
    </row>
    <row r="480" spans="2:11">
      <c r="B480" s="142"/>
      <c r="C480" s="142"/>
      <c r="D480" s="142"/>
      <c r="E480" s="142"/>
      <c r="F480" s="142"/>
      <c r="G480" s="142"/>
      <c r="H480" s="142"/>
      <c r="I480" s="142"/>
      <c r="J480" s="142"/>
      <c r="K480" s="142"/>
    </row>
    <row r="481" spans="2:11">
      <c r="B481" s="142"/>
      <c r="C481" s="142"/>
      <c r="D481" s="142"/>
      <c r="E481" s="142"/>
      <c r="F481" s="142"/>
      <c r="G481" s="142"/>
      <c r="H481" s="142"/>
      <c r="I481" s="142"/>
      <c r="J481" s="142"/>
      <c r="K481" s="142"/>
    </row>
    <row r="482" spans="2:11">
      <c r="B482" s="142"/>
      <c r="C482" s="142"/>
      <c r="D482" s="142"/>
      <c r="E482" s="142"/>
      <c r="F482" s="142"/>
      <c r="G482" s="142"/>
      <c r="H482" s="142"/>
      <c r="I482" s="142"/>
      <c r="J482" s="142"/>
      <c r="K482" s="142"/>
    </row>
    <row r="483" spans="2:11">
      <c r="B483" s="142"/>
      <c r="C483" s="142"/>
      <c r="D483" s="142"/>
      <c r="E483" s="142"/>
      <c r="F483" s="142"/>
      <c r="G483" s="142"/>
      <c r="H483" s="142"/>
      <c r="I483" s="142"/>
      <c r="J483" s="142"/>
      <c r="K483" s="142"/>
    </row>
    <row r="484" spans="2:11">
      <c r="B484" s="142"/>
      <c r="C484" s="142"/>
      <c r="D484" s="142"/>
      <c r="E484" s="142"/>
      <c r="F484" s="142"/>
      <c r="G484" s="142"/>
      <c r="H484" s="142"/>
      <c r="I484" s="142"/>
      <c r="J484" s="142"/>
      <c r="K484" s="142"/>
    </row>
    <row r="485" spans="2:11">
      <c r="B485" s="142"/>
      <c r="C485" s="142"/>
      <c r="D485" s="142"/>
      <c r="E485" s="142"/>
      <c r="F485" s="142"/>
      <c r="G485" s="142"/>
      <c r="H485" s="142"/>
      <c r="I485" s="142"/>
      <c r="J485" s="142"/>
      <c r="K485" s="142"/>
    </row>
    <row r="486" spans="2:11">
      <c r="B486" s="142"/>
      <c r="C486" s="142"/>
      <c r="D486" s="142"/>
      <c r="E486" s="142"/>
      <c r="F486" s="142"/>
      <c r="G486" s="142"/>
      <c r="H486" s="142"/>
      <c r="I486" s="142"/>
      <c r="J486" s="142"/>
      <c r="K486" s="142"/>
    </row>
    <row r="487" spans="2:11">
      <c r="B487" s="142"/>
      <c r="C487" s="142"/>
      <c r="D487" s="142"/>
      <c r="E487" s="142"/>
      <c r="F487" s="142"/>
      <c r="G487" s="142"/>
      <c r="H487" s="142"/>
      <c r="I487" s="142"/>
      <c r="J487" s="142"/>
      <c r="K487" s="142"/>
    </row>
    <row r="488" spans="2:11">
      <c r="B488" s="142"/>
      <c r="C488" s="142"/>
      <c r="D488" s="142"/>
      <c r="E488" s="142"/>
      <c r="F488" s="142"/>
      <c r="G488" s="142"/>
      <c r="H488" s="142"/>
      <c r="I488" s="142"/>
      <c r="J488" s="142"/>
      <c r="K488" s="142"/>
    </row>
    <row r="489" spans="2:11">
      <c r="B489" s="142"/>
      <c r="C489" s="142"/>
      <c r="D489" s="142"/>
      <c r="E489" s="142"/>
      <c r="F489" s="142"/>
      <c r="G489" s="142"/>
      <c r="H489" s="142"/>
      <c r="I489" s="142"/>
      <c r="J489" s="142"/>
      <c r="K489" s="142"/>
    </row>
    <row r="490" spans="2:11">
      <c r="B490" s="142"/>
      <c r="C490" s="142"/>
      <c r="D490" s="142"/>
      <c r="E490" s="142"/>
      <c r="F490" s="142"/>
      <c r="G490" s="142"/>
      <c r="H490" s="142"/>
      <c r="I490" s="142"/>
      <c r="J490" s="142"/>
      <c r="K490" s="142"/>
    </row>
    <row r="491" spans="2:11">
      <c r="B491" s="142"/>
      <c r="C491" s="142"/>
      <c r="D491" s="142"/>
      <c r="E491" s="142"/>
      <c r="F491" s="142"/>
      <c r="G491" s="142"/>
      <c r="H491" s="142"/>
      <c r="I491" s="142"/>
      <c r="J491" s="142"/>
      <c r="K491" s="142"/>
    </row>
    <row r="492" spans="2:11">
      <c r="B492" s="142"/>
      <c r="C492" s="142"/>
      <c r="D492" s="142"/>
      <c r="E492" s="142"/>
      <c r="F492" s="142"/>
      <c r="G492" s="142"/>
      <c r="H492" s="142"/>
      <c r="I492" s="142"/>
      <c r="J492" s="142"/>
      <c r="K492" s="142"/>
    </row>
    <row r="493" spans="2:11">
      <c r="B493" s="142"/>
      <c r="C493" s="142"/>
      <c r="D493" s="142"/>
      <c r="E493" s="142"/>
      <c r="F493" s="142"/>
      <c r="G493" s="142"/>
      <c r="H493" s="142"/>
      <c r="I493" s="142"/>
      <c r="J493" s="142"/>
      <c r="K493" s="142"/>
    </row>
    <row r="494" spans="2:11">
      <c r="B494" s="142"/>
      <c r="C494" s="142"/>
      <c r="D494" s="142"/>
      <c r="E494" s="142"/>
      <c r="F494" s="142"/>
      <c r="G494" s="142"/>
      <c r="H494" s="142"/>
      <c r="I494" s="142"/>
      <c r="J494" s="142"/>
      <c r="K494" s="142"/>
    </row>
    <row r="495" spans="2:11">
      <c r="B495" s="142"/>
      <c r="C495" s="142"/>
      <c r="D495" s="142"/>
      <c r="E495" s="142"/>
      <c r="F495" s="142"/>
      <c r="G495" s="142"/>
      <c r="H495" s="142"/>
      <c r="I495" s="142"/>
      <c r="J495" s="142"/>
      <c r="K495" s="142"/>
    </row>
    <row r="496" spans="2:11">
      <c r="B496" s="142"/>
      <c r="C496" s="142"/>
      <c r="D496" s="142"/>
      <c r="E496" s="142"/>
      <c r="F496" s="142"/>
      <c r="G496" s="142"/>
      <c r="H496" s="142"/>
      <c r="I496" s="142"/>
      <c r="J496" s="142"/>
      <c r="K496" s="142"/>
    </row>
    <row r="497" spans="2:11">
      <c r="B497" s="142"/>
      <c r="C497" s="142"/>
      <c r="D497" s="142"/>
      <c r="E497" s="142"/>
      <c r="F497" s="142"/>
      <c r="G497" s="142"/>
      <c r="H497" s="142"/>
      <c r="I497" s="142"/>
      <c r="J497" s="142"/>
      <c r="K497" s="142"/>
    </row>
    <row r="498" spans="2:11">
      <c r="B498" s="142"/>
      <c r="C498" s="142"/>
      <c r="D498" s="142"/>
      <c r="E498" s="142"/>
      <c r="F498" s="142"/>
      <c r="G498" s="142"/>
      <c r="H498" s="142"/>
      <c r="I498" s="142"/>
      <c r="J498" s="142"/>
      <c r="K498" s="142"/>
    </row>
    <row r="499" spans="2:11">
      <c r="B499" s="142"/>
      <c r="C499" s="142"/>
      <c r="D499" s="142"/>
      <c r="E499" s="142"/>
      <c r="F499" s="142"/>
      <c r="G499" s="142"/>
      <c r="H499" s="142"/>
      <c r="I499" s="142"/>
      <c r="J499" s="142"/>
      <c r="K499" s="142"/>
    </row>
    <row r="500" spans="2:11">
      <c r="B500" s="142"/>
      <c r="C500" s="142"/>
      <c r="D500" s="142"/>
      <c r="E500" s="142"/>
      <c r="F500" s="142"/>
      <c r="G500" s="142"/>
      <c r="H500" s="142"/>
      <c r="I500" s="142"/>
      <c r="J500" s="142"/>
      <c r="K500" s="142"/>
    </row>
    <row r="501" spans="2:11">
      <c r="B501" s="142"/>
      <c r="C501" s="142"/>
      <c r="D501" s="142"/>
      <c r="E501" s="142"/>
      <c r="F501" s="142"/>
      <c r="G501" s="142"/>
      <c r="H501" s="142"/>
      <c r="I501" s="142"/>
      <c r="J501" s="142"/>
      <c r="K501" s="142"/>
    </row>
    <row r="502" spans="2:11">
      <c r="B502" s="142"/>
      <c r="C502" s="142"/>
      <c r="D502" s="142"/>
      <c r="E502" s="142"/>
      <c r="F502" s="142"/>
      <c r="G502" s="142"/>
      <c r="H502" s="142"/>
      <c r="I502" s="142"/>
      <c r="J502" s="142"/>
      <c r="K502" s="142"/>
    </row>
    <row r="503" spans="2:11">
      <c r="B503" s="142"/>
      <c r="C503" s="142"/>
      <c r="D503" s="142"/>
      <c r="E503" s="142"/>
      <c r="F503" s="142"/>
      <c r="G503" s="142"/>
      <c r="H503" s="142"/>
      <c r="I503" s="142"/>
      <c r="J503" s="142"/>
      <c r="K503" s="142"/>
    </row>
    <row r="504" spans="2:11">
      <c r="B504" s="142"/>
      <c r="C504" s="142"/>
      <c r="D504" s="142"/>
      <c r="E504" s="142"/>
      <c r="F504" s="142"/>
      <c r="G504" s="142"/>
      <c r="H504" s="142"/>
      <c r="I504" s="142"/>
      <c r="J504" s="142"/>
      <c r="K504" s="142"/>
    </row>
    <row r="505" spans="2:11">
      <c r="B505" s="142"/>
      <c r="C505" s="142"/>
      <c r="D505" s="142"/>
      <c r="E505" s="142"/>
      <c r="F505" s="142"/>
      <c r="G505" s="142"/>
      <c r="H505" s="142"/>
      <c r="I505" s="142"/>
      <c r="J505" s="142"/>
      <c r="K505" s="142"/>
    </row>
    <row r="506" spans="2:11">
      <c r="B506" s="142"/>
      <c r="C506" s="142"/>
      <c r="D506" s="142"/>
      <c r="E506" s="142"/>
      <c r="F506" s="142"/>
      <c r="G506" s="142"/>
      <c r="H506" s="142"/>
      <c r="I506" s="142"/>
      <c r="J506" s="142"/>
      <c r="K506" s="142"/>
    </row>
    <row r="507" spans="2:11">
      <c r="B507" s="142"/>
      <c r="C507" s="142"/>
      <c r="D507" s="142"/>
      <c r="E507" s="142"/>
      <c r="F507" s="142"/>
      <c r="G507" s="142"/>
      <c r="H507" s="142"/>
      <c r="I507" s="142"/>
      <c r="J507" s="142"/>
      <c r="K507" s="142"/>
    </row>
    <row r="508" spans="2:11">
      <c r="B508" s="142"/>
      <c r="C508" s="142"/>
      <c r="D508" s="142"/>
      <c r="E508" s="142"/>
      <c r="F508" s="142"/>
      <c r="G508" s="142"/>
      <c r="H508" s="142"/>
      <c r="I508" s="142"/>
      <c r="J508" s="142"/>
      <c r="K508" s="142"/>
    </row>
    <row r="509" spans="2:11">
      <c r="B509" s="142"/>
      <c r="C509" s="142"/>
      <c r="D509" s="142"/>
      <c r="E509" s="142"/>
      <c r="F509" s="142"/>
      <c r="G509" s="142"/>
      <c r="H509" s="142"/>
      <c r="I509" s="142"/>
      <c r="J509" s="142"/>
      <c r="K509" s="142"/>
    </row>
    <row r="510" spans="2:11">
      <c r="B510" s="142"/>
      <c r="C510" s="142"/>
      <c r="D510" s="142"/>
      <c r="E510" s="142"/>
      <c r="F510" s="142"/>
      <c r="G510" s="142"/>
      <c r="H510" s="142"/>
      <c r="I510" s="142"/>
      <c r="J510" s="142"/>
      <c r="K510" s="142"/>
    </row>
    <row r="511" spans="2:11">
      <c r="B511" s="142"/>
      <c r="C511" s="142"/>
      <c r="D511" s="142"/>
      <c r="E511" s="142"/>
      <c r="F511" s="142"/>
      <c r="G511" s="142"/>
      <c r="H511" s="142"/>
      <c r="I511" s="142"/>
      <c r="J511" s="142"/>
      <c r="K511" s="142"/>
    </row>
    <row r="512" spans="2:11">
      <c r="B512" s="142"/>
      <c r="C512" s="142"/>
      <c r="D512" s="142"/>
      <c r="E512" s="142"/>
      <c r="F512" s="142"/>
      <c r="G512" s="142"/>
      <c r="H512" s="142"/>
      <c r="I512" s="142"/>
      <c r="J512" s="142"/>
      <c r="K512" s="142"/>
    </row>
    <row r="513" spans="2:11">
      <c r="B513" s="142"/>
      <c r="C513" s="142"/>
      <c r="D513" s="142"/>
      <c r="E513" s="142"/>
      <c r="F513" s="142"/>
      <c r="G513" s="142"/>
      <c r="H513" s="142"/>
      <c r="I513" s="142"/>
      <c r="J513" s="142"/>
      <c r="K513" s="142"/>
    </row>
    <row r="514" spans="2:11">
      <c r="B514" s="142"/>
      <c r="C514" s="142"/>
      <c r="D514" s="142"/>
      <c r="E514" s="142"/>
      <c r="F514" s="142"/>
      <c r="G514" s="142"/>
      <c r="H514" s="142"/>
      <c r="I514" s="142"/>
      <c r="J514" s="142"/>
      <c r="K514" s="142"/>
    </row>
    <row r="515" spans="2:11">
      <c r="B515" s="142"/>
      <c r="C515" s="142"/>
      <c r="D515" s="142"/>
      <c r="E515" s="142"/>
      <c r="F515" s="142"/>
      <c r="G515" s="142"/>
      <c r="H515" s="142"/>
      <c r="I515" s="142"/>
      <c r="J515" s="142"/>
      <c r="K515" s="142"/>
    </row>
    <row r="516" spans="2:11">
      <c r="B516" s="142"/>
      <c r="C516" s="142"/>
      <c r="D516" s="142"/>
      <c r="E516" s="142"/>
      <c r="F516" s="142"/>
      <c r="G516" s="142"/>
      <c r="H516" s="142"/>
      <c r="I516" s="142"/>
      <c r="J516" s="142"/>
      <c r="K516" s="142"/>
    </row>
    <row r="517" spans="2:11">
      <c r="B517" s="142"/>
      <c r="C517" s="142"/>
      <c r="D517" s="142"/>
      <c r="E517" s="142"/>
      <c r="F517" s="142"/>
      <c r="G517" s="142"/>
      <c r="H517" s="142"/>
      <c r="I517" s="142"/>
      <c r="J517" s="142"/>
      <c r="K517" s="142"/>
    </row>
    <row r="518" spans="2:11">
      <c r="B518" s="142"/>
      <c r="C518" s="142"/>
      <c r="D518" s="142"/>
      <c r="E518" s="142"/>
      <c r="F518" s="142"/>
      <c r="G518" s="142"/>
      <c r="H518" s="142"/>
      <c r="I518" s="142"/>
      <c r="J518" s="142"/>
      <c r="K518" s="142"/>
    </row>
    <row r="519" spans="2:11">
      <c r="B519" s="142"/>
      <c r="C519" s="142"/>
      <c r="D519" s="142"/>
      <c r="E519" s="142"/>
      <c r="F519" s="142"/>
      <c r="G519" s="142"/>
      <c r="H519" s="142"/>
      <c r="I519" s="142"/>
      <c r="J519" s="142"/>
      <c r="K519" s="142"/>
    </row>
    <row r="520" spans="2:11">
      <c r="B520" s="142"/>
      <c r="C520" s="142"/>
      <c r="D520" s="142"/>
      <c r="E520" s="142"/>
      <c r="F520" s="142"/>
      <c r="G520" s="142"/>
      <c r="H520" s="142"/>
      <c r="I520" s="142"/>
      <c r="J520" s="142"/>
      <c r="K520" s="142"/>
    </row>
    <row r="521" spans="2:11">
      <c r="B521" s="142"/>
      <c r="C521" s="142"/>
      <c r="D521" s="142"/>
      <c r="E521" s="142"/>
      <c r="F521" s="142"/>
      <c r="G521" s="142"/>
      <c r="H521" s="142"/>
      <c r="I521" s="142"/>
      <c r="J521" s="142"/>
      <c r="K521" s="142"/>
    </row>
    <row r="522" spans="2:11">
      <c r="B522" s="142"/>
      <c r="C522" s="142"/>
      <c r="D522" s="142"/>
      <c r="E522" s="142"/>
      <c r="F522" s="142"/>
      <c r="G522" s="142"/>
      <c r="H522" s="142"/>
      <c r="I522" s="142"/>
      <c r="J522" s="142"/>
      <c r="K522" s="142"/>
    </row>
    <row r="523" spans="2:11">
      <c r="B523" s="142"/>
      <c r="C523" s="142"/>
      <c r="D523" s="142"/>
      <c r="E523" s="142"/>
      <c r="F523" s="142"/>
      <c r="G523" s="142"/>
      <c r="H523" s="142"/>
      <c r="I523" s="142"/>
      <c r="J523" s="142"/>
      <c r="K523" s="142"/>
    </row>
    <row r="524" spans="2:11">
      <c r="B524" s="142"/>
      <c r="C524" s="142"/>
      <c r="D524" s="142"/>
      <c r="E524" s="142"/>
      <c r="F524" s="142"/>
      <c r="G524" s="142"/>
      <c r="H524" s="142"/>
      <c r="I524" s="142"/>
      <c r="J524" s="142"/>
      <c r="K524" s="142"/>
    </row>
    <row r="525" spans="2:11">
      <c r="B525" s="142"/>
      <c r="C525" s="142"/>
      <c r="D525" s="142"/>
      <c r="E525" s="142"/>
      <c r="F525" s="142"/>
      <c r="G525" s="142"/>
      <c r="H525" s="142"/>
      <c r="I525" s="142"/>
      <c r="J525" s="142"/>
      <c r="K525" s="142"/>
    </row>
    <row r="526" spans="2:11">
      <c r="B526" s="142"/>
      <c r="C526" s="142"/>
      <c r="D526" s="142"/>
      <c r="E526" s="142"/>
      <c r="F526" s="142"/>
      <c r="G526" s="142"/>
      <c r="H526" s="142"/>
      <c r="I526" s="142"/>
      <c r="J526" s="142"/>
      <c r="K526" s="142"/>
    </row>
    <row r="527" spans="2:11">
      <c r="B527" s="142"/>
      <c r="C527" s="142"/>
      <c r="D527" s="142"/>
      <c r="E527" s="142"/>
      <c r="F527" s="142"/>
      <c r="G527" s="142"/>
      <c r="H527" s="142"/>
      <c r="I527" s="142"/>
      <c r="J527" s="142"/>
      <c r="K527" s="142"/>
    </row>
    <row r="528" spans="2:11">
      <c r="B528" s="142"/>
      <c r="C528" s="142"/>
      <c r="D528" s="142"/>
      <c r="E528" s="142"/>
      <c r="F528" s="142"/>
      <c r="G528" s="142"/>
      <c r="H528" s="142"/>
      <c r="I528" s="142"/>
      <c r="J528" s="142"/>
      <c r="K528" s="142"/>
    </row>
    <row r="529" spans="2:11">
      <c r="B529" s="142"/>
      <c r="C529" s="142"/>
      <c r="D529" s="142"/>
      <c r="E529" s="142"/>
      <c r="F529" s="142"/>
      <c r="G529" s="142"/>
      <c r="H529" s="142"/>
      <c r="I529" s="142"/>
      <c r="J529" s="142"/>
      <c r="K529" s="142"/>
    </row>
    <row r="530" spans="2:11">
      <c r="B530" s="142"/>
      <c r="C530" s="142"/>
      <c r="D530" s="142"/>
      <c r="E530" s="142"/>
      <c r="F530" s="142"/>
      <c r="G530" s="142"/>
      <c r="H530" s="142"/>
      <c r="I530" s="142"/>
      <c r="J530" s="142"/>
      <c r="K530" s="142"/>
    </row>
    <row r="531" spans="2:11">
      <c r="B531" s="142"/>
      <c r="C531" s="142"/>
      <c r="D531" s="142"/>
      <c r="E531" s="142"/>
      <c r="F531" s="142"/>
      <c r="G531" s="142"/>
      <c r="H531" s="142"/>
      <c r="I531" s="142"/>
      <c r="J531" s="142"/>
      <c r="K531" s="142"/>
    </row>
    <row r="532" spans="2:11">
      <c r="B532" s="142"/>
      <c r="C532" s="142"/>
      <c r="D532" s="142"/>
      <c r="E532" s="142"/>
      <c r="F532" s="142"/>
      <c r="G532" s="142"/>
      <c r="H532" s="142"/>
      <c r="I532" s="142"/>
      <c r="J532" s="142"/>
      <c r="K532" s="142"/>
    </row>
    <row r="533" spans="2:11">
      <c r="B533" s="142"/>
      <c r="C533" s="142"/>
      <c r="D533" s="142"/>
      <c r="E533" s="142"/>
      <c r="F533" s="142"/>
      <c r="G533" s="142"/>
      <c r="H533" s="142"/>
      <c r="I533" s="142"/>
      <c r="J533" s="142"/>
      <c r="K533" s="142"/>
    </row>
    <row r="534" spans="2:11">
      <c r="B534" s="142"/>
      <c r="C534" s="142"/>
      <c r="D534" s="142"/>
      <c r="E534" s="142"/>
      <c r="F534" s="142"/>
      <c r="G534" s="142"/>
      <c r="H534" s="142"/>
      <c r="I534" s="142"/>
      <c r="J534" s="142"/>
      <c r="K534" s="142"/>
    </row>
    <row r="535" spans="2:11">
      <c r="B535" s="142"/>
      <c r="C535" s="142"/>
      <c r="D535" s="142"/>
      <c r="E535" s="142"/>
      <c r="F535" s="142"/>
      <c r="G535" s="142"/>
      <c r="H535" s="142"/>
      <c r="I535" s="142"/>
      <c r="J535" s="142"/>
      <c r="K535" s="142"/>
    </row>
    <row r="536" spans="2:11">
      <c r="B536" s="142"/>
      <c r="C536" s="142"/>
      <c r="D536" s="142"/>
      <c r="E536" s="142"/>
      <c r="F536" s="142"/>
      <c r="G536" s="142"/>
      <c r="H536" s="142"/>
      <c r="I536" s="142"/>
      <c r="J536" s="142"/>
      <c r="K536" s="142"/>
    </row>
    <row r="537" spans="2:11">
      <c r="B537" s="142"/>
      <c r="C537" s="142"/>
      <c r="D537" s="142"/>
      <c r="E537" s="142"/>
      <c r="F537" s="142"/>
      <c r="G537" s="142"/>
      <c r="H537" s="142"/>
      <c r="I537" s="142"/>
      <c r="J537" s="142"/>
      <c r="K537" s="142"/>
    </row>
    <row r="538" spans="2:11">
      <c r="B538" s="142"/>
      <c r="C538" s="142"/>
      <c r="D538" s="142"/>
      <c r="E538" s="142"/>
      <c r="F538" s="142"/>
      <c r="G538" s="142"/>
      <c r="H538" s="142"/>
      <c r="I538" s="142"/>
      <c r="J538" s="142"/>
      <c r="K538" s="142"/>
    </row>
    <row r="539" spans="2:11">
      <c r="B539" s="142"/>
      <c r="C539" s="142"/>
      <c r="D539" s="142"/>
      <c r="E539" s="142"/>
      <c r="F539" s="142"/>
      <c r="G539" s="142"/>
      <c r="H539" s="142"/>
      <c r="I539" s="142"/>
      <c r="J539" s="142"/>
      <c r="K539" s="142"/>
    </row>
    <row r="540" spans="2:11">
      <c r="B540" s="142"/>
      <c r="C540" s="142"/>
      <c r="D540" s="142"/>
      <c r="E540" s="142"/>
      <c r="F540" s="142"/>
      <c r="G540" s="142"/>
      <c r="H540" s="142"/>
      <c r="I540" s="142"/>
      <c r="J540" s="142"/>
      <c r="K540" s="142"/>
    </row>
    <row r="541" spans="2:11">
      <c r="B541" s="142"/>
      <c r="C541" s="142"/>
      <c r="D541" s="142"/>
      <c r="E541" s="142"/>
      <c r="F541" s="142"/>
      <c r="G541" s="142"/>
      <c r="H541" s="142"/>
      <c r="I541" s="142"/>
      <c r="J541" s="142"/>
      <c r="K541" s="142"/>
    </row>
    <row r="542" spans="2:11">
      <c r="B542" s="142"/>
      <c r="C542" s="142"/>
      <c r="D542" s="142"/>
      <c r="E542" s="142"/>
      <c r="F542" s="142"/>
      <c r="G542" s="142"/>
      <c r="H542" s="142"/>
      <c r="I542" s="142"/>
      <c r="J542" s="142"/>
      <c r="K542" s="142"/>
    </row>
    <row r="543" spans="2:11">
      <c r="B543" s="142"/>
      <c r="C543" s="142"/>
      <c r="D543" s="142"/>
      <c r="E543" s="142"/>
      <c r="F543" s="142"/>
      <c r="G543" s="142"/>
      <c r="H543" s="142"/>
      <c r="I543" s="142"/>
      <c r="J543" s="142"/>
      <c r="K543" s="142"/>
    </row>
    <row r="544" spans="2:11">
      <c r="B544" s="142"/>
      <c r="C544" s="142"/>
      <c r="D544" s="142"/>
      <c r="E544" s="142"/>
      <c r="F544" s="142"/>
      <c r="G544" s="142"/>
      <c r="H544" s="142"/>
      <c r="I544" s="142"/>
      <c r="J544" s="142"/>
      <c r="K544" s="142"/>
    </row>
    <row r="545" spans="2:11">
      <c r="B545" s="142"/>
      <c r="C545" s="142"/>
      <c r="D545" s="142"/>
      <c r="E545" s="142"/>
      <c r="F545" s="142"/>
      <c r="G545" s="142"/>
      <c r="H545" s="142"/>
      <c r="I545" s="142"/>
      <c r="J545" s="142"/>
      <c r="K545" s="142"/>
    </row>
    <row r="546" spans="2:11">
      <c r="B546" s="142"/>
      <c r="C546" s="142"/>
      <c r="D546" s="142"/>
      <c r="E546" s="142"/>
      <c r="F546" s="142"/>
      <c r="G546" s="142"/>
      <c r="H546" s="142"/>
      <c r="I546" s="142"/>
      <c r="J546" s="142"/>
      <c r="K546" s="142"/>
    </row>
    <row r="547" spans="2:11">
      <c r="B547" s="142"/>
      <c r="C547" s="142"/>
      <c r="D547" s="142"/>
      <c r="E547" s="142"/>
      <c r="F547" s="142"/>
      <c r="G547" s="142"/>
      <c r="H547" s="142"/>
      <c r="I547" s="142"/>
      <c r="J547" s="142"/>
      <c r="K547" s="142"/>
    </row>
    <row r="548" spans="2:11">
      <c r="B548" s="142"/>
      <c r="C548" s="142"/>
      <c r="D548" s="142"/>
      <c r="E548" s="142"/>
      <c r="F548" s="142"/>
      <c r="G548" s="142"/>
      <c r="H548" s="142"/>
      <c r="I548" s="142"/>
      <c r="J548" s="142"/>
      <c r="K548" s="142"/>
    </row>
    <row r="549" spans="2:11">
      <c r="B549" s="142"/>
      <c r="C549" s="142"/>
      <c r="D549" s="142"/>
      <c r="E549" s="142"/>
      <c r="F549" s="142"/>
      <c r="G549" s="142"/>
      <c r="H549" s="142"/>
      <c r="I549" s="142"/>
      <c r="J549" s="142"/>
      <c r="K549" s="142"/>
    </row>
    <row r="550" spans="2:11">
      <c r="B550" s="142"/>
      <c r="C550" s="142"/>
      <c r="D550" s="142"/>
      <c r="E550" s="142"/>
      <c r="F550" s="142"/>
      <c r="G550" s="142"/>
      <c r="H550" s="142"/>
      <c r="I550" s="142"/>
      <c r="J550" s="142"/>
      <c r="K550" s="142"/>
    </row>
    <row r="551" spans="2:11">
      <c r="B551" s="142"/>
      <c r="C551" s="142"/>
      <c r="D551" s="142"/>
      <c r="E551" s="142"/>
      <c r="F551" s="142"/>
      <c r="G551" s="142"/>
      <c r="H551" s="142"/>
      <c r="I551" s="142"/>
      <c r="J551" s="142"/>
      <c r="K551" s="142"/>
    </row>
    <row r="552" spans="2:11">
      <c r="B552" s="142"/>
      <c r="C552" s="142"/>
      <c r="D552" s="142"/>
      <c r="E552" s="142"/>
      <c r="F552" s="142"/>
      <c r="G552" s="142"/>
      <c r="H552" s="142"/>
      <c r="I552" s="142"/>
      <c r="J552" s="142"/>
      <c r="K552" s="142"/>
    </row>
    <row r="553" spans="2:11">
      <c r="B553" s="142"/>
      <c r="C553" s="142"/>
      <c r="D553" s="142"/>
      <c r="E553" s="142"/>
      <c r="F553" s="142"/>
      <c r="G553" s="142"/>
      <c r="H553" s="142"/>
      <c r="I553" s="142"/>
      <c r="J553" s="142"/>
      <c r="K553" s="142"/>
    </row>
    <row r="554" spans="2:11">
      <c r="B554" s="142"/>
      <c r="C554" s="142"/>
      <c r="D554" s="142"/>
      <c r="E554" s="142"/>
      <c r="F554" s="142"/>
      <c r="G554" s="142"/>
      <c r="H554" s="142"/>
      <c r="I554" s="142"/>
      <c r="J554" s="142"/>
      <c r="K554" s="142"/>
    </row>
    <row r="555" spans="2:11">
      <c r="B555" s="142"/>
      <c r="C555" s="142"/>
      <c r="D555" s="142"/>
      <c r="E555" s="142"/>
      <c r="F555" s="142"/>
      <c r="G555" s="142"/>
      <c r="H555" s="142"/>
      <c r="I555" s="142"/>
      <c r="J555" s="142"/>
      <c r="K555" s="142"/>
    </row>
    <row r="556" spans="2:11">
      <c r="B556" s="142"/>
      <c r="C556" s="142"/>
      <c r="D556" s="142"/>
      <c r="E556" s="142"/>
      <c r="F556" s="142"/>
      <c r="G556" s="142"/>
      <c r="H556" s="142"/>
      <c r="I556" s="142"/>
      <c r="J556" s="142"/>
      <c r="K556" s="142"/>
    </row>
    <row r="557" spans="2:11">
      <c r="B557" s="142"/>
      <c r="C557" s="142"/>
      <c r="D557" s="142"/>
      <c r="E557" s="142"/>
      <c r="F557" s="142"/>
      <c r="G557" s="142"/>
      <c r="H557" s="142"/>
      <c r="I557" s="142"/>
      <c r="J557" s="142"/>
      <c r="K557" s="142"/>
    </row>
    <row r="558" spans="2:11">
      <c r="B558" s="142"/>
      <c r="C558" s="142"/>
      <c r="D558" s="142"/>
      <c r="E558" s="142"/>
      <c r="F558" s="142"/>
      <c r="G558" s="142"/>
      <c r="H558" s="142"/>
      <c r="I558" s="142"/>
      <c r="J558" s="142"/>
      <c r="K558" s="142"/>
    </row>
    <row r="559" spans="2:11">
      <c r="B559" s="142"/>
      <c r="C559" s="142"/>
      <c r="D559" s="142"/>
      <c r="E559" s="142"/>
      <c r="F559" s="142"/>
      <c r="G559" s="142"/>
      <c r="H559" s="142"/>
      <c r="I559" s="142"/>
      <c r="J559" s="142"/>
      <c r="K559" s="142"/>
    </row>
    <row r="560" spans="2:11">
      <c r="B560" s="142"/>
      <c r="C560" s="142"/>
      <c r="D560" s="142"/>
      <c r="E560" s="142"/>
      <c r="F560" s="142"/>
      <c r="G560" s="142"/>
      <c r="H560" s="142"/>
      <c r="I560" s="142"/>
      <c r="J560" s="142"/>
      <c r="K560" s="142"/>
    </row>
    <row r="561" spans="2:11">
      <c r="B561" s="142"/>
      <c r="C561" s="142"/>
      <c r="D561" s="142"/>
      <c r="E561" s="142"/>
      <c r="F561" s="142"/>
      <c r="G561" s="142"/>
      <c r="H561" s="142"/>
      <c r="I561" s="142"/>
      <c r="J561" s="142"/>
      <c r="K561" s="142"/>
    </row>
    <row r="562" spans="2:11">
      <c r="B562" s="142"/>
      <c r="C562" s="142"/>
      <c r="D562" s="142"/>
      <c r="E562" s="142"/>
      <c r="F562" s="142"/>
      <c r="G562" s="142"/>
      <c r="H562" s="142"/>
      <c r="I562" s="142"/>
      <c r="J562" s="142"/>
      <c r="K562" s="142"/>
    </row>
    <row r="563" spans="2:11">
      <c r="B563" s="142"/>
      <c r="C563" s="142"/>
      <c r="D563" s="142"/>
      <c r="E563" s="142"/>
      <c r="F563" s="142"/>
      <c r="G563" s="142"/>
      <c r="H563" s="142"/>
      <c r="I563" s="142"/>
      <c r="J563" s="142"/>
      <c r="K563" s="142"/>
    </row>
    <row r="564" spans="2:11">
      <c r="B564" s="142"/>
      <c r="C564" s="142"/>
      <c r="D564" s="142"/>
      <c r="E564" s="142"/>
      <c r="F564" s="142"/>
      <c r="G564" s="142"/>
      <c r="H564" s="142"/>
      <c r="I564" s="142"/>
      <c r="J564" s="142"/>
      <c r="K564" s="142"/>
    </row>
    <row r="565" spans="2:11">
      <c r="B565" s="142"/>
      <c r="C565" s="142"/>
      <c r="D565" s="142"/>
      <c r="E565" s="142"/>
      <c r="F565" s="142"/>
      <c r="G565" s="142"/>
      <c r="H565" s="142"/>
      <c r="I565" s="142"/>
      <c r="J565" s="142"/>
      <c r="K565" s="142"/>
    </row>
    <row r="566" spans="2:11">
      <c r="B566" s="142"/>
      <c r="C566" s="142"/>
      <c r="D566" s="142"/>
      <c r="E566" s="142"/>
      <c r="F566" s="142"/>
      <c r="G566" s="142"/>
      <c r="H566" s="142"/>
      <c r="I566" s="142"/>
      <c r="J566" s="142"/>
      <c r="K566" s="142"/>
    </row>
    <row r="567" spans="2:11">
      <c r="B567" s="142"/>
      <c r="C567" s="142"/>
      <c r="D567" s="142"/>
      <c r="E567" s="142"/>
      <c r="F567" s="142"/>
      <c r="G567" s="142"/>
      <c r="H567" s="142"/>
      <c r="I567" s="142"/>
      <c r="J567" s="142"/>
      <c r="K567" s="142"/>
    </row>
    <row r="568" spans="2:11">
      <c r="B568" s="142"/>
      <c r="C568" s="142"/>
      <c r="D568" s="142"/>
      <c r="E568" s="142"/>
      <c r="F568" s="142"/>
      <c r="G568" s="142"/>
      <c r="H568" s="142"/>
      <c r="I568" s="142"/>
      <c r="J568" s="142"/>
      <c r="K568" s="142"/>
    </row>
    <row r="569" spans="2:11">
      <c r="B569" s="142"/>
      <c r="C569" s="142"/>
      <c r="D569" s="142"/>
      <c r="E569" s="142"/>
      <c r="F569" s="142"/>
      <c r="G569" s="142"/>
      <c r="H569" s="142"/>
      <c r="I569" s="142"/>
      <c r="J569" s="142"/>
      <c r="K569" s="142"/>
    </row>
    <row r="570" spans="2:11">
      <c r="B570" s="142"/>
      <c r="C570" s="142"/>
      <c r="D570" s="142"/>
      <c r="E570" s="142"/>
      <c r="F570" s="142"/>
      <c r="G570" s="142"/>
      <c r="H570" s="142"/>
      <c r="I570" s="142"/>
      <c r="J570" s="142"/>
      <c r="K570" s="142"/>
    </row>
    <row r="571" spans="2:11">
      <c r="B571" s="142"/>
      <c r="C571" s="142"/>
      <c r="D571" s="142"/>
      <c r="E571" s="142"/>
      <c r="F571" s="142"/>
      <c r="G571" s="142"/>
      <c r="H571" s="142"/>
      <c r="I571" s="142"/>
      <c r="J571" s="142"/>
      <c r="K571" s="142"/>
    </row>
    <row r="572" spans="2:11">
      <c r="B572" s="142"/>
      <c r="C572" s="142"/>
      <c r="D572" s="142"/>
      <c r="E572" s="142"/>
      <c r="F572" s="142"/>
      <c r="G572" s="142"/>
      <c r="H572" s="142"/>
      <c r="I572" s="142"/>
      <c r="J572" s="142"/>
      <c r="K572" s="142"/>
    </row>
    <row r="573" spans="2:11">
      <c r="B573" s="142"/>
      <c r="C573" s="142"/>
      <c r="D573" s="142"/>
      <c r="E573" s="142"/>
      <c r="F573" s="142"/>
      <c r="G573" s="142"/>
      <c r="H573" s="142"/>
      <c r="I573" s="142"/>
      <c r="J573" s="142"/>
      <c r="K573" s="142"/>
    </row>
    <row r="574" spans="2:11">
      <c r="B574" s="142"/>
      <c r="C574" s="142"/>
      <c r="D574" s="142"/>
      <c r="E574" s="142"/>
      <c r="F574" s="142"/>
      <c r="G574" s="142"/>
      <c r="H574" s="142"/>
      <c r="I574" s="142"/>
      <c r="J574" s="142"/>
      <c r="K574" s="142"/>
    </row>
    <row r="575" spans="2:11">
      <c r="B575" s="142"/>
      <c r="C575" s="142"/>
      <c r="D575" s="142"/>
      <c r="E575" s="142"/>
      <c r="F575" s="142"/>
      <c r="G575" s="142"/>
      <c r="H575" s="142"/>
      <c r="I575" s="142"/>
      <c r="J575" s="142"/>
      <c r="K575" s="142"/>
    </row>
    <row r="576" spans="2:11">
      <c r="B576" s="142"/>
      <c r="C576" s="142"/>
      <c r="D576" s="142"/>
      <c r="E576" s="142"/>
      <c r="F576" s="142"/>
      <c r="G576" s="142"/>
      <c r="H576" s="142"/>
      <c r="I576" s="142"/>
      <c r="J576" s="142"/>
      <c r="K576" s="142"/>
    </row>
    <row r="577" spans="2:11">
      <c r="B577" s="142"/>
      <c r="C577" s="142"/>
      <c r="D577" s="142"/>
      <c r="E577" s="142"/>
      <c r="F577" s="142"/>
      <c r="G577" s="142"/>
      <c r="H577" s="142"/>
      <c r="I577" s="142"/>
      <c r="J577" s="142"/>
      <c r="K577" s="142"/>
    </row>
    <row r="578" spans="2:11">
      <c r="B578" s="142"/>
      <c r="C578" s="142"/>
      <c r="D578" s="142"/>
      <c r="E578" s="142"/>
      <c r="F578" s="142"/>
      <c r="G578" s="142"/>
      <c r="H578" s="142"/>
      <c r="I578" s="142"/>
      <c r="J578" s="142"/>
      <c r="K578" s="142"/>
    </row>
    <row r="579" spans="2:11">
      <c r="B579" s="142"/>
      <c r="C579" s="142"/>
      <c r="D579" s="142"/>
      <c r="E579" s="142"/>
      <c r="F579" s="142"/>
      <c r="G579" s="142"/>
      <c r="H579" s="142"/>
      <c r="I579" s="142"/>
      <c r="J579" s="142"/>
      <c r="K579" s="142"/>
    </row>
    <row r="580" spans="2:11">
      <c r="B580" s="142"/>
      <c r="C580" s="142"/>
      <c r="D580" s="142"/>
      <c r="E580" s="142"/>
      <c r="F580" s="142"/>
      <c r="G580" s="142"/>
      <c r="H580" s="142"/>
      <c r="I580" s="142"/>
      <c r="J580" s="142"/>
      <c r="K580" s="142"/>
    </row>
    <row r="581" spans="2:11">
      <c r="B581" s="142"/>
      <c r="C581" s="142"/>
      <c r="D581" s="142"/>
      <c r="E581" s="142"/>
      <c r="F581" s="142"/>
      <c r="G581" s="142"/>
      <c r="H581" s="142"/>
      <c r="I581" s="142"/>
      <c r="J581" s="142"/>
      <c r="K581" s="142"/>
    </row>
    <row r="582" spans="2:11">
      <c r="B582" s="142"/>
      <c r="C582" s="142"/>
      <c r="D582" s="142"/>
      <c r="E582" s="142"/>
      <c r="F582" s="142"/>
      <c r="G582" s="142"/>
      <c r="H582" s="142"/>
      <c r="I582" s="142"/>
      <c r="J582" s="142"/>
      <c r="K582" s="142"/>
    </row>
    <row r="583" spans="2:11">
      <c r="B583" s="142"/>
      <c r="C583" s="142"/>
      <c r="D583" s="142"/>
      <c r="E583" s="142"/>
      <c r="F583" s="142"/>
      <c r="G583" s="142"/>
      <c r="H583" s="142"/>
      <c r="I583" s="142"/>
      <c r="J583" s="142"/>
      <c r="K583" s="142"/>
    </row>
    <row r="584" spans="2:11">
      <c r="B584" s="142"/>
      <c r="C584" s="142"/>
      <c r="D584" s="142"/>
      <c r="E584" s="142"/>
      <c r="F584" s="142"/>
      <c r="G584" s="142"/>
      <c r="H584" s="142"/>
      <c r="I584" s="142"/>
      <c r="J584" s="142"/>
      <c r="K584" s="142"/>
    </row>
    <row r="585" spans="2:11">
      <c r="B585" s="142"/>
      <c r="C585" s="142"/>
      <c r="D585" s="142"/>
      <c r="E585" s="142"/>
      <c r="F585" s="142"/>
      <c r="G585" s="142"/>
      <c r="H585" s="142"/>
      <c r="I585" s="142"/>
      <c r="J585" s="142"/>
      <c r="K585" s="142"/>
    </row>
    <row r="586" spans="2:11">
      <c r="B586" s="142"/>
      <c r="C586" s="142"/>
      <c r="D586" s="142"/>
      <c r="E586" s="142"/>
      <c r="F586" s="142"/>
      <c r="G586" s="142"/>
      <c r="H586" s="142"/>
      <c r="I586" s="142"/>
      <c r="J586" s="142"/>
      <c r="K586" s="142"/>
    </row>
    <row r="587" spans="2:11">
      <c r="B587" s="142"/>
      <c r="C587" s="142"/>
      <c r="D587" s="142"/>
      <c r="E587" s="142"/>
      <c r="F587" s="142"/>
      <c r="G587" s="142"/>
      <c r="H587" s="142"/>
      <c r="I587" s="142"/>
      <c r="J587" s="142"/>
      <c r="K587" s="142"/>
    </row>
    <row r="588" spans="2:11">
      <c r="B588" s="142"/>
      <c r="C588" s="142"/>
      <c r="D588" s="142"/>
      <c r="E588" s="142"/>
      <c r="F588" s="142"/>
      <c r="G588" s="142"/>
      <c r="H588" s="142"/>
      <c r="I588" s="142"/>
      <c r="J588" s="142"/>
      <c r="K588" s="142"/>
    </row>
    <row r="589" spans="2:11">
      <c r="B589" s="142"/>
      <c r="C589" s="142"/>
      <c r="D589" s="142"/>
      <c r="E589" s="142"/>
      <c r="F589" s="142"/>
      <c r="G589" s="142"/>
      <c r="H589" s="142"/>
      <c r="I589" s="142"/>
      <c r="J589" s="142"/>
      <c r="K589" s="142"/>
    </row>
    <row r="590" spans="2:11">
      <c r="B590" s="142"/>
      <c r="C590" s="142"/>
      <c r="D590" s="142"/>
      <c r="E590" s="142"/>
      <c r="F590" s="142"/>
      <c r="G590" s="142"/>
      <c r="H590" s="142"/>
      <c r="I590" s="142"/>
      <c r="J590" s="142"/>
      <c r="K590" s="142"/>
    </row>
    <row r="591" spans="2:11">
      <c r="B591" s="142"/>
      <c r="C591" s="142"/>
      <c r="D591" s="142"/>
      <c r="E591" s="142"/>
      <c r="F591" s="142"/>
      <c r="G591" s="142"/>
      <c r="H591" s="142"/>
      <c r="I591" s="142"/>
      <c r="J591" s="142"/>
      <c r="K591" s="142"/>
    </row>
    <row r="592" spans="2:11">
      <c r="B592" s="142"/>
      <c r="C592" s="142"/>
      <c r="D592" s="142"/>
      <c r="E592" s="142"/>
      <c r="F592" s="142"/>
      <c r="G592" s="142"/>
      <c r="H592" s="142"/>
      <c r="I592" s="142"/>
      <c r="J592" s="142"/>
      <c r="K592" s="142"/>
    </row>
    <row r="593" spans="2:11">
      <c r="B593" s="142"/>
      <c r="C593" s="142"/>
      <c r="D593" s="142"/>
      <c r="E593" s="142"/>
      <c r="F593" s="142"/>
      <c r="G593" s="142"/>
      <c r="H593" s="142"/>
      <c r="I593" s="142"/>
      <c r="J593" s="142"/>
      <c r="K593" s="142"/>
    </row>
    <row r="594" spans="2:11">
      <c r="B594" s="142"/>
      <c r="C594" s="142"/>
      <c r="D594" s="142"/>
      <c r="E594" s="142"/>
      <c r="F594" s="142"/>
      <c r="G594" s="142"/>
      <c r="H594" s="142"/>
      <c r="I594" s="142"/>
      <c r="J594" s="142"/>
      <c r="K594" s="142"/>
    </row>
    <row r="595" spans="2:11">
      <c r="B595" s="142"/>
      <c r="C595" s="142"/>
      <c r="D595" s="142"/>
      <c r="E595" s="142"/>
      <c r="F595" s="142"/>
      <c r="G595" s="142"/>
      <c r="H595" s="142"/>
      <c r="I595" s="142"/>
      <c r="J595" s="142"/>
      <c r="K595" s="142"/>
    </row>
    <row r="596" spans="2:11">
      <c r="B596" s="142"/>
      <c r="C596" s="142"/>
      <c r="D596" s="142"/>
      <c r="E596" s="142"/>
      <c r="F596" s="142"/>
      <c r="G596" s="142"/>
      <c r="H596" s="142"/>
      <c r="I596" s="142"/>
      <c r="J596" s="142"/>
      <c r="K596" s="142"/>
    </row>
    <row r="597" spans="2:11">
      <c r="B597" s="142"/>
      <c r="C597" s="142"/>
      <c r="D597" s="142"/>
      <c r="E597" s="142"/>
      <c r="F597" s="142"/>
      <c r="G597" s="142"/>
      <c r="H597" s="142"/>
      <c r="I597" s="142"/>
      <c r="J597" s="142"/>
      <c r="K597" s="142"/>
    </row>
    <row r="598" spans="2:11">
      <c r="B598" s="142"/>
      <c r="C598" s="142"/>
      <c r="D598" s="142"/>
      <c r="E598" s="142"/>
      <c r="F598" s="142"/>
      <c r="G598" s="142"/>
      <c r="H598" s="142"/>
      <c r="I598" s="142"/>
      <c r="J598" s="142"/>
      <c r="K598" s="142"/>
    </row>
    <row r="599" spans="2:11">
      <c r="B599" s="142"/>
      <c r="C599" s="142"/>
      <c r="D599" s="142"/>
      <c r="E599" s="142"/>
      <c r="F599" s="142"/>
      <c r="G599" s="142"/>
      <c r="H599" s="142"/>
      <c r="I599" s="142"/>
      <c r="J599" s="142"/>
      <c r="K599" s="142"/>
    </row>
    <row r="600" spans="2:11">
      <c r="B600" s="142"/>
      <c r="C600" s="142"/>
      <c r="D600" s="142"/>
      <c r="E600" s="142"/>
      <c r="F600" s="142"/>
      <c r="G600" s="142"/>
      <c r="H600" s="142"/>
      <c r="I600" s="142"/>
      <c r="J600" s="142"/>
      <c r="K600" s="142"/>
    </row>
    <row r="601" spans="2:11">
      <c r="B601" s="142"/>
      <c r="C601" s="142"/>
      <c r="D601" s="142"/>
      <c r="E601" s="142"/>
      <c r="F601" s="142"/>
      <c r="G601" s="142"/>
      <c r="H601" s="142"/>
      <c r="I601" s="142"/>
      <c r="J601" s="142"/>
      <c r="K601" s="142"/>
    </row>
    <row r="602" spans="2:11">
      <c r="B602" s="142"/>
      <c r="C602" s="142"/>
      <c r="D602" s="142"/>
      <c r="E602" s="142"/>
      <c r="F602" s="142"/>
      <c r="G602" s="142"/>
      <c r="H602" s="142"/>
      <c r="I602" s="142"/>
      <c r="J602" s="142"/>
      <c r="K602" s="142"/>
    </row>
    <row r="603" spans="2:11">
      <c r="B603" s="142"/>
      <c r="C603" s="142"/>
      <c r="D603" s="142"/>
      <c r="E603" s="142"/>
      <c r="F603" s="142"/>
      <c r="G603" s="142"/>
      <c r="H603" s="142"/>
      <c r="I603" s="142"/>
      <c r="J603" s="142"/>
      <c r="K603" s="142"/>
    </row>
    <row r="604" spans="2:11">
      <c r="B604" s="142"/>
      <c r="C604" s="142"/>
      <c r="D604" s="142"/>
      <c r="E604" s="142"/>
      <c r="F604" s="142"/>
      <c r="G604" s="142"/>
      <c r="H604" s="142"/>
      <c r="I604" s="142"/>
      <c r="J604" s="142"/>
      <c r="K604" s="142"/>
    </row>
    <row r="605" spans="2:11">
      <c r="B605" s="142"/>
      <c r="C605" s="142"/>
      <c r="D605" s="142"/>
      <c r="E605" s="142"/>
      <c r="F605" s="142"/>
      <c r="G605" s="142"/>
      <c r="H605" s="142"/>
      <c r="I605" s="142"/>
      <c r="J605" s="142"/>
      <c r="K605" s="142"/>
    </row>
    <row r="606" spans="2:11">
      <c r="B606" s="142"/>
      <c r="C606" s="142"/>
      <c r="D606" s="142"/>
      <c r="E606" s="142"/>
      <c r="F606" s="142"/>
      <c r="G606" s="142"/>
      <c r="H606" s="142"/>
      <c r="I606" s="142"/>
      <c r="J606" s="142"/>
      <c r="K606" s="142"/>
    </row>
    <row r="607" spans="2:11">
      <c r="B607" s="142"/>
      <c r="C607" s="142"/>
      <c r="D607" s="142"/>
      <c r="E607" s="142"/>
      <c r="F607" s="142"/>
      <c r="G607" s="142"/>
      <c r="H607" s="142"/>
      <c r="I607" s="142"/>
      <c r="J607" s="142"/>
      <c r="K607" s="142"/>
    </row>
    <row r="608" spans="2:11">
      <c r="B608" s="142"/>
      <c r="C608" s="142"/>
      <c r="D608" s="142"/>
      <c r="E608" s="142"/>
      <c r="F608" s="142"/>
      <c r="G608" s="142"/>
      <c r="H608" s="142"/>
      <c r="I608" s="142"/>
      <c r="J608" s="142"/>
      <c r="K608" s="142"/>
    </row>
    <row r="609" spans="2:11">
      <c r="B609" s="142"/>
      <c r="C609" s="142"/>
      <c r="D609" s="142"/>
      <c r="E609" s="142"/>
      <c r="F609" s="142"/>
      <c r="G609" s="142"/>
      <c r="H609" s="142"/>
      <c r="I609" s="142"/>
      <c r="J609" s="142"/>
      <c r="K609" s="142"/>
    </row>
    <row r="610" spans="2:11">
      <c r="B610" s="142"/>
      <c r="C610" s="142"/>
      <c r="D610" s="142"/>
      <c r="E610" s="142"/>
      <c r="F610" s="142"/>
      <c r="G610" s="142"/>
      <c r="H610" s="142"/>
      <c r="I610" s="142"/>
      <c r="J610" s="142"/>
      <c r="K610" s="142"/>
    </row>
    <row r="611" spans="2:11">
      <c r="B611" s="142"/>
      <c r="C611" s="142"/>
      <c r="D611" s="142"/>
      <c r="E611" s="142"/>
      <c r="F611" s="142"/>
      <c r="G611" s="142"/>
      <c r="H611" s="142"/>
      <c r="I611" s="142"/>
      <c r="J611" s="142"/>
      <c r="K611" s="142"/>
    </row>
    <row r="612" spans="2:11">
      <c r="B612" s="142"/>
      <c r="C612" s="142"/>
      <c r="D612" s="142"/>
      <c r="E612" s="142"/>
      <c r="F612" s="142"/>
      <c r="G612" s="142"/>
      <c r="H612" s="142"/>
      <c r="I612" s="142"/>
      <c r="J612" s="142"/>
      <c r="K612" s="142"/>
    </row>
    <row r="613" spans="2:11">
      <c r="B613" s="142"/>
      <c r="C613" s="142"/>
      <c r="D613" s="142"/>
      <c r="E613" s="142"/>
      <c r="F613" s="142"/>
      <c r="G613" s="142"/>
      <c r="H613" s="142"/>
      <c r="I613" s="142"/>
      <c r="J613" s="142"/>
      <c r="K613" s="142"/>
    </row>
    <row r="614" spans="2:11">
      <c r="B614" s="142"/>
      <c r="C614" s="142"/>
      <c r="D614" s="142"/>
      <c r="E614" s="142"/>
      <c r="F614" s="142"/>
      <c r="G614" s="142"/>
      <c r="H614" s="142"/>
      <c r="I614" s="142"/>
      <c r="J614" s="142"/>
      <c r="K614" s="142"/>
    </row>
    <row r="615" spans="2:11">
      <c r="B615" s="142"/>
      <c r="C615" s="142"/>
      <c r="D615" s="142"/>
      <c r="E615" s="142"/>
      <c r="F615" s="142"/>
      <c r="G615" s="142"/>
      <c r="H615" s="142"/>
      <c r="I615" s="142"/>
      <c r="J615" s="142"/>
      <c r="K615" s="142"/>
    </row>
    <row r="616" spans="2:11">
      <c r="B616" s="142"/>
      <c r="C616" s="142"/>
      <c r="D616" s="142"/>
      <c r="E616" s="142"/>
      <c r="F616" s="142"/>
      <c r="G616" s="142"/>
      <c r="H616" s="142"/>
      <c r="I616" s="142"/>
      <c r="J616" s="142"/>
      <c r="K616" s="142"/>
    </row>
    <row r="617" spans="2:11">
      <c r="B617" s="142"/>
      <c r="C617" s="142"/>
      <c r="D617" s="142"/>
      <c r="E617" s="142"/>
      <c r="F617" s="142"/>
      <c r="G617" s="142"/>
      <c r="H617" s="142"/>
      <c r="I617" s="142"/>
      <c r="J617" s="142"/>
      <c r="K617" s="142"/>
    </row>
    <row r="618" spans="2:11">
      <c r="B618" s="142"/>
      <c r="C618" s="142"/>
      <c r="D618" s="142"/>
      <c r="E618" s="142"/>
      <c r="F618" s="142"/>
      <c r="G618" s="142"/>
      <c r="H618" s="142"/>
      <c r="I618" s="142"/>
      <c r="J618" s="142"/>
      <c r="K618" s="142"/>
    </row>
    <row r="619" spans="2:11">
      <c r="B619" s="142"/>
      <c r="C619" s="142"/>
      <c r="D619" s="142"/>
      <c r="E619" s="142"/>
      <c r="F619" s="142"/>
      <c r="G619" s="142"/>
      <c r="H619" s="142"/>
      <c r="I619" s="142"/>
      <c r="J619" s="142"/>
      <c r="K619" s="142"/>
    </row>
    <row r="620" spans="2:11">
      <c r="B620" s="142"/>
      <c r="C620" s="142"/>
      <c r="D620" s="142"/>
      <c r="E620" s="142"/>
      <c r="F620" s="142"/>
      <c r="G620" s="142"/>
      <c r="H620" s="142"/>
      <c r="I620" s="142"/>
      <c r="J620" s="142"/>
      <c r="K620" s="142"/>
    </row>
    <row r="621" spans="2:11">
      <c r="B621" s="142"/>
      <c r="C621" s="142"/>
      <c r="D621" s="142"/>
      <c r="E621" s="142"/>
      <c r="F621" s="142"/>
      <c r="G621" s="142"/>
      <c r="H621" s="142"/>
      <c r="I621" s="142"/>
      <c r="J621" s="142"/>
      <c r="K621" s="142"/>
    </row>
    <row r="622" spans="2:11">
      <c r="B622" s="142"/>
      <c r="C622" s="142"/>
      <c r="D622" s="142"/>
      <c r="E622" s="142"/>
      <c r="F622" s="142"/>
      <c r="G622" s="142"/>
      <c r="H622" s="142"/>
      <c r="I622" s="142"/>
      <c r="J622" s="142"/>
      <c r="K622" s="142"/>
    </row>
    <row r="623" spans="2:11">
      <c r="B623" s="142"/>
      <c r="C623" s="142"/>
      <c r="D623" s="142"/>
      <c r="E623" s="142"/>
      <c r="F623" s="142"/>
      <c r="G623" s="142"/>
      <c r="H623" s="142"/>
      <c r="I623" s="142"/>
      <c r="J623" s="142"/>
      <c r="K623" s="142"/>
    </row>
    <row r="624" spans="2:11">
      <c r="B624" s="142"/>
      <c r="C624" s="142"/>
      <c r="D624" s="142"/>
      <c r="E624" s="142"/>
      <c r="F624" s="142"/>
      <c r="G624" s="142"/>
      <c r="H624" s="142"/>
      <c r="I624" s="142"/>
      <c r="J624" s="142"/>
      <c r="K624" s="142"/>
    </row>
    <row r="625" spans="2:11">
      <c r="B625" s="142"/>
      <c r="C625" s="142"/>
      <c r="D625" s="142"/>
      <c r="E625" s="142"/>
      <c r="F625" s="142"/>
      <c r="G625" s="142"/>
      <c r="H625" s="142"/>
      <c r="I625" s="142"/>
      <c r="J625" s="142"/>
      <c r="K625" s="142"/>
    </row>
    <row r="626" spans="2:11">
      <c r="B626" s="142"/>
      <c r="C626" s="142"/>
      <c r="D626" s="142"/>
      <c r="E626" s="142"/>
      <c r="F626" s="142"/>
      <c r="G626" s="142"/>
      <c r="H626" s="142"/>
      <c r="I626" s="142"/>
      <c r="J626" s="142"/>
      <c r="K626" s="142"/>
    </row>
    <row r="627" spans="2:11">
      <c r="B627" s="142"/>
      <c r="C627" s="142"/>
      <c r="D627" s="142"/>
      <c r="E627" s="142"/>
      <c r="F627" s="142"/>
      <c r="G627" s="142"/>
      <c r="H627" s="142"/>
      <c r="I627" s="142"/>
      <c r="J627" s="142"/>
      <c r="K627" s="142"/>
    </row>
    <row r="628" spans="2:11">
      <c r="B628" s="142"/>
      <c r="C628" s="142"/>
      <c r="D628" s="142"/>
      <c r="E628" s="142"/>
      <c r="F628" s="142"/>
      <c r="G628" s="142"/>
      <c r="H628" s="142"/>
      <c r="I628" s="142"/>
      <c r="J628" s="142"/>
      <c r="K628" s="142"/>
    </row>
    <row r="629" spans="2:11">
      <c r="B629" s="142"/>
      <c r="C629" s="142"/>
      <c r="D629" s="142"/>
      <c r="E629" s="142"/>
      <c r="F629" s="142"/>
      <c r="G629" s="142"/>
      <c r="H629" s="142"/>
      <c r="I629" s="142"/>
      <c r="J629" s="142"/>
      <c r="K629" s="142"/>
    </row>
    <row r="630" spans="2:11">
      <c r="B630" s="142"/>
      <c r="C630" s="142"/>
      <c r="D630" s="142"/>
      <c r="E630" s="142"/>
      <c r="F630" s="142"/>
      <c r="G630" s="142"/>
      <c r="H630" s="142"/>
      <c r="I630" s="142"/>
      <c r="J630" s="142"/>
      <c r="K630" s="142"/>
    </row>
    <row r="631" spans="2:11">
      <c r="B631" s="142"/>
      <c r="C631" s="142"/>
      <c r="D631" s="142"/>
      <c r="E631" s="142"/>
      <c r="F631" s="142"/>
      <c r="G631" s="142"/>
      <c r="H631" s="142"/>
      <c r="I631" s="142"/>
      <c r="J631" s="142"/>
      <c r="K631" s="142"/>
    </row>
    <row r="632" spans="2:11">
      <c r="B632" s="142"/>
      <c r="C632" s="142"/>
      <c r="D632" s="142"/>
      <c r="E632" s="142"/>
      <c r="F632" s="142"/>
      <c r="G632" s="142"/>
      <c r="H632" s="142"/>
      <c r="I632" s="142"/>
      <c r="J632" s="142"/>
      <c r="K632" s="142"/>
    </row>
    <row r="633" spans="2:11">
      <c r="B633" s="142"/>
      <c r="C633" s="142"/>
      <c r="D633" s="142"/>
      <c r="E633" s="142"/>
      <c r="F633" s="142"/>
      <c r="G633" s="142"/>
      <c r="H633" s="142"/>
      <c r="I633" s="142"/>
      <c r="J633" s="142"/>
      <c r="K633" s="142"/>
    </row>
    <row r="634" spans="2:11">
      <c r="B634" s="142"/>
      <c r="C634" s="142"/>
      <c r="D634" s="142"/>
      <c r="E634" s="142"/>
      <c r="F634" s="142"/>
      <c r="G634" s="142"/>
      <c r="H634" s="142"/>
      <c r="I634" s="142"/>
      <c r="J634" s="142"/>
      <c r="K634" s="142"/>
    </row>
    <row r="635" spans="2:11">
      <c r="B635" s="142"/>
      <c r="C635" s="142"/>
      <c r="D635" s="142"/>
      <c r="E635" s="142"/>
      <c r="F635" s="142"/>
      <c r="G635" s="142"/>
      <c r="H635" s="142"/>
      <c r="I635" s="142"/>
      <c r="J635" s="142"/>
      <c r="K635" s="142"/>
    </row>
    <row r="636" spans="2:11">
      <c r="B636" s="142"/>
      <c r="C636" s="142"/>
      <c r="D636" s="142"/>
      <c r="E636" s="142"/>
      <c r="F636" s="142"/>
      <c r="G636" s="142"/>
      <c r="H636" s="142"/>
      <c r="I636" s="142"/>
      <c r="J636" s="142"/>
      <c r="K636" s="142"/>
    </row>
    <row r="637" spans="2:11">
      <c r="B637" s="142"/>
      <c r="C637" s="142"/>
      <c r="D637" s="142"/>
      <c r="E637" s="142"/>
      <c r="F637" s="142"/>
      <c r="G637" s="142"/>
      <c r="H637" s="142"/>
      <c r="I637" s="142"/>
      <c r="J637" s="142"/>
      <c r="K637" s="142"/>
    </row>
    <row r="638" spans="2:11">
      <c r="B638" s="142"/>
      <c r="C638" s="142"/>
      <c r="D638" s="142"/>
      <c r="E638" s="142"/>
      <c r="F638" s="142"/>
      <c r="G638" s="142"/>
      <c r="H638" s="142"/>
      <c r="I638" s="142"/>
      <c r="J638" s="142"/>
      <c r="K638" s="142"/>
    </row>
    <row r="639" spans="2:11">
      <c r="B639" s="142"/>
      <c r="C639" s="142"/>
      <c r="D639" s="142"/>
      <c r="E639" s="142"/>
      <c r="F639" s="142"/>
      <c r="G639" s="142"/>
      <c r="H639" s="142"/>
      <c r="I639" s="142"/>
      <c r="J639" s="142"/>
      <c r="K639" s="142"/>
    </row>
    <row r="640" spans="2:11">
      <c r="B640" s="142"/>
      <c r="C640" s="142"/>
      <c r="D640" s="142"/>
      <c r="E640" s="142"/>
      <c r="F640" s="142"/>
      <c r="G640" s="142"/>
      <c r="H640" s="142"/>
      <c r="I640" s="142"/>
      <c r="J640" s="142"/>
      <c r="K640" s="142"/>
    </row>
    <row r="641" spans="2:11">
      <c r="B641" s="142"/>
      <c r="C641" s="142"/>
      <c r="D641" s="142"/>
      <c r="E641" s="142"/>
      <c r="F641" s="142"/>
      <c r="G641" s="142"/>
      <c r="H641" s="142"/>
      <c r="I641" s="142"/>
      <c r="J641" s="142"/>
      <c r="K641" s="142"/>
    </row>
    <row r="642" spans="2:11">
      <c r="B642" s="142"/>
      <c r="C642" s="142"/>
      <c r="D642" s="142"/>
      <c r="E642" s="142"/>
      <c r="F642" s="142"/>
      <c r="G642" s="142"/>
      <c r="H642" s="142"/>
      <c r="I642" s="142"/>
      <c r="J642" s="142"/>
      <c r="K642" s="142"/>
    </row>
    <row r="643" spans="2:11">
      <c r="B643" s="142"/>
      <c r="C643" s="142"/>
      <c r="D643" s="142"/>
      <c r="E643" s="142"/>
      <c r="F643" s="142"/>
      <c r="G643" s="142"/>
      <c r="H643" s="142"/>
      <c r="I643" s="142"/>
      <c r="J643" s="142"/>
      <c r="K643" s="142"/>
    </row>
    <row r="644" spans="2:11">
      <c r="B644" s="142"/>
      <c r="C644" s="142"/>
      <c r="D644" s="142"/>
      <c r="E644" s="142"/>
      <c r="F644" s="142"/>
      <c r="G644" s="142"/>
      <c r="H644" s="142"/>
      <c r="I644" s="142"/>
      <c r="J644" s="142"/>
      <c r="K644" s="142"/>
    </row>
    <row r="645" spans="2:11">
      <c r="B645" s="142"/>
      <c r="C645" s="142"/>
      <c r="D645" s="142"/>
      <c r="E645" s="142"/>
      <c r="F645" s="142"/>
      <c r="G645" s="142"/>
      <c r="H645" s="142"/>
      <c r="I645" s="142"/>
      <c r="J645" s="142"/>
      <c r="K645" s="142"/>
    </row>
    <row r="646" spans="2:11">
      <c r="B646" s="142"/>
      <c r="C646" s="142"/>
      <c r="D646" s="142"/>
      <c r="E646" s="142"/>
      <c r="F646" s="142"/>
      <c r="G646" s="142"/>
      <c r="H646" s="142"/>
      <c r="I646" s="142"/>
      <c r="J646" s="142"/>
      <c r="K646" s="142"/>
    </row>
    <row r="647" spans="2:11">
      <c r="B647" s="142"/>
      <c r="C647" s="142"/>
      <c r="D647" s="142"/>
      <c r="E647" s="142"/>
      <c r="F647" s="142"/>
      <c r="G647" s="142"/>
      <c r="H647" s="142"/>
      <c r="I647" s="142"/>
      <c r="J647" s="142"/>
      <c r="K647" s="142"/>
    </row>
    <row r="648" spans="2:11">
      <c r="B648" s="142"/>
      <c r="C648" s="142"/>
      <c r="D648" s="142"/>
      <c r="E648" s="142"/>
      <c r="F648" s="142"/>
      <c r="G648" s="142"/>
      <c r="H648" s="142"/>
      <c r="I648" s="142"/>
      <c r="J648" s="142"/>
      <c r="K648" s="142"/>
    </row>
    <row r="649" spans="2:11">
      <c r="B649" s="142"/>
      <c r="C649" s="142"/>
      <c r="D649" s="142"/>
      <c r="E649" s="142"/>
      <c r="F649" s="142"/>
      <c r="G649" s="142"/>
      <c r="H649" s="142"/>
      <c r="I649" s="142"/>
      <c r="J649" s="142"/>
      <c r="K649" s="142"/>
    </row>
    <row r="650" spans="2:11">
      <c r="B650" s="142"/>
      <c r="C650" s="142"/>
      <c r="D650" s="142"/>
      <c r="E650" s="142"/>
      <c r="F650" s="142"/>
      <c r="G650" s="142"/>
      <c r="H650" s="142"/>
      <c r="I650" s="142"/>
      <c r="J650" s="142"/>
      <c r="K650" s="142"/>
    </row>
    <row r="651" spans="2:11">
      <c r="B651" s="142"/>
      <c r="C651" s="142"/>
      <c r="D651" s="142"/>
      <c r="E651" s="142"/>
      <c r="F651" s="142"/>
      <c r="G651" s="142"/>
      <c r="H651" s="142"/>
      <c r="I651" s="142"/>
      <c r="J651" s="142"/>
      <c r="K651" s="142"/>
    </row>
    <row r="652" spans="2:11">
      <c r="B652" s="142"/>
      <c r="C652" s="142"/>
      <c r="D652" s="142"/>
      <c r="E652" s="142"/>
      <c r="F652" s="142"/>
      <c r="G652" s="142"/>
      <c r="H652" s="142"/>
      <c r="I652" s="142"/>
      <c r="J652" s="142"/>
      <c r="K652" s="142"/>
    </row>
    <row r="653" spans="2:11">
      <c r="B653" s="142"/>
      <c r="C653" s="142"/>
      <c r="D653" s="142"/>
      <c r="E653" s="142"/>
      <c r="F653" s="142"/>
      <c r="G653" s="142"/>
      <c r="H653" s="142"/>
      <c r="I653" s="142"/>
      <c r="J653" s="142"/>
      <c r="K653" s="142"/>
    </row>
    <row r="654" spans="2:11">
      <c r="B654" s="142"/>
      <c r="C654" s="142"/>
      <c r="D654" s="142"/>
      <c r="E654" s="142"/>
      <c r="F654" s="142"/>
      <c r="G654" s="142"/>
      <c r="H654" s="142"/>
      <c r="I654" s="142"/>
      <c r="J654" s="142"/>
      <c r="K654" s="142"/>
    </row>
    <row r="655" spans="2:11">
      <c r="B655" s="142"/>
      <c r="C655" s="142"/>
      <c r="D655" s="142"/>
      <c r="E655" s="142"/>
      <c r="F655" s="142"/>
      <c r="G655" s="142"/>
      <c r="H655" s="142"/>
      <c r="I655" s="142"/>
      <c r="J655" s="142"/>
      <c r="K655" s="142"/>
    </row>
    <row r="656" spans="2:11">
      <c r="B656" s="142"/>
      <c r="C656" s="142"/>
      <c r="D656" s="142"/>
      <c r="E656" s="142"/>
      <c r="F656" s="142"/>
      <c r="G656" s="142"/>
      <c r="H656" s="142"/>
      <c r="I656" s="142"/>
      <c r="J656" s="142"/>
      <c r="K656" s="142"/>
    </row>
    <row r="657" spans="2:11">
      <c r="B657" s="142"/>
      <c r="C657" s="142"/>
      <c r="D657" s="142"/>
      <c r="E657" s="142"/>
      <c r="F657" s="142"/>
      <c r="G657" s="142"/>
      <c r="H657" s="142"/>
      <c r="I657" s="142"/>
      <c r="J657" s="142"/>
      <c r="K657" s="142"/>
    </row>
    <row r="658" spans="2:11">
      <c r="B658" s="142"/>
      <c r="C658" s="142"/>
      <c r="D658" s="142"/>
      <c r="E658" s="142"/>
      <c r="F658" s="142"/>
      <c r="G658" s="142"/>
      <c r="H658" s="142"/>
      <c r="I658" s="142"/>
      <c r="J658" s="142"/>
      <c r="K658" s="142"/>
    </row>
    <row r="659" spans="2:11">
      <c r="B659" s="142"/>
      <c r="C659" s="142"/>
      <c r="D659" s="142"/>
      <c r="E659" s="142"/>
      <c r="F659" s="142"/>
      <c r="G659" s="142"/>
      <c r="H659" s="142"/>
      <c r="I659" s="142"/>
      <c r="J659" s="142"/>
      <c r="K659" s="142"/>
    </row>
    <row r="660" spans="2:11">
      <c r="B660" s="142"/>
      <c r="C660" s="142"/>
      <c r="D660" s="142"/>
      <c r="E660" s="142"/>
      <c r="F660" s="142"/>
      <c r="G660" s="142"/>
      <c r="H660" s="142"/>
      <c r="I660" s="142"/>
      <c r="J660" s="142"/>
      <c r="K660" s="142"/>
    </row>
    <row r="661" spans="2:11">
      <c r="B661" s="142"/>
      <c r="C661" s="142"/>
      <c r="D661" s="142"/>
      <c r="E661" s="142"/>
      <c r="F661" s="142"/>
      <c r="G661" s="142"/>
      <c r="H661" s="142"/>
      <c r="I661" s="142"/>
      <c r="J661" s="142"/>
      <c r="K661" s="142"/>
    </row>
    <row r="662" spans="2:11">
      <c r="B662" s="142"/>
      <c r="C662" s="142"/>
      <c r="D662" s="142"/>
      <c r="E662" s="142"/>
      <c r="F662" s="142"/>
      <c r="G662" s="142"/>
      <c r="H662" s="142"/>
      <c r="I662" s="142"/>
      <c r="J662" s="142"/>
      <c r="K662" s="142"/>
    </row>
    <row r="663" spans="2:11">
      <c r="B663" s="142"/>
      <c r="C663" s="142"/>
      <c r="D663" s="142"/>
      <c r="E663" s="142"/>
      <c r="F663" s="142"/>
      <c r="G663" s="142"/>
      <c r="H663" s="142"/>
      <c r="I663" s="142"/>
      <c r="J663" s="142"/>
      <c r="K663" s="142"/>
    </row>
    <row r="664" spans="2:11">
      <c r="B664" s="142"/>
      <c r="C664" s="142"/>
      <c r="D664" s="142"/>
      <c r="E664" s="142"/>
      <c r="F664" s="142"/>
      <c r="G664" s="142"/>
      <c r="H664" s="142"/>
      <c r="I664" s="142"/>
      <c r="J664" s="142"/>
      <c r="K664" s="142"/>
    </row>
    <row r="665" spans="2:11">
      <c r="B665" s="142"/>
      <c r="C665" s="142"/>
      <c r="D665" s="142"/>
      <c r="E665" s="142"/>
      <c r="F665" s="142"/>
      <c r="G665" s="142"/>
      <c r="H665" s="142"/>
      <c r="I665" s="142"/>
      <c r="J665" s="142"/>
      <c r="K665" s="142"/>
    </row>
    <row r="666" spans="2:11">
      <c r="B666" s="142"/>
      <c r="C666" s="142"/>
      <c r="D666" s="142"/>
      <c r="E666" s="142"/>
      <c r="F666" s="142"/>
      <c r="G666" s="142"/>
      <c r="H666" s="142"/>
      <c r="I666" s="142"/>
      <c r="J666" s="142"/>
      <c r="K666" s="142"/>
    </row>
    <row r="667" spans="2:11">
      <c r="B667" s="142"/>
      <c r="C667" s="142"/>
      <c r="D667" s="142"/>
      <c r="E667" s="142"/>
      <c r="F667" s="142"/>
      <c r="G667" s="142"/>
      <c r="H667" s="142"/>
      <c r="I667" s="142"/>
      <c r="J667" s="142"/>
      <c r="K667" s="142"/>
    </row>
    <row r="668" spans="2:11">
      <c r="B668" s="142"/>
      <c r="C668" s="142"/>
      <c r="D668" s="142"/>
      <c r="E668" s="142"/>
      <c r="F668" s="142"/>
      <c r="G668" s="142"/>
      <c r="H668" s="142"/>
      <c r="I668" s="142"/>
      <c r="J668" s="142"/>
      <c r="K668" s="142"/>
    </row>
    <row r="669" spans="2:11">
      <c r="B669" s="142"/>
      <c r="C669" s="142"/>
      <c r="D669" s="142"/>
      <c r="E669" s="142"/>
      <c r="F669" s="142"/>
      <c r="G669" s="142"/>
      <c r="H669" s="142"/>
      <c r="I669" s="142"/>
      <c r="J669" s="142"/>
      <c r="K669" s="142"/>
    </row>
    <row r="670" spans="2:11">
      <c r="B670" s="142"/>
      <c r="C670" s="142"/>
      <c r="D670" s="142"/>
      <c r="E670" s="142"/>
      <c r="F670" s="142"/>
      <c r="G670" s="142"/>
      <c r="H670" s="142"/>
      <c r="I670" s="142"/>
      <c r="J670" s="142"/>
      <c r="K670" s="142"/>
    </row>
    <row r="671" spans="2:11">
      <c r="B671" s="142"/>
      <c r="C671" s="142"/>
      <c r="D671" s="142"/>
      <c r="E671" s="142"/>
      <c r="F671" s="142"/>
      <c r="G671" s="142"/>
      <c r="H671" s="142"/>
      <c r="I671" s="142"/>
      <c r="J671" s="142"/>
      <c r="K671" s="142"/>
    </row>
    <row r="672" spans="2:11">
      <c r="B672" s="142"/>
      <c r="C672" s="142"/>
      <c r="D672" s="142"/>
      <c r="E672" s="142"/>
      <c r="F672" s="142"/>
      <c r="G672" s="142"/>
      <c r="H672" s="142"/>
      <c r="I672" s="142"/>
      <c r="J672" s="142"/>
      <c r="K672" s="142"/>
    </row>
    <row r="673" spans="2:11">
      <c r="B673" s="142"/>
      <c r="C673" s="142"/>
      <c r="D673" s="142"/>
      <c r="E673" s="142"/>
      <c r="F673" s="142"/>
      <c r="G673" s="142"/>
      <c r="H673" s="142"/>
      <c r="I673" s="142"/>
      <c r="J673" s="142"/>
      <c r="K673" s="142"/>
    </row>
    <row r="674" spans="2:11">
      <c r="B674" s="142"/>
      <c r="C674" s="142"/>
      <c r="D674" s="142"/>
      <c r="E674" s="142"/>
      <c r="F674" s="142"/>
      <c r="G674" s="142"/>
      <c r="H674" s="142"/>
      <c r="I674" s="142"/>
      <c r="J674" s="142"/>
      <c r="K674" s="142"/>
    </row>
    <row r="675" spans="2:11">
      <c r="B675" s="142"/>
      <c r="C675" s="142"/>
      <c r="D675" s="142"/>
      <c r="E675" s="142"/>
      <c r="F675" s="142"/>
      <c r="G675" s="142"/>
      <c r="H675" s="142"/>
      <c r="I675" s="142"/>
      <c r="J675" s="142"/>
      <c r="K675" s="142"/>
    </row>
    <row r="676" spans="2:11">
      <c r="B676" s="142"/>
      <c r="C676" s="142"/>
      <c r="D676" s="142"/>
      <c r="E676" s="142"/>
      <c r="F676" s="142"/>
      <c r="G676" s="142"/>
      <c r="H676" s="142"/>
      <c r="I676" s="142"/>
      <c r="J676" s="142"/>
      <c r="K676" s="142"/>
    </row>
    <row r="677" spans="2:11">
      <c r="B677" s="142"/>
      <c r="C677" s="142"/>
      <c r="D677" s="142"/>
      <c r="E677" s="142"/>
      <c r="F677" s="142"/>
      <c r="G677" s="142"/>
      <c r="H677" s="142"/>
      <c r="I677" s="142"/>
      <c r="J677" s="142"/>
      <c r="K677" s="142"/>
    </row>
    <row r="678" spans="2:11">
      <c r="B678" s="142"/>
      <c r="C678" s="142"/>
      <c r="D678" s="142"/>
      <c r="E678" s="142"/>
      <c r="F678" s="142"/>
      <c r="G678" s="142"/>
      <c r="H678" s="142"/>
      <c r="I678" s="142"/>
      <c r="J678" s="142"/>
      <c r="K678" s="142"/>
    </row>
    <row r="679" spans="2:11">
      <c r="B679" s="142"/>
      <c r="C679" s="142"/>
      <c r="D679" s="142"/>
      <c r="E679" s="142"/>
      <c r="F679" s="142"/>
      <c r="G679" s="142"/>
      <c r="H679" s="142"/>
      <c r="I679" s="142"/>
      <c r="J679" s="142"/>
      <c r="K679" s="142"/>
    </row>
    <row r="680" spans="2:11">
      <c r="B680" s="142"/>
      <c r="C680" s="142"/>
      <c r="D680" s="142"/>
      <c r="E680" s="142"/>
      <c r="F680" s="142"/>
      <c r="G680" s="142"/>
      <c r="H680" s="142"/>
      <c r="I680" s="142"/>
      <c r="J680" s="142"/>
      <c r="K680" s="142"/>
    </row>
    <row r="681" spans="2:11">
      <c r="B681" s="142"/>
      <c r="C681" s="142"/>
      <c r="D681" s="142"/>
      <c r="E681" s="142"/>
      <c r="F681" s="142"/>
      <c r="G681" s="142"/>
      <c r="H681" s="142"/>
      <c r="I681" s="142"/>
      <c r="J681" s="142"/>
      <c r="K681" s="142"/>
    </row>
    <row r="682" spans="2:11">
      <c r="B682" s="142"/>
      <c r="C682" s="142"/>
      <c r="D682" s="142"/>
      <c r="E682" s="142"/>
      <c r="F682" s="142"/>
      <c r="G682" s="142"/>
      <c r="H682" s="142"/>
      <c r="I682" s="142"/>
      <c r="J682" s="142"/>
      <c r="K682" s="142"/>
    </row>
    <row r="683" spans="2:11">
      <c r="B683" s="142"/>
      <c r="C683" s="142"/>
      <c r="D683" s="142"/>
      <c r="E683" s="142"/>
      <c r="F683" s="142"/>
      <c r="G683" s="142"/>
      <c r="H683" s="142"/>
      <c r="I683" s="142"/>
      <c r="J683" s="142"/>
      <c r="K683" s="142"/>
    </row>
    <row r="684" spans="2:11">
      <c r="B684" s="142"/>
      <c r="C684" s="142"/>
      <c r="D684" s="142"/>
      <c r="E684" s="142"/>
      <c r="F684" s="142"/>
      <c r="G684" s="142"/>
      <c r="H684" s="142"/>
      <c r="I684" s="142"/>
      <c r="J684" s="142"/>
      <c r="K684" s="142"/>
    </row>
    <row r="685" spans="2:11">
      <c r="B685" s="142"/>
      <c r="C685" s="142"/>
      <c r="D685" s="142"/>
      <c r="E685" s="142"/>
      <c r="F685" s="142"/>
      <c r="G685" s="142"/>
      <c r="H685" s="142"/>
      <c r="I685" s="142"/>
      <c r="J685" s="142"/>
      <c r="K685" s="142"/>
    </row>
    <row r="686" spans="2:11">
      <c r="B686" s="142"/>
      <c r="C686" s="142"/>
      <c r="D686" s="142"/>
      <c r="E686" s="142"/>
      <c r="F686" s="142"/>
      <c r="G686" s="142"/>
      <c r="H686" s="142"/>
      <c r="I686" s="142"/>
      <c r="J686" s="142"/>
      <c r="K686" s="142"/>
    </row>
    <row r="687" spans="2:11">
      <c r="B687" s="142"/>
      <c r="C687" s="142"/>
      <c r="D687" s="142"/>
      <c r="E687" s="142"/>
      <c r="F687" s="142"/>
      <c r="G687" s="142"/>
      <c r="H687" s="142"/>
      <c r="I687" s="142"/>
      <c r="J687" s="142"/>
      <c r="K687" s="142"/>
    </row>
    <row r="688" spans="2:11">
      <c r="B688" s="142"/>
      <c r="C688" s="142"/>
      <c r="D688" s="142"/>
      <c r="E688" s="142"/>
      <c r="F688" s="142"/>
      <c r="G688" s="142"/>
      <c r="H688" s="142"/>
      <c r="I688" s="142"/>
      <c r="J688" s="142"/>
      <c r="K688" s="142"/>
    </row>
    <row r="689" spans="2:11">
      <c r="B689" s="142"/>
      <c r="C689" s="142"/>
      <c r="D689" s="142"/>
      <c r="E689" s="142"/>
      <c r="F689" s="142"/>
      <c r="G689" s="142"/>
      <c r="H689" s="142"/>
      <c r="I689" s="142"/>
      <c r="J689" s="142"/>
      <c r="K689" s="142"/>
    </row>
    <row r="690" spans="2:11">
      <c r="B690" s="142"/>
      <c r="C690" s="142"/>
      <c r="D690" s="142"/>
      <c r="E690" s="142"/>
      <c r="F690" s="142"/>
      <c r="G690" s="142"/>
      <c r="H690" s="142"/>
      <c r="I690" s="142"/>
      <c r="J690" s="142"/>
      <c r="K690" s="142"/>
    </row>
    <row r="691" spans="2:11">
      <c r="B691" s="142"/>
      <c r="C691" s="142"/>
      <c r="D691" s="142"/>
      <c r="E691" s="142"/>
      <c r="F691" s="142"/>
      <c r="G691" s="142"/>
      <c r="H691" s="142"/>
      <c r="I691" s="142"/>
      <c r="J691" s="142"/>
      <c r="K691" s="142"/>
    </row>
    <row r="692" spans="2:11">
      <c r="B692" s="142"/>
      <c r="C692" s="142"/>
      <c r="D692" s="142"/>
      <c r="E692" s="142"/>
      <c r="F692" s="142"/>
      <c r="G692" s="142"/>
      <c r="H692" s="142"/>
      <c r="I692" s="142"/>
      <c r="J692" s="142"/>
      <c r="K692" s="142"/>
    </row>
    <row r="693" spans="2:11">
      <c r="B693" s="142"/>
      <c r="C693" s="142"/>
      <c r="D693" s="142"/>
      <c r="E693" s="142"/>
      <c r="F693" s="142"/>
      <c r="G693" s="142"/>
      <c r="H693" s="142"/>
      <c r="I693" s="142"/>
      <c r="J693" s="142"/>
      <c r="K693" s="142"/>
    </row>
    <row r="694" spans="2:11">
      <c r="B694" s="142"/>
      <c r="C694" s="142"/>
      <c r="D694" s="142"/>
      <c r="E694" s="142"/>
      <c r="F694" s="142"/>
      <c r="G694" s="142"/>
      <c r="H694" s="142"/>
      <c r="I694" s="142"/>
      <c r="J694" s="142"/>
      <c r="K694" s="142"/>
    </row>
    <row r="695" spans="2:11">
      <c r="B695" s="142"/>
      <c r="C695" s="142"/>
      <c r="D695" s="142"/>
      <c r="E695" s="142"/>
      <c r="F695" s="142"/>
      <c r="G695" s="142"/>
      <c r="H695" s="142"/>
      <c r="I695" s="142"/>
      <c r="J695" s="142"/>
      <c r="K695" s="142"/>
    </row>
    <row r="696" spans="2:11">
      <c r="B696" s="142"/>
      <c r="C696" s="142"/>
      <c r="D696" s="142"/>
      <c r="E696" s="142"/>
      <c r="F696" s="142"/>
      <c r="G696" s="142"/>
      <c r="H696" s="142"/>
      <c r="I696" s="142"/>
      <c r="J696" s="142"/>
      <c r="K696" s="142"/>
    </row>
    <row r="697" spans="2:11">
      <c r="B697" s="142"/>
      <c r="C697" s="142"/>
      <c r="D697" s="142"/>
      <c r="E697" s="142"/>
      <c r="F697" s="142"/>
      <c r="G697" s="142"/>
      <c r="H697" s="142"/>
      <c r="I697" s="142"/>
      <c r="J697" s="142"/>
      <c r="K697" s="142"/>
    </row>
    <row r="698" spans="2:11">
      <c r="B698" s="142"/>
      <c r="C698" s="142"/>
      <c r="D698" s="142"/>
      <c r="E698" s="142"/>
      <c r="F698" s="142"/>
      <c r="G698" s="142"/>
      <c r="H698" s="142"/>
      <c r="I698" s="142"/>
      <c r="J698" s="142"/>
      <c r="K698" s="142"/>
    </row>
    <row r="699" spans="2:11">
      <c r="B699" s="142"/>
      <c r="C699" s="142"/>
      <c r="D699" s="142"/>
      <c r="E699" s="142"/>
      <c r="F699" s="142"/>
      <c r="G699" s="142"/>
      <c r="H699" s="142"/>
      <c r="I699" s="142"/>
      <c r="J699" s="142"/>
      <c r="K699" s="142"/>
    </row>
    <row r="700" spans="2:11">
      <c r="B700" s="142"/>
      <c r="C700" s="142"/>
      <c r="D700" s="142"/>
      <c r="E700" s="142"/>
      <c r="F700" s="142"/>
      <c r="G700" s="142"/>
      <c r="H700" s="142"/>
      <c r="I700" s="142"/>
      <c r="J700" s="142"/>
      <c r="K700" s="142"/>
    </row>
    <row r="701" spans="2:11">
      <c r="B701" s="142"/>
      <c r="C701" s="142"/>
      <c r="D701" s="142"/>
      <c r="E701" s="142"/>
      <c r="F701" s="142"/>
      <c r="G701" s="142"/>
      <c r="H701" s="142"/>
      <c r="I701" s="142"/>
      <c r="J701" s="142"/>
      <c r="K701" s="142"/>
    </row>
    <row r="702" spans="2:11">
      <c r="B702" s="142"/>
      <c r="C702" s="142"/>
      <c r="D702" s="142"/>
      <c r="E702" s="142"/>
      <c r="F702" s="142"/>
      <c r="G702" s="142"/>
      <c r="H702" s="142"/>
      <c r="I702" s="142"/>
      <c r="J702" s="142"/>
      <c r="K702" s="142"/>
    </row>
    <row r="703" spans="2:11">
      <c r="B703" s="142"/>
      <c r="C703" s="142"/>
      <c r="D703" s="142"/>
      <c r="E703" s="142"/>
      <c r="F703" s="142"/>
      <c r="G703" s="142"/>
      <c r="H703" s="142"/>
      <c r="I703" s="142"/>
      <c r="J703" s="142"/>
      <c r="K703" s="142"/>
    </row>
    <row r="704" spans="2:11">
      <c r="B704" s="142"/>
      <c r="C704" s="142"/>
      <c r="D704" s="142"/>
      <c r="E704" s="142"/>
      <c r="F704" s="142"/>
      <c r="G704" s="142"/>
      <c r="H704" s="142"/>
      <c r="I704" s="142"/>
      <c r="J704" s="142"/>
      <c r="K704" s="142"/>
    </row>
    <row r="705" spans="2:11">
      <c r="B705" s="142"/>
      <c r="C705" s="142"/>
      <c r="D705" s="142"/>
      <c r="E705" s="142"/>
      <c r="F705" s="142"/>
      <c r="G705" s="142"/>
      <c r="H705" s="142"/>
      <c r="I705" s="142"/>
      <c r="J705" s="142"/>
      <c r="K705" s="142"/>
    </row>
    <row r="706" spans="2:11">
      <c r="B706" s="142"/>
      <c r="C706" s="142"/>
      <c r="D706" s="142"/>
      <c r="E706" s="142"/>
      <c r="F706" s="142"/>
      <c r="G706" s="142"/>
      <c r="H706" s="142"/>
      <c r="I706" s="142"/>
      <c r="J706" s="142"/>
      <c r="K706" s="142"/>
    </row>
    <row r="707" spans="2:11">
      <c r="B707" s="142"/>
      <c r="C707" s="142"/>
      <c r="D707" s="142"/>
      <c r="E707" s="142"/>
      <c r="F707" s="142"/>
      <c r="G707" s="142"/>
      <c r="H707" s="142"/>
      <c r="I707" s="142"/>
      <c r="J707" s="142"/>
      <c r="K707" s="142"/>
    </row>
    <row r="708" spans="2:11">
      <c r="B708" s="142"/>
      <c r="C708" s="142"/>
      <c r="D708" s="142"/>
      <c r="E708" s="142"/>
      <c r="F708" s="142"/>
      <c r="G708" s="142"/>
      <c r="H708" s="142"/>
      <c r="I708" s="142"/>
      <c r="J708" s="142"/>
      <c r="K708" s="142"/>
    </row>
    <row r="709" spans="2:11">
      <c r="B709" s="142"/>
      <c r="C709" s="142"/>
      <c r="D709" s="142"/>
      <c r="E709" s="142"/>
      <c r="F709" s="142"/>
      <c r="G709" s="142"/>
      <c r="H709" s="142"/>
      <c r="I709" s="142"/>
      <c r="J709" s="142"/>
      <c r="K709" s="142"/>
    </row>
    <row r="710" spans="2:11">
      <c r="B710" s="142"/>
      <c r="C710" s="142"/>
      <c r="D710" s="142"/>
      <c r="E710" s="142"/>
      <c r="F710" s="142"/>
      <c r="G710" s="142"/>
      <c r="H710" s="142"/>
      <c r="I710" s="142"/>
      <c r="J710" s="142"/>
      <c r="K710" s="142"/>
    </row>
    <row r="711" spans="2:11">
      <c r="B711" s="142"/>
      <c r="C711" s="142"/>
      <c r="D711" s="142"/>
      <c r="E711" s="142"/>
      <c r="F711" s="142"/>
      <c r="G711" s="142"/>
      <c r="H711" s="142"/>
      <c r="I711" s="142"/>
      <c r="J711" s="142"/>
      <c r="K711" s="142"/>
    </row>
    <row r="712" spans="2:11">
      <c r="B712" s="142"/>
      <c r="C712" s="142"/>
      <c r="D712" s="142"/>
      <c r="E712" s="142"/>
      <c r="F712" s="142"/>
      <c r="G712" s="142"/>
      <c r="H712" s="142"/>
      <c r="I712" s="142"/>
      <c r="J712" s="142"/>
      <c r="K712" s="142"/>
    </row>
    <row r="713" spans="2:11">
      <c r="B713" s="142"/>
      <c r="C713" s="142"/>
      <c r="D713" s="142"/>
      <c r="E713" s="142"/>
      <c r="F713" s="142"/>
      <c r="G713" s="142"/>
      <c r="H713" s="142"/>
      <c r="I713" s="142"/>
      <c r="J713" s="142"/>
      <c r="K713" s="142"/>
    </row>
    <row r="714" spans="2:11">
      <c r="B714" s="142"/>
      <c r="C714" s="142"/>
      <c r="D714" s="142"/>
      <c r="E714" s="142"/>
      <c r="F714" s="142"/>
      <c r="G714" s="142"/>
      <c r="H714" s="142"/>
      <c r="I714" s="142"/>
      <c r="J714" s="142"/>
      <c r="K714" s="142"/>
    </row>
    <row r="715" spans="2:11">
      <c r="B715" s="142"/>
      <c r="C715" s="142"/>
      <c r="D715" s="142"/>
      <c r="E715" s="142"/>
      <c r="F715" s="142"/>
      <c r="G715" s="142"/>
      <c r="H715" s="142"/>
      <c r="I715" s="142"/>
      <c r="J715" s="142"/>
      <c r="K715" s="142"/>
    </row>
    <row r="716" spans="2:11">
      <c r="B716" s="142"/>
      <c r="C716" s="142"/>
      <c r="D716" s="142"/>
      <c r="E716" s="142"/>
      <c r="F716" s="142"/>
      <c r="G716" s="142"/>
      <c r="H716" s="142"/>
      <c r="I716" s="142"/>
      <c r="J716" s="142"/>
      <c r="K716" s="142"/>
    </row>
    <row r="717" spans="2:11">
      <c r="B717" s="142"/>
      <c r="C717" s="142"/>
      <c r="D717" s="142"/>
      <c r="E717" s="142"/>
      <c r="F717" s="142"/>
      <c r="G717" s="142"/>
      <c r="H717" s="142"/>
      <c r="I717" s="142"/>
      <c r="J717" s="142"/>
      <c r="K717" s="142"/>
    </row>
    <row r="718" spans="2:11">
      <c r="B718" s="142"/>
      <c r="C718" s="142"/>
      <c r="D718" s="142"/>
      <c r="E718" s="142"/>
      <c r="F718" s="142"/>
      <c r="G718" s="142"/>
      <c r="H718" s="142"/>
      <c r="I718" s="142"/>
      <c r="J718" s="142"/>
      <c r="K718" s="142"/>
    </row>
    <row r="719" spans="2:11">
      <c r="B719" s="142"/>
      <c r="C719" s="142"/>
      <c r="D719" s="142"/>
      <c r="E719" s="142"/>
      <c r="F719" s="142"/>
      <c r="G719" s="142"/>
      <c r="H719" s="142"/>
      <c r="I719" s="142"/>
      <c r="J719" s="142"/>
      <c r="K719" s="142"/>
    </row>
    <row r="720" spans="2:11">
      <c r="B720" s="142"/>
      <c r="C720" s="142"/>
      <c r="D720" s="142"/>
      <c r="E720" s="142"/>
      <c r="F720" s="142"/>
      <c r="G720" s="142"/>
      <c r="H720" s="142"/>
      <c r="I720" s="142"/>
      <c r="J720" s="142"/>
      <c r="K720" s="142"/>
    </row>
    <row r="721" spans="2:11">
      <c r="B721" s="142"/>
      <c r="C721" s="142"/>
      <c r="D721" s="142"/>
      <c r="E721" s="142"/>
      <c r="F721" s="142"/>
      <c r="G721" s="142"/>
      <c r="H721" s="142"/>
      <c r="I721" s="142"/>
      <c r="J721" s="142"/>
      <c r="K721" s="142"/>
    </row>
    <row r="722" spans="2:11">
      <c r="B722" s="142"/>
      <c r="C722" s="142"/>
      <c r="D722" s="142"/>
      <c r="E722" s="142"/>
      <c r="F722" s="142"/>
      <c r="G722" s="142"/>
      <c r="H722" s="142"/>
      <c r="I722" s="142"/>
      <c r="J722" s="142"/>
      <c r="K722" s="142"/>
    </row>
    <row r="723" spans="2:11">
      <c r="B723" s="142"/>
      <c r="C723" s="142"/>
      <c r="D723" s="142"/>
      <c r="E723" s="142"/>
      <c r="F723" s="142"/>
      <c r="G723" s="142"/>
      <c r="H723" s="142"/>
      <c r="I723" s="142"/>
      <c r="J723" s="142"/>
      <c r="K723" s="142"/>
    </row>
    <row r="724" spans="2:11">
      <c r="B724" s="142"/>
      <c r="C724" s="142"/>
      <c r="D724" s="142"/>
      <c r="E724" s="142"/>
      <c r="F724" s="142"/>
      <c r="G724" s="142"/>
      <c r="H724" s="142"/>
      <c r="I724" s="142"/>
      <c r="J724" s="142"/>
      <c r="K724" s="142"/>
    </row>
    <row r="725" spans="2:11">
      <c r="B725" s="142"/>
      <c r="C725" s="142"/>
      <c r="D725" s="142"/>
      <c r="E725" s="142"/>
      <c r="F725" s="142"/>
      <c r="G725" s="142"/>
      <c r="H725" s="142"/>
      <c r="I725" s="142"/>
      <c r="J725" s="142"/>
      <c r="K725" s="142"/>
    </row>
    <row r="726" spans="2:11">
      <c r="B726" s="142"/>
      <c r="C726" s="142"/>
      <c r="D726" s="142"/>
      <c r="E726" s="142"/>
      <c r="F726" s="142"/>
      <c r="G726" s="142"/>
      <c r="H726" s="142"/>
      <c r="I726" s="142"/>
      <c r="J726" s="142"/>
      <c r="K726" s="142"/>
    </row>
    <row r="727" spans="2:11">
      <c r="B727" s="142"/>
      <c r="C727" s="142"/>
      <c r="D727" s="142"/>
      <c r="E727" s="142"/>
      <c r="F727" s="142"/>
      <c r="G727" s="142"/>
      <c r="H727" s="142"/>
      <c r="I727" s="142"/>
      <c r="J727" s="142"/>
      <c r="K727" s="142"/>
    </row>
    <row r="728" spans="2:11">
      <c r="B728" s="142"/>
      <c r="C728" s="142"/>
      <c r="D728" s="142"/>
      <c r="E728" s="142"/>
      <c r="F728" s="142"/>
      <c r="G728" s="142"/>
      <c r="H728" s="142"/>
      <c r="I728" s="142"/>
      <c r="J728" s="142"/>
      <c r="K728" s="142"/>
    </row>
    <row r="729" spans="2:11">
      <c r="B729" s="142"/>
      <c r="C729" s="142"/>
      <c r="D729" s="142"/>
      <c r="E729" s="142"/>
      <c r="F729" s="142"/>
      <c r="G729" s="142"/>
      <c r="H729" s="142"/>
      <c r="I729" s="142"/>
      <c r="J729" s="142"/>
      <c r="K729" s="142"/>
    </row>
    <row r="730" spans="2:11">
      <c r="B730" s="142"/>
      <c r="C730" s="142"/>
      <c r="D730" s="142"/>
      <c r="E730" s="142"/>
      <c r="F730" s="142"/>
      <c r="G730" s="142"/>
      <c r="H730" s="142"/>
      <c r="I730" s="142"/>
      <c r="J730" s="142"/>
      <c r="K730" s="142"/>
    </row>
    <row r="731" spans="2:11">
      <c r="B731" s="142"/>
      <c r="C731" s="142"/>
      <c r="D731" s="142"/>
      <c r="E731" s="142"/>
      <c r="F731" s="142"/>
      <c r="G731" s="142"/>
      <c r="H731" s="142"/>
      <c r="I731" s="142"/>
      <c r="J731" s="142"/>
      <c r="K731" s="142"/>
    </row>
    <row r="732" spans="2:11">
      <c r="B732" s="142"/>
      <c r="C732" s="142"/>
      <c r="D732" s="142"/>
      <c r="E732" s="142"/>
      <c r="F732" s="142"/>
      <c r="G732" s="142"/>
      <c r="H732" s="142"/>
      <c r="I732" s="142"/>
      <c r="J732" s="142"/>
      <c r="K732" s="142"/>
    </row>
    <row r="733" spans="2:11">
      <c r="B733" s="142"/>
      <c r="C733" s="142"/>
      <c r="D733" s="142"/>
      <c r="E733" s="142"/>
      <c r="F733" s="142"/>
      <c r="G733" s="142"/>
      <c r="H733" s="142"/>
      <c r="I733" s="142"/>
      <c r="J733" s="142"/>
      <c r="K733" s="142"/>
    </row>
    <row r="734" spans="2:11">
      <c r="B734" s="142"/>
      <c r="C734" s="142"/>
      <c r="D734" s="142"/>
      <c r="E734" s="142"/>
      <c r="F734" s="142"/>
      <c r="G734" s="142"/>
      <c r="H734" s="142"/>
      <c r="I734" s="142"/>
      <c r="J734" s="142"/>
      <c r="K734" s="142"/>
    </row>
    <row r="735" spans="2:11">
      <c r="B735" s="142"/>
      <c r="C735" s="142"/>
      <c r="D735" s="142"/>
      <c r="E735" s="142"/>
      <c r="F735" s="142"/>
      <c r="G735" s="142"/>
      <c r="H735" s="142"/>
      <c r="I735" s="142"/>
      <c r="J735" s="142"/>
      <c r="K735" s="142"/>
    </row>
    <row r="736" spans="2:11">
      <c r="B736" s="142"/>
      <c r="C736" s="142"/>
      <c r="D736" s="142"/>
      <c r="E736" s="142"/>
      <c r="F736" s="142"/>
      <c r="G736" s="142"/>
      <c r="H736" s="142"/>
      <c r="I736" s="142"/>
      <c r="J736" s="142"/>
      <c r="K736" s="142"/>
    </row>
    <row r="737" spans="2:11">
      <c r="B737" s="142"/>
      <c r="C737" s="142"/>
      <c r="D737" s="142"/>
      <c r="E737" s="142"/>
      <c r="F737" s="142"/>
      <c r="G737" s="142"/>
      <c r="H737" s="142"/>
      <c r="I737" s="142"/>
      <c r="J737" s="142"/>
      <c r="K737" s="142"/>
    </row>
    <row r="738" spans="2:11">
      <c r="B738" s="142"/>
      <c r="C738" s="142"/>
      <c r="D738" s="142"/>
      <c r="E738" s="142"/>
      <c r="F738" s="142"/>
      <c r="G738" s="142"/>
      <c r="H738" s="142"/>
      <c r="I738" s="142"/>
      <c r="J738" s="142"/>
      <c r="K738" s="142"/>
    </row>
    <row r="739" spans="2:11">
      <c r="B739" s="142"/>
      <c r="C739" s="142"/>
      <c r="D739" s="142"/>
      <c r="E739" s="142"/>
      <c r="F739" s="142"/>
      <c r="G739" s="142"/>
      <c r="H739" s="142"/>
      <c r="I739" s="142"/>
      <c r="J739" s="142"/>
      <c r="K739" s="142"/>
    </row>
    <row r="740" spans="2:11">
      <c r="B740" s="142"/>
      <c r="C740" s="142"/>
      <c r="D740" s="142"/>
      <c r="E740" s="142"/>
      <c r="F740" s="142"/>
      <c r="G740" s="142"/>
      <c r="H740" s="142"/>
      <c r="I740" s="142"/>
      <c r="J740" s="142"/>
      <c r="K740" s="142"/>
    </row>
    <row r="741" spans="2:11">
      <c r="B741" s="142"/>
      <c r="C741" s="142"/>
      <c r="D741" s="142"/>
      <c r="E741" s="142"/>
      <c r="F741" s="142"/>
      <c r="G741" s="142"/>
      <c r="H741" s="142"/>
      <c r="I741" s="142"/>
      <c r="J741" s="142"/>
      <c r="K741" s="142"/>
    </row>
    <row r="742" spans="2:11">
      <c r="B742" s="142"/>
      <c r="C742" s="142"/>
      <c r="D742" s="142"/>
      <c r="E742" s="142"/>
      <c r="F742" s="142"/>
      <c r="G742" s="142"/>
      <c r="H742" s="142"/>
      <c r="I742" s="142"/>
      <c r="J742" s="142"/>
      <c r="K742" s="142"/>
    </row>
    <row r="743" spans="2:11">
      <c r="B743" s="142"/>
      <c r="C743" s="142"/>
      <c r="D743" s="142"/>
      <c r="E743" s="142"/>
      <c r="F743" s="142"/>
      <c r="G743" s="142"/>
      <c r="H743" s="142"/>
      <c r="I743" s="142"/>
      <c r="J743" s="142"/>
      <c r="K743" s="142"/>
    </row>
    <row r="744" spans="2:11">
      <c r="B744" s="142"/>
      <c r="C744" s="142"/>
      <c r="D744" s="142"/>
      <c r="E744" s="142"/>
      <c r="F744" s="142"/>
      <c r="G744" s="142"/>
      <c r="H744" s="142"/>
      <c r="I744" s="142"/>
      <c r="J744" s="142"/>
      <c r="K744" s="142"/>
    </row>
    <row r="745" spans="2:11">
      <c r="B745" s="142"/>
      <c r="C745" s="142"/>
      <c r="D745" s="142"/>
      <c r="E745" s="142"/>
      <c r="F745" s="142"/>
      <c r="G745" s="142"/>
      <c r="H745" s="142"/>
      <c r="I745" s="142"/>
      <c r="J745" s="142"/>
      <c r="K745" s="142"/>
    </row>
    <row r="746" spans="2:11">
      <c r="B746" s="142"/>
      <c r="C746" s="142"/>
      <c r="D746" s="142"/>
      <c r="E746" s="142"/>
      <c r="F746" s="142"/>
      <c r="G746" s="142"/>
      <c r="H746" s="142"/>
      <c r="I746" s="142"/>
      <c r="J746" s="142"/>
      <c r="K746" s="142"/>
    </row>
    <row r="747" spans="2:11">
      <c r="B747" s="142"/>
      <c r="C747" s="142"/>
      <c r="D747" s="142"/>
      <c r="E747" s="142"/>
      <c r="F747" s="142"/>
      <c r="G747" s="142"/>
      <c r="H747" s="142"/>
      <c r="I747" s="142"/>
      <c r="J747" s="142"/>
      <c r="K747" s="142"/>
    </row>
    <row r="748" spans="2:11">
      <c r="B748" s="142"/>
      <c r="C748" s="142"/>
      <c r="D748" s="142"/>
      <c r="E748" s="142"/>
      <c r="F748" s="142"/>
      <c r="G748" s="142"/>
      <c r="H748" s="142"/>
      <c r="I748" s="142"/>
      <c r="J748" s="142"/>
      <c r="K748" s="142"/>
    </row>
    <row r="749" spans="2:11">
      <c r="B749" s="142"/>
      <c r="C749" s="142"/>
      <c r="D749" s="142"/>
      <c r="E749" s="142"/>
      <c r="F749" s="142"/>
      <c r="G749" s="142"/>
      <c r="H749" s="142"/>
      <c r="I749" s="142"/>
      <c r="J749" s="142"/>
      <c r="K749" s="142"/>
    </row>
    <row r="750" spans="2:11">
      <c r="B750" s="142"/>
      <c r="C750" s="142"/>
      <c r="D750" s="142"/>
      <c r="E750" s="142"/>
      <c r="F750" s="142"/>
      <c r="G750" s="142"/>
      <c r="H750" s="142"/>
      <c r="I750" s="142"/>
      <c r="J750" s="142"/>
      <c r="K750" s="142"/>
    </row>
    <row r="751" spans="2:11">
      <c r="B751" s="142"/>
      <c r="C751" s="142"/>
      <c r="D751" s="142"/>
      <c r="E751" s="142"/>
      <c r="F751" s="142"/>
      <c r="G751" s="142"/>
      <c r="H751" s="142"/>
      <c r="I751" s="142"/>
      <c r="J751" s="142"/>
      <c r="K751" s="142"/>
    </row>
    <row r="752" spans="2:11">
      <c r="B752" s="142"/>
      <c r="C752" s="142"/>
      <c r="D752" s="142"/>
      <c r="E752" s="142"/>
      <c r="F752" s="142"/>
      <c r="G752" s="142"/>
      <c r="H752" s="142"/>
      <c r="I752" s="142"/>
      <c r="J752" s="142"/>
      <c r="K752" s="142"/>
    </row>
    <row r="753" spans="2:11">
      <c r="B753" s="142"/>
      <c r="C753" s="142"/>
      <c r="D753" s="142"/>
      <c r="E753" s="142"/>
      <c r="F753" s="142"/>
      <c r="G753" s="142"/>
      <c r="H753" s="142"/>
      <c r="I753" s="142"/>
      <c r="J753" s="142"/>
      <c r="K753" s="142"/>
    </row>
    <row r="754" spans="2:11">
      <c r="B754" s="142"/>
      <c r="C754" s="142"/>
      <c r="D754" s="142"/>
      <c r="E754" s="142"/>
      <c r="F754" s="142"/>
      <c r="G754" s="142"/>
      <c r="H754" s="142"/>
      <c r="I754" s="142"/>
      <c r="J754" s="142"/>
      <c r="K754" s="142"/>
    </row>
    <row r="755" spans="2:11">
      <c r="B755" s="142"/>
      <c r="C755" s="142"/>
      <c r="D755" s="142"/>
      <c r="E755" s="142"/>
      <c r="F755" s="142"/>
      <c r="G755" s="142"/>
      <c r="H755" s="142"/>
      <c r="I755" s="142"/>
      <c r="J755" s="142"/>
      <c r="K755" s="142"/>
    </row>
    <row r="756" spans="2:11">
      <c r="B756" s="142"/>
      <c r="C756" s="142"/>
      <c r="D756" s="142"/>
      <c r="E756" s="142"/>
      <c r="F756" s="142"/>
      <c r="G756" s="142"/>
      <c r="H756" s="142"/>
      <c r="I756" s="142"/>
      <c r="J756" s="142"/>
      <c r="K756" s="142"/>
    </row>
    <row r="757" spans="2:11">
      <c r="B757" s="142"/>
      <c r="C757" s="142"/>
      <c r="D757" s="142"/>
      <c r="E757" s="142"/>
      <c r="F757" s="142"/>
      <c r="G757" s="142"/>
      <c r="H757" s="142"/>
      <c r="I757" s="142"/>
      <c r="J757" s="142"/>
      <c r="K757" s="142"/>
    </row>
    <row r="758" spans="2:11">
      <c r="B758" s="142"/>
      <c r="C758" s="142"/>
      <c r="D758" s="142"/>
      <c r="E758" s="142"/>
      <c r="F758" s="142"/>
      <c r="G758" s="142"/>
      <c r="H758" s="142"/>
      <c r="I758" s="142"/>
      <c r="J758" s="142"/>
      <c r="K758" s="142"/>
    </row>
    <row r="759" spans="2:11">
      <c r="B759" s="142"/>
      <c r="C759" s="142"/>
      <c r="D759" s="142"/>
      <c r="E759" s="142"/>
      <c r="F759" s="142"/>
      <c r="G759" s="142"/>
      <c r="H759" s="142"/>
      <c r="I759" s="142"/>
      <c r="J759" s="142"/>
      <c r="K759" s="142"/>
    </row>
    <row r="760" spans="2:11">
      <c r="B760" s="142"/>
      <c r="C760" s="142"/>
      <c r="D760" s="142"/>
      <c r="E760" s="142"/>
      <c r="F760" s="142"/>
      <c r="G760" s="142"/>
      <c r="H760" s="142"/>
      <c r="I760" s="142"/>
      <c r="J760" s="142"/>
      <c r="K760" s="142"/>
    </row>
    <row r="761" spans="2:11">
      <c r="B761" s="142"/>
      <c r="C761" s="142"/>
      <c r="D761" s="142"/>
      <c r="E761" s="142"/>
      <c r="F761" s="142"/>
      <c r="G761" s="142"/>
      <c r="H761" s="142"/>
      <c r="I761" s="142"/>
      <c r="J761" s="142"/>
      <c r="K761" s="142"/>
    </row>
    <row r="762" spans="2:11">
      <c r="B762" s="142"/>
      <c r="C762" s="142"/>
      <c r="D762" s="142"/>
      <c r="E762" s="142"/>
      <c r="F762" s="142"/>
      <c r="G762" s="142"/>
      <c r="H762" s="142"/>
      <c r="I762" s="142"/>
      <c r="J762" s="142"/>
      <c r="K762" s="142"/>
    </row>
    <row r="763" spans="2:11">
      <c r="B763" s="142"/>
      <c r="C763" s="142"/>
      <c r="D763" s="142"/>
      <c r="E763" s="142"/>
      <c r="F763" s="142"/>
      <c r="G763" s="142"/>
      <c r="H763" s="142"/>
      <c r="I763" s="142"/>
      <c r="J763" s="142"/>
      <c r="K763" s="142"/>
    </row>
    <row r="764" spans="2:11">
      <c r="B764" s="142"/>
      <c r="C764" s="142"/>
      <c r="D764" s="142"/>
      <c r="E764" s="142"/>
      <c r="F764" s="142"/>
      <c r="G764" s="142"/>
      <c r="H764" s="142"/>
      <c r="I764" s="142"/>
      <c r="J764" s="142"/>
      <c r="K764" s="142"/>
    </row>
    <row r="765" spans="2:11">
      <c r="B765" s="142"/>
      <c r="C765" s="142"/>
      <c r="D765" s="142"/>
      <c r="E765" s="142"/>
      <c r="F765" s="142"/>
      <c r="G765" s="142"/>
      <c r="H765" s="142"/>
      <c r="I765" s="142"/>
      <c r="J765" s="142"/>
      <c r="K765" s="142"/>
    </row>
    <row r="766" spans="2:11">
      <c r="B766" s="142"/>
      <c r="C766" s="142"/>
      <c r="D766" s="142"/>
      <c r="E766" s="142"/>
      <c r="F766" s="142"/>
      <c r="G766" s="142"/>
      <c r="H766" s="142"/>
      <c r="I766" s="142"/>
      <c r="J766" s="142"/>
      <c r="K766" s="142"/>
    </row>
    <row r="767" spans="2:11">
      <c r="B767" s="142"/>
      <c r="C767" s="142"/>
      <c r="D767" s="142"/>
      <c r="E767" s="142"/>
      <c r="F767" s="142"/>
      <c r="G767" s="142"/>
      <c r="H767" s="142"/>
      <c r="I767" s="142"/>
      <c r="J767" s="142"/>
      <c r="K767" s="142"/>
    </row>
    <row r="768" spans="2:11">
      <c r="B768" s="142"/>
      <c r="C768" s="142"/>
      <c r="D768" s="142"/>
      <c r="E768" s="142"/>
      <c r="F768" s="142"/>
      <c r="G768" s="142"/>
      <c r="H768" s="142"/>
      <c r="I768" s="142"/>
      <c r="J768" s="142"/>
      <c r="K768" s="142"/>
    </row>
    <row r="769" spans="2:11">
      <c r="B769" s="142"/>
      <c r="C769" s="142"/>
      <c r="D769" s="142"/>
      <c r="E769" s="142"/>
      <c r="F769" s="142"/>
      <c r="G769" s="142"/>
      <c r="H769" s="142"/>
      <c r="I769" s="142"/>
      <c r="J769" s="142"/>
      <c r="K769" s="142"/>
    </row>
    <row r="770" spans="2:11">
      <c r="B770" s="142"/>
      <c r="C770" s="142"/>
      <c r="D770" s="142"/>
      <c r="E770" s="142"/>
      <c r="F770" s="142"/>
      <c r="G770" s="142"/>
      <c r="H770" s="142"/>
      <c r="I770" s="142"/>
      <c r="J770" s="142"/>
      <c r="K770" s="142"/>
    </row>
    <row r="771" spans="2:11">
      <c r="B771" s="142"/>
      <c r="C771" s="142"/>
      <c r="D771" s="142"/>
      <c r="E771" s="142"/>
      <c r="F771" s="142"/>
      <c r="G771" s="142"/>
      <c r="H771" s="142"/>
      <c r="I771" s="142"/>
      <c r="J771" s="142"/>
      <c r="K771" s="142"/>
    </row>
    <row r="772" spans="2:11">
      <c r="B772" s="142"/>
      <c r="C772" s="142"/>
      <c r="D772" s="142"/>
      <c r="E772" s="142"/>
      <c r="F772" s="142"/>
      <c r="G772" s="142"/>
      <c r="H772" s="142"/>
      <c r="I772" s="142"/>
      <c r="J772" s="142"/>
      <c r="K772" s="142"/>
    </row>
    <row r="773" spans="2:11">
      <c r="B773" s="142"/>
      <c r="C773" s="142"/>
      <c r="D773" s="142"/>
      <c r="E773" s="142"/>
      <c r="F773" s="142"/>
      <c r="G773" s="142"/>
      <c r="H773" s="142"/>
      <c r="I773" s="142"/>
      <c r="J773" s="142"/>
      <c r="K773" s="142"/>
    </row>
    <row r="774" spans="2:11">
      <c r="B774" s="142"/>
      <c r="C774" s="142"/>
      <c r="D774" s="142"/>
      <c r="E774" s="142"/>
      <c r="F774" s="142"/>
      <c r="G774" s="142"/>
      <c r="H774" s="142"/>
      <c r="I774" s="142"/>
      <c r="J774" s="142"/>
      <c r="K774" s="142"/>
    </row>
    <row r="775" spans="2:11">
      <c r="B775" s="142"/>
      <c r="C775" s="142"/>
      <c r="D775" s="142"/>
      <c r="E775" s="142"/>
      <c r="F775" s="142"/>
      <c r="G775" s="142"/>
      <c r="H775" s="142"/>
      <c r="I775" s="142"/>
      <c r="J775" s="142"/>
      <c r="K775" s="142"/>
    </row>
    <row r="776" spans="2:11">
      <c r="B776" s="142"/>
      <c r="C776" s="142"/>
      <c r="D776" s="142"/>
      <c r="E776" s="142"/>
      <c r="F776" s="142"/>
      <c r="G776" s="142"/>
      <c r="H776" s="142"/>
      <c r="I776" s="142"/>
      <c r="J776" s="142"/>
      <c r="K776" s="142"/>
    </row>
    <row r="777" spans="2:11">
      <c r="B777" s="142"/>
      <c r="C777" s="142"/>
      <c r="D777" s="142"/>
      <c r="E777" s="142"/>
      <c r="F777" s="142"/>
      <c r="G777" s="142"/>
      <c r="H777" s="142"/>
      <c r="I777" s="142"/>
      <c r="J777" s="142"/>
      <c r="K777" s="142"/>
    </row>
    <row r="778" spans="2:11">
      <c r="B778" s="142"/>
      <c r="C778" s="142"/>
      <c r="D778" s="142"/>
      <c r="E778" s="142"/>
      <c r="F778" s="142"/>
      <c r="G778" s="142"/>
      <c r="H778" s="142"/>
      <c r="I778" s="142"/>
      <c r="J778" s="142"/>
      <c r="K778" s="142"/>
    </row>
    <row r="779" spans="2:11">
      <c r="B779" s="142"/>
      <c r="C779" s="142"/>
      <c r="D779" s="142"/>
      <c r="E779" s="142"/>
      <c r="F779" s="142"/>
      <c r="G779" s="142"/>
      <c r="H779" s="142"/>
      <c r="I779" s="142"/>
      <c r="J779" s="142"/>
      <c r="K779" s="142"/>
    </row>
    <row r="780" spans="2:11">
      <c r="B780" s="142"/>
      <c r="C780" s="142"/>
      <c r="D780" s="142"/>
      <c r="E780" s="142"/>
      <c r="F780" s="142"/>
      <c r="G780" s="142"/>
      <c r="H780" s="142"/>
      <c r="I780" s="142"/>
      <c r="J780" s="142"/>
      <c r="K780" s="142"/>
    </row>
    <row r="781" spans="2:11">
      <c r="B781" s="142"/>
      <c r="C781" s="142"/>
      <c r="D781" s="142"/>
      <c r="E781" s="142"/>
      <c r="F781" s="142"/>
      <c r="G781" s="142"/>
      <c r="H781" s="142"/>
      <c r="I781" s="142"/>
      <c r="J781" s="142"/>
      <c r="K781" s="142"/>
    </row>
    <row r="782" spans="2:11">
      <c r="B782" s="142"/>
      <c r="C782" s="142"/>
      <c r="D782" s="142"/>
      <c r="E782" s="142"/>
      <c r="F782" s="142"/>
      <c r="G782" s="142"/>
      <c r="H782" s="142"/>
      <c r="I782" s="142"/>
      <c r="J782" s="142"/>
      <c r="K782" s="142"/>
    </row>
    <row r="783" spans="2:11">
      <c r="B783" s="142"/>
      <c r="C783" s="142"/>
      <c r="D783" s="142"/>
      <c r="E783" s="142"/>
      <c r="F783" s="142"/>
      <c r="G783" s="142"/>
      <c r="H783" s="142"/>
      <c r="I783" s="142"/>
      <c r="J783" s="142"/>
      <c r="K783" s="142"/>
    </row>
    <row r="784" spans="2:11">
      <c r="B784" s="142"/>
      <c r="C784" s="142"/>
      <c r="D784" s="142"/>
      <c r="E784" s="142"/>
      <c r="F784" s="142"/>
      <c r="G784" s="142"/>
      <c r="H784" s="142"/>
      <c r="I784" s="142"/>
      <c r="J784" s="142"/>
      <c r="K784" s="142"/>
    </row>
    <row r="785" spans="2:11">
      <c r="B785" s="142"/>
      <c r="C785" s="142"/>
      <c r="D785" s="142"/>
      <c r="E785" s="142"/>
      <c r="F785" s="142"/>
      <c r="G785" s="142"/>
      <c r="H785" s="142"/>
      <c r="I785" s="142"/>
      <c r="J785" s="142"/>
      <c r="K785" s="142"/>
    </row>
    <row r="786" spans="2:11">
      <c r="B786" s="142"/>
      <c r="C786" s="142"/>
      <c r="D786" s="142"/>
      <c r="E786" s="142"/>
      <c r="F786" s="142"/>
      <c r="G786" s="142"/>
      <c r="H786" s="142"/>
      <c r="I786" s="142"/>
      <c r="J786" s="142"/>
      <c r="K786" s="142"/>
    </row>
    <row r="787" spans="2:11">
      <c r="B787" s="142"/>
      <c r="C787" s="142"/>
      <c r="D787" s="142"/>
      <c r="E787" s="142"/>
      <c r="F787" s="142"/>
      <c r="G787" s="142"/>
      <c r="H787" s="142"/>
      <c r="I787" s="142"/>
      <c r="J787" s="142"/>
      <c r="K787" s="142"/>
    </row>
    <row r="788" spans="2:11">
      <c r="B788" s="142"/>
      <c r="C788" s="142"/>
      <c r="D788" s="142"/>
      <c r="E788" s="142"/>
      <c r="F788" s="142"/>
      <c r="G788" s="142"/>
      <c r="H788" s="142"/>
      <c r="I788" s="142"/>
      <c r="J788" s="142"/>
      <c r="K788" s="142"/>
    </row>
    <row r="789" spans="2:11">
      <c r="B789" s="142"/>
      <c r="C789" s="142"/>
      <c r="D789" s="142"/>
      <c r="E789" s="142"/>
      <c r="F789" s="142"/>
      <c r="G789" s="142"/>
      <c r="H789" s="142"/>
      <c r="I789" s="142"/>
      <c r="J789" s="142"/>
      <c r="K789" s="142"/>
    </row>
    <row r="790" spans="2:11">
      <c r="B790" s="142"/>
      <c r="C790" s="142"/>
      <c r="D790" s="142"/>
      <c r="E790" s="142"/>
      <c r="F790" s="142"/>
      <c r="G790" s="142"/>
      <c r="H790" s="142"/>
      <c r="I790" s="142"/>
      <c r="J790" s="142"/>
      <c r="K790" s="142"/>
    </row>
    <row r="791" spans="2:11">
      <c r="B791" s="142"/>
      <c r="C791" s="142"/>
      <c r="D791" s="142"/>
      <c r="E791" s="142"/>
      <c r="F791" s="142"/>
      <c r="G791" s="142"/>
      <c r="H791" s="142"/>
      <c r="I791" s="142"/>
      <c r="J791" s="142"/>
      <c r="K791" s="142"/>
    </row>
    <row r="792" spans="2:11">
      <c r="B792" s="142"/>
      <c r="C792" s="142"/>
      <c r="D792" s="142"/>
      <c r="E792" s="142"/>
      <c r="F792" s="142"/>
      <c r="G792" s="142"/>
      <c r="H792" s="142"/>
      <c r="I792" s="142"/>
      <c r="J792" s="142"/>
      <c r="K792" s="142"/>
    </row>
    <row r="793" spans="2:11">
      <c r="B793" s="142"/>
      <c r="C793" s="142"/>
      <c r="D793" s="142"/>
      <c r="E793" s="142"/>
      <c r="F793" s="142"/>
      <c r="G793" s="142"/>
      <c r="H793" s="142"/>
      <c r="I793" s="142"/>
      <c r="J793" s="142"/>
      <c r="K793" s="142"/>
    </row>
    <row r="794" spans="2:11">
      <c r="B794" s="142"/>
      <c r="C794" s="142"/>
      <c r="D794" s="142"/>
      <c r="E794" s="142"/>
      <c r="F794" s="142"/>
      <c r="G794" s="142"/>
      <c r="H794" s="142"/>
      <c r="I794" s="142"/>
      <c r="J794" s="142"/>
      <c r="K794" s="142"/>
    </row>
    <row r="795" spans="2:11">
      <c r="B795" s="142"/>
      <c r="C795" s="142"/>
      <c r="D795" s="142"/>
      <c r="E795" s="142"/>
      <c r="F795" s="142"/>
      <c r="G795" s="142"/>
      <c r="H795" s="142"/>
      <c r="I795" s="142"/>
      <c r="J795" s="142"/>
      <c r="K795" s="142"/>
    </row>
    <row r="796" spans="2:11">
      <c r="B796" s="142"/>
      <c r="C796" s="142"/>
      <c r="D796" s="142"/>
      <c r="E796" s="142"/>
      <c r="F796" s="142"/>
      <c r="G796" s="142"/>
      <c r="H796" s="142"/>
      <c r="I796" s="142"/>
      <c r="J796" s="142"/>
      <c r="K796" s="142"/>
    </row>
    <row r="797" spans="2:11">
      <c r="B797" s="142"/>
      <c r="C797" s="142"/>
      <c r="D797" s="142"/>
      <c r="E797" s="142"/>
      <c r="F797" s="142"/>
      <c r="G797" s="142"/>
      <c r="H797" s="142"/>
      <c r="I797" s="142"/>
      <c r="J797" s="142"/>
      <c r="K797" s="142"/>
    </row>
    <row r="798" spans="2:11">
      <c r="B798" s="142"/>
      <c r="C798" s="142"/>
      <c r="D798" s="142"/>
      <c r="E798" s="142"/>
      <c r="F798" s="142"/>
      <c r="G798" s="142"/>
      <c r="H798" s="142"/>
      <c r="I798" s="142"/>
      <c r="J798" s="142"/>
      <c r="K798" s="142"/>
    </row>
    <row r="799" spans="2:11">
      <c r="B799" s="142"/>
      <c r="C799" s="142"/>
      <c r="D799" s="142"/>
      <c r="E799" s="142"/>
      <c r="F799" s="142"/>
      <c r="G799" s="142"/>
      <c r="H799" s="142"/>
      <c r="I799" s="142"/>
      <c r="J799" s="142"/>
      <c r="K799" s="142"/>
    </row>
    <row r="800" spans="2:11">
      <c r="B800" s="142"/>
      <c r="C800" s="142"/>
      <c r="D800" s="142"/>
      <c r="E800" s="142"/>
      <c r="F800" s="142"/>
      <c r="G800" s="142"/>
      <c r="H800" s="142"/>
      <c r="I800" s="142"/>
      <c r="J800" s="142"/>
      <c r="K800" s="142"/>
    </row>
    <row r="801" spans="2:11">
      <c r="B801" s="142"/>
      <c r="C801" s="142"/>
      <c r="D801" s="142"/>
      <c r="E801" s="142"/>
      <c r="F801" s="142"/>
      <c r="G801" s="142"/>
      <c r="H801" s="142"/>
      <c r="I801" s="142"/>
      <c r="J801" s="142"/>
      <c r="K801" s="142"/>
    </row>
    <row r="802" spans="2:11">
      <c r="B802" s="142"/>
      <c r="C802" s="142"/>
      <c r="D802" s="142"/>
      <c r="E802" s="142"/>
      <c r="F802" s="142"/>
      <c r="G802" s="142"/>
      <c r="H802" s="142"/>
      <c r="I802" s="142"/>
      <c r="J802" s="142"/>
      <c r="K802" s="142"/>
    </row>
    <row r="803" spans="2:11">
      <c r="B803" s="142"/>
      <c r="C803" s="142"/>
      <c r="D803" s="142"/>
      <c r="E803" s="142"/>
      <c r="F803" s="142"/>
      <c r="G803" s="142"/>
      <c r="H803" s="142"/>
      <c r="I803" s="142"/>
      <c r="J803" s="142"/>
      <c r="K803" s="142"/>
    </row>
    <row r="804" spans="2:11">
      <c r="B804" s="142"/>
      <c r="C804" s="142"/>
      <c r="D804" s="142"/>
      <c r="E804" s="142"/>
      <c r="F804" s="142"/>
      <c r="G804" s="142"/>
      <c r="H804" s="142"/>
      <c r="I804" s="142"/>
      <c r="J804" s="142"/>
      <c r="K804" s="142"/>
    </row>
    <row r="805" spans="2:11">
      <c r="B805" s="142"/>
      <c r="C805" s="142"/>
      <c r="D805" s="142"/>
      <c r="E805" s="142"/>
      <c r="F805" s="142"/>
      <c r="G805" s="142"/>
      <c r="H805" s="142"/>
      <c r="I805" s="142"/>
      <c r="J805" s="142"/>
      <c r="K805" s="142"/>
    </row>
    <row r="806" spans="2:11">
      <c r="B806" s="142"/>
      <c r="C806" s="142"/>
      <c r="D806" s="142"/>
      <c r="E806" s="142"/>
      <c r="F806" s="142"/>
      <c r="G806" s="142"/>
      <c r="H806" s="142"/>
      <c r="I806" s="142"/>
      <c r="J806" s="142"/>
      <c r="K806" s="142"/>
    </row>
    <row r="807" spans="2:11">
      <c r="B807" s="142"/>
      <c r="C807" s="142"/>
      <c r="D807" s="142"/>
      <c r="E807" s="142"/>
      <c r="F807" s="142"/>
      <c r="G807" s="142"/>
      <c r="H807" s="142"/>
      <c r="I807" s="142"/>
      <c r="J807" s="142"/>
      <c r="K807" s="142"/>
    </row>
    <row r="808" spans="2:11">
      <c r="B808" s="142"/>
      <c r="C808" s="142"/>
      <c r="D808" s="142"/>
      <c r="E808" s="142"/>
      <c r="F808" s="142"/>
      <c r="G808" s="142"/>
      <c r="H808" s="142"/>
      <c r="I808" s="142"/>
      <c r="J808" s="142"/>
      <c r="K808" s="142"/>
    </row>
    <row r="809" spans="2:11">
      <c r="B809" s="142"/>
      <c r="C809" s="142"/>
      <c r="D809" s="142"/>
      <c r="E809" s="142"/>
      <c r="F809" s="142"/>
      <c r="G809" s="142"/>
      <c r="H809" s="142"/>
      <c r="I809" s="142"/>
      <c r="J809" s="142"/>
      <c r="K809" s="142"/>
    </row>
    <row r="810" spans="2:11">
      <c r="B810" s="142"/>
      <c r="C810" s="142"/>
      <c r="D810" s="142"/>
      <c r="E810" s="142"/>
      <c r="F810" s="142"/>
      <c r="G810" s="142"/>
      <c r="H810" s="142"/>
      <c r="I810" s="142"/>
      <c r="J810" s="142"/>
      <c r="K810" s="142"/>
    </row>
    <row r="811" spans="2:11">
      <c r="B811" s="142"/>
      <c r="C811" s="142"/>
      <c r="D811" s="142"/>
      <c r="E811" s="142"/>
      <c r="F811" s="142"/>
      <c r="G811" s="142"/>
      <c r="H811" s="142"/>
      <c r="I811" s="142"/>
      <c r="J811" s="142"/>
      <c r="K811" s="142"/>
    </row>
    <row r="812" spans="2:11">
      <c r="B812" s="142"/>
      <c r="C812" s="142"/>
      <c r="D812" s="142"/>
      <c r="E812" s="142"/>
      <c r="F812" s="142"/>
      <c r="G812" s="142"/>
      <c r="H812" s="142"/>
      <c r="I812" s="142"/>
      <c r="J812" s="142"/>
      <c r="K812" s="142"/>
    </row>
    <row r="813" spans="2:11">
      <c r="B813" s="142"/>
      <c r="C813" s="142"/>
      <c r="D813" s="142"/>
      <c r="E813" s="142"/>
      <c r="F813" s="142"/>
      <c r="G813" s="142"/>
      <c r="H813" s="142"/>
      <c r="I813" s="142"/>
      <c r="J813" s="142"/>
      <c r="K813" s="142"/>
    </row>
    <row r="814" spans="2:11">
      <c r="B814" s="142"/>
      <c r="C814" s="142"/>
      <c r="D814" s="142"/>
      <c r="E814" s="142"/>
      <c r="F814" s="142"/>
      <c r="G814" s="142"/>
      <c r="H814" s="142"/>
      <c r="I814" s="142"/>
      <c r="J814" s="142"/>
      <c r="K814" s="142"/>
    </row>
    <row r="815" spans="2:11">
      <c r="B815" s="142"/>
      <c r="C815" s="142"/>
      <c r="D815" s="142"/>
      <c r="E815" s="142"/>
      <c r="F815" s="142"/>
      <c r="G815" s="142"/>
      <c r="H815" s="142"/>
      <c r="I815" s="142"/>
      <c r="J815" s="142"/>
      <c r="K815" s="142"/>
    </row>
    <row r="816" spans="2:11">
      <c r="B816" s="142"/>
      <c r="C816" s="142"/>
      <c r="D816" s="142"/>
      <c r="E816" s="142"/>
      <c r="F816" s="142"/>
      <c r="G816" s="142"/>
      <c r="H816" s="142"/>
      <c r="I816" s="142"/>
      <c r="J816" s="142"/>
      <c r="K816" s="142"/>
    </row>
    <row r="817" spans="2:11">
      <c r="B817" s="142"/>
      <c r="C817" s="142"/>
      <c r="D817" s="142"/>
      <c r="E817" s="142"/>
      <c r="F817" s="142"/>
      <c r="G817" s="142"/>
      <c r="H817" s="142"/>
      <c r="I817" s="142"/>
      <c r="J817" s="142"/>
      <c r="K817" s="142"/>
    </row>
    <row r="818" spans="2:11">
      <c r="B818" s="142"/>
      <c r="C818" s="142"/>
      <c r="D818" s="142"/>
      <c r="E818" s="142"/>
      <c r="F818" s="142"/>
      <c r="G818" s="142"/>
      <c r="H818" s="142"/>
      <c r="I818" s="142"/>
      <c r="J818" s="142"/>
      <c r="K818" s="142"/>
    </row>
    <row r="819" spans="2:11">
      <c r="B819" s="142"/>
      <c r="C819" s="142"/>
      <c r="D819" s="142"/>
      <c r="E819" s="142"/>
      <c r="F819" s="142"/>
      <c r="G819" s="142"/>
      <c r="H819" s="142"/>
      <c r="I819" s="142"/>
      <c r="J819" s="142"/>
      <c r="K819" s="142"/>
    </row>
    <row r="820" spans="2:11">
      <c r="B820" s="142"/>
      <c r="C820" s="142"/>
      <c r="D820" s="142"/>
      <c r="E820" s="142"/>
      <c r="F820" s="142"/>
      <c r="G820" s="142"/>
      <c r="H820" s="142"/>
      <c r="I820" s="142"/>
      <c r="J820" s="142"/>
      <c r="K820" s="142"/>
    </row>
    <row r="821" spans="2:11">
      <c r="B821" s="142"/>
      <c r="C821" s="142"/>
      <c r="D821" s="142"/>
      <c r="E821" s="142"/>
      <c r="F821" s="142"/>
      <c r="G821" s="142"/>
      <c r="H821" s="142"/>
      <c r="I821" s="142"/>
      <c r="J821" s="142"/>
      <c r="K821" s="142"/>
    </row>
    <row r="822" spans="2:11">
      <c r="B822" s="142"/>
      <c r="C822" s="142"/>
      <c r="D822" s="142"/>
      <c r="E822" s="142"/>
      <c r="F822" s="142"/>
      <c r="G822" s="142"/>
      <c r="H822" s="142"/>
      <c r="I822" s="142"/>
      <c r="J822" s="142"/>
      <c r="K822" s="142"/>
    </row>
    <row r="823" spans="2:11">
      <c r="B823" s="142"/>
      <c r="C823" s="142"/>
      <c r="D823" s="142"/>
      <c r="E823" s="142"/>
      <c r="F823" s="142"/>
      <c r="G823" s="142"/>
      <c r="H823" s="142"/>
      <c r="I823" s="142"/>
      <c r="J823" s="142"/>
      <c r="K823" s="142"/>
    </row>
    <row r="824" spans="2:11">
      <c r="B824" s="142"/>
      <c r="C824" s="142"/>
      <c r="D824" s="142"/>
      <c r="E824" s="142"/>
      <c r="F824" s="142"/>
      <c r="G824" s="142"/>
      <c r="H824" s="142"/>
      <c r="I824" s="142"/>
      <c r="J824" s="142"/>
      <c r="K824" s="142"/>
    </row>
    <row r="825" spans="2:11">
      <c r="B825" s="142"/>
      <c r="C825" s="142"/>
      <c r="D825" s="142"/>
      <c r="E825" s="142"/>
      <c r="F825" s="142"/>
      <c r="G825" s="142"/>
      <c r="H825" s="142"/>
      <c r="I825" s="142"/>
      <c r="J825" s="142"/>
      <c r="K825" s="142"/>
    </row>
    <row r="826" spans="2:11">
      <c r="B826" s="142"/>
      <c r="C826" s="142"/>
      <c r="D826" s="142"/>
      <c r="E826" s="142"/>
      <c r="F826" s="142"/>
      <c r="G826" s="142"/>
      <c r="H826" s="142"/>
      <c r="I826" s="142"/>
      <c r="J826" s="142"/>
      <c r="K826" s="142"/>
    </row>
    <row r="827" spans="2:11">
      <c r="B827" s="142"/>
      <c r="C827" s="142"/>
      <c r="D827" s="142"/>
      <c r="E827" s="142"/>
      <c r="F827" s="142"/>
      <c r="G827" s="142"/>
      <c r="H827" s="142"/>
      <c r="I827" s="142"/>
      <c r="J827" s="142"/>
      <c r="K827" s="142"/>
    </row>
    <row r="828" spans="2:11">
      <c r="B828" s="142"/>
      <c r="C828" s="142"/>
      <c r="D828" s="142"/>
      <c r="E828" s="142"/>
      <c r="F828" s="142"/>
      <c r="G828" s="142"/>
      <c r="H828" s="142"/>
      <c r="I828" s="142"/>
      <c r="J828" s="142"/>
      <c r="K828" s="142"/>
    </row>
    <row r="829" spans="2:11">
      <c r="B829" s="142"/>
      <c r="C829" s="142"/>
      <c r="D829" s="142"/>
      <c r="E829" s="142"/>
      <c r="F829" s="142"/>
      <c r="G829" s="142"/>
      <c r="H829" s="142"/>
      <c r="I829" s="142"/>
      <c r="J829" s="142"/>
      <c r="K829" s="142"/>
    </row>
    <row r="830" spans="2:11">
      <c r="B830" s="142"/>
      <c r="C830" s="142"/>
      <c r="D830" s="142"/>
      <c r="E830" s="142"/>
      <c r="F830" s="142"/>
      <c r="G830" s="142"/>
      <c r="H830" s="142"/>
      <c r="I830" s="142"/>
      <c r="J830" s="142"/>
      <c r="K830" s="142"/>
    </row>
    <row r="831" spans="2:11">
      <c r="B831" s="142"/>
      <c r="C831" s="142"/>
      <c r="D831" s="142"/>
      <c r="E831" s="142"/>
      <c r="F831" s="142"/>
      <c r="G831" s="142"/>
      <c r="H831" s="142"/>
      <c r="I831" s="142"/>
      <c r="J831" s="142"/>
      <c r="K831" s="142"/>
    </row>
    <row r="832" spans="2:11">
      <c r="B832" s="142"/>
      <c r="C832" s="142"/>
      <c r="D832" s="142"/>
      <c r="E832" s="142"/>
      <c r="F832" s="142"/>
      <c r="G832" s="142"/>
      <c r="H832" s="142"/>
      <c r="I832" s="142"/>
      <c r="J832" s="142"/>
      <c r="K832" s="142"/>
    </row>
    <row r="833" spans="2:11">
      <c r="B833" s="142"/>
      <c r="C833" s="142"/>
      <c r="D833" s="142"/>
      <c r="E833" s="142"/>
      <c r="F833" s="142"/>
      <c r="G833" s="142"/>
      <c r="H833" s="142"/>
      <c r="I833" s="142"/>
      <c r="J833" s="142"/>
      <c r="K833" s="142"/>
    </row>
    <row r="834" spans="2:11">
      <c r="B834" s="142"/>
      <c r="C834" s="142"/>
      <c r="D834" s="142"/>
      <c r="E834" s="142"/>
      <c r="F834" s="142"/>
      <c r="G834" s="142"/>
      <c r="H834" s="142"/>
      <c r="I834" s="142"/>
      <c r="J834" s="142"/>
      <c r="K834" s="142"/>
    </row>
    <row r="835" spans="2:11">
      <c r="B835" s="142"/>
      <c r="C835" s="142"/>
      <c r="D835" s="142"/>
      <c r="E835" s="142"/>
      <c r="F835" s="142"/>
      <c r="G835" s="142"/>
      <c r="H835" s="142"/>
      <c r="I835" s="142"/>
      <c r="J835" s="142"/>
      <c r="K835" s="142"/>
    </row>
    <row r="836" spans="2:11">
      <c r="B836" s="142"/>
      <c r="C836" s="142"/>
      <c r="D836" s="142"/>
      <c r="E836" s="142"/>
      <c r="F836" s="142"/>
      <c r="G836" s="142"/>
      <c r="H836" s="142"/>
      <c r="I836" s="142"/>
      <c r="J836" s="142"/>
      <c r="K836" s="142"/>
    </row>
    <row r="837" spans="2:11">
      <c r="B837" s="142"/>
      <c r="C837" s="142"/>
      <c r="D837" s="142"/>
      <c r="E837" s="142"/>
      <c r="F837" s="142"/>
      <c r="G837" s="142"/>
      <c r="H837" s="142"/>
      <c r="I837" s="142"/>
      <c r="J837" s="142"/>
      <c r="K837" s="142"/>
    </row>
    <row r="838" spans="2:11">
      <c r="B838" s="142"/>
      <c r="C838" s="142"/>
      <c r="D838" s="142"/>
      <c r="E838" s="142"/>
      <c r="F838" s="142"/>
      <c r="G838" s="142"/>
      <c r="H838" s="142"/>
      <c r="I838" s="142"/>
      <c r="J838" s="142"/>
      <c r="K838" s="142"/>
    </row>
    <row r="839" spans="2:11">
      <c r="B839" s="142"/>
      <c r="C839" s="142"/>
      <c r="D839" s="142"/>
      <c r="E839" s="142"/>
      <c r="F839" s="142"/>
      <c r="G839" s="142"/>
      <c r="H839" s="142"/>
      <c r="I839" s="142"/>
      <c r="J839" s="142"/>
      <c r="K839" s="142"/>
    </row>
    <row r="840" spans="2:11">
      <c r="B840" s="142"/>
      <c r="C840" s="142"/>
      <c r="D840" s="142"/>
      <c r="E840" s="142"/>
      <c r="F840" s="142"/>
      <c r="G840" s="142"/>
      <c r="H840" s="142"/>
      <c r="I840" s="142"/>
      <c r="J840" s="142"/>
      <c r="K840" s="142"/>
    </row>
    <row r="841" spans="2:11">
      <c r="B841" s="142"/>
      <c r="C841" s="142"/>
      <c r="D841" s="142"/>
      <c r="E841" s="142"/>
      <c r="F841" s="142"/>
      <c r="G841" s="142"/>
      <c r="H841" s="142"/>
      <c r="I841" s="142"/>
      <c r="J841" s="142"/>
      <c r="K841" s="142"/>
    </row>
    <row r="842" spans="2:11">
      <c r="B842" s="142"/>
      <c r="C842" s="142"/>
      <c r="D842" s="142"/>
      <c r="E842" s="142"/>
      <c r="F842" s="142"/>
      <c r="G842" s="142"/>
      <c r="H842" s="142"/>
      <c r="I842" s="142"/>
      <c r="J842" s="142"/>
      <c r="K842" s="142"/>
    </row>
    <row r="843" spans="2:11">
      <c r="B843" s="142"/>
      <c r="C843" s="142"/>
      <c r="D843" s="142"/>
      <c r="E843" s="142"/>
      <c r="F843" s="142"/>
      <c r="G843" s="142"/>
      <c r="H843" s="142"/>
      <c r="I843" s="142"/>
      <c r="J843" s="142"/>
      <c r="K843" s="142"/>
    </row>
    <row r="844" spans="2:11">
      <c r="B844" s="142"/>
      <c r="C844" s="142"/>
      <c r="D844" s="142"/>
      <c r="E844" s="142"/>
      <c r="F844" s="142"/>
      <c r="G844" s="142"/>
      <c r="H844" s="142"/>
      <c r="I844" s="142"/>
      <c r="J844" s="142"/>
      <c r="K844" s="142"/>
    </row>
    <row r="845" spans="2:11">
      <c r="B845" s="142"/>
      <c r="C845" s="142"/>
      <c r="D845" s="142"/>
      <c r="E845" s="142"/>
      <c r="F845" s="142"/>
      <c r="G845" s="142"/>
      <c r="H845" s="142"/>
      <c r="I845" s="142"/>
      <c r="J845" s="142"/>
      <c r="K845" s="142"/>
    </row>
    <row r="846" spans="2:11">
      <c r="B846" s="142"/>
      <c r="C846" s="142"/>
      <c r="D846" s="142"/>
      <c r="E846" s="142"/>
      <c r="F846" s="142"/>
      <c r="G846" s="142"/>
      <c r="H846" s="142"/>
      <c r="I846" s="142"/>
      <c r="J846" s="142"/>
      <c r="K846" s="142"/>
    </row>
    <row r="847" spans="2:11">
      <c r="B847" s="142"/>
      <c r="C847" s="142"/>
      <c r="D847" s="142"/>
      <c r="E847" s="142"/>
      <c r="F847" s="142"/>
      <c r="G847" s="142"/>
      <c r="H847" s="142"/>
      <c r="I847" s="142"/>
      <c r="J847" s="142"/>
      <c r="K847" s="142"/>
    </row>
    <row r="848" spans="2:11">
      <c r="B848" s="142"/>
      <c r="C848" s="142"/>
      <c r="D848" s="142"/>
      <c r="E848" s="142"/>
      <c r="F848" s="142"/>
      <c r="G848" s="142"/>
      <c r="H848" s="142"/>
      <c r="I848" s="142"/>
      <c r="J848" s="142"/>
      <c r="K848" s="142"/>
    </row>
    <row r="849" spans="2:11">
      <c r="B849" s="142"/>
      <c r="C849" s="142"/>
      <c r="D849" s="142"/>
      <c r="E849" s="142"/>
      <c r="F849" s="142"/>
      <c r="G849" s="142"/>
      <c r="H849" s="142"/>
      <c r="I849" s="142"/>
      <c r="J849" s="142"/>
      <c r="K849" s="142"/>
    </row>
    <row r="850" spans="2:11">
      <c r="B850" s="142"/>
      <c r="C850" s="142"/>
      <c r="D850" s="142"/>
      <c r="E850" s="142"/>
      <c r="F850" s="142"/>
      <c r="G850" s="142"/>
      <c r="H850" s="142"/>
      <c r="I850" s="142"/>
      <c r="J850" s="142"/>
      <c r="K850" s="142"/>
    </row>
    <row r="851" spans="2:11">
      <c r="B851" s="142"/>
      <c r="C851" s="142"/>
      <c r="D851" s="142"/>
      <c r="E851" s="142"/>
      <c r="F851" s="142"/>
      <c r="G851" s="142"/>
      <c r="H851" s="142"/>
      <c r="I851" s="142"/>
      <c r="J851" s="142"/>
      <c r="K851" s="142"/>
    </row>
    <row r="852" spans="2:11">
      <c r="B852" s="142"/>
      <c r="C852" s="142"/>
      <c r="D852" s="142"/>
      <c r="E852" s="142"/>
      <c r="F852" s="142"/>
      <c r="G852" s="142"/>
      <c r="H852" s="142"/>
      <c r="I852" s="142"/>
      <c r="J852" s="142"/>
      <c r="K852" s="142"/>
    </row>
    <row r="853" spans="2:11">
      <c r="B853" s="142"/>
      <c r="C853" s="142"/>
      <c r="D853" s="142"/>
      <c r="E853" s="142"/>
      <c r="F853" s="142"/>
      <c r="G853" s="142"/>
      <c r="H853" s="142"/>
      <c r="I853" s="142"/>
      <c r="J853" s="142"/>
      <c r="K853" s="142"/>
    </row>
    <row r="854" spans="2:11">
      <c r="B854" s="142"/>
      <c r="C854" s="142"/>
      <c r="D854" s="142"/>
      <c r="E854" s="142"/>
      <c r="F854" s="142"/>
      <c r="G854" s="142"/>
      <c r="H854" s="142"/>
      <c r="I854" s="142"/>
      <c r="J854" s="142"/>
      <c r="K854" s="142"/>
    </row>
    <row r="855" spans="2:11">
      <c r="B855" s="142"/>
      <c r="C855" s="142"/>
      <c r="D855" s="142"/>
      <c r="E855" s="142"/>
      <c r="F855" s="142"/>
      <c r="G855" s="142"/>
      <c r="H855" s="142"/>
      <c r="I855" s="142"/>
      <c r="J855" s="142"/>
      <c r="K855" s="142"/>
    </row>
    <row r="856" spans="2:11">
      <c r="B856" s="142"/>
      <c r="C856" s="142"/>
      <c r="D856" s="142"/>
      <c r="E856" s="142"/>
      <c r="F856" s="142"/>
      <c r="G856" s="142"/>
      <c r="H856" s="142"/>
      <c r="I856" s="142"/>
      <c r="J856" s="142"/>
      <c r="K856" s="142"/>
    </row>
    <row r="857" spans="2:11">
      <c r="B857" s="142"/>
      <c r="C857" s="142"/>
      <c r="D857" s="142"/>
      <c r="E857" s="142"/>
      <c r="F857" s="142"/>
      <c r="G857" s="142"/>
      <c r="H857" s="142"/>
      <c r="I857" s="142"/>
      <c r="J857" s="142"/>
      <c r="K857" s="142"/>
    </row>
    <row r="858" spans="2:11">
      <c r="B858" s="142"/>
      <c r="C858" s="142"/>
      <c r="D858" s="142"/>
      <c r="E858" s="142"/>
      <c r="F858" s="142"/>
      <c r="G858" s="142"/>
      <c r="H858" s="142"/>
      <c r="I858" s="142"/>
      <c r="J858" s="142"/>
      <c r="K858" s="142"/>
    </row>
    <row r="859" spans="2:11">
      <c r="B859" s="142"/>
      <c r="C859" s="142"/>
      <c r="D859" s="142"/>
      <c r="E859" s="142"/>
      <c r="F859" s="142"/>
      <c r="G859" s="142"/>
      <c r="H859" s="142"/>
      <c r="I859" s="142"/>
      <c r="J859" s="142"/>
      <c r="K859" s="142"/>
    </row>
    <row r="860" spans="2:11">
      <c r="B860" s="142"/>
      <c r="C860" s="142"/>
      <c r="D860" s="142"/>
      <c r="E860" s="142"/>
      <c r="F860" s="142"/>
      <c r="G860" s="142"/>
      <c r="H860" s="142"/>
      <c r="I860" s="142"/>
      <c r="J860" s="142"/>
      <c r="K860" s="142"/>
    </row>
    <row r="861" spans="2:11">
      <c r="B861" s="142"/>
      <c r="C861" s="142"/>
      <c r="D861" s="142"/>
      <c r="E861" s="142"/>
      <c r="F861" s="142"/>
      <c r="G861" s="142"/>
      <c r="H861" s="142"/>
      <c r="I861" s="142"/>
      <c r="J861" s="142"/>
      <c r="K861" s="142"/>
    </row>
    <row r="862" spans="2:11">
      <c r="B862" s="142"/>
      <c r="C862" s="142"/>
      <c r="D862" s="142"/>
      <c r="E862" s="142"/>
      <c r="F862" s="142"/>
      <c r="G862" s="142"/>
      <c r="H862" s="142"/>
      <c r="I862" s="142"/>
      <c r="J862" s="142"/>
      <c r="K862" s="142"/>
    </row>
    <row r="863" spans="2:11">
      <c r="B863" s="142"/>
      <c r="C863" s="142"/>
      <c r="D863" s="142"/>
      <c r="E863" s="142"/>
      <c r="F863" s="142"/>
      <c r="G863" s="142"/>
      <c r="H863" s="142"/>
      <c r="I863" s="142"/>
      <c r="J863" s="142"/>
      <c r="K863" s="142"/>
    </row>
    <row r="864" spans="2:11">
      <c r="B864" s="142"/>
      <c r="C864" s="142"/>
      <c r="D864" s="142"/>
      <c r="E864" s="142"/>
      <c r="F864" s="142"/>
      <c r="G864" s="142"/>
      <c r="H864" s="142"/>
      <c r="I864" s="142"/>
      <c r="J864" s="142"/>
      <c r="K864" s="142"/>
    </row>
    <row r="865" spans="2:11">
      <c r="B865" s="142"/>
      <c r="C865" s="142"/>
      <c r="D865" s="142"/>
      <c r="E865" s="142"/>
      <c r="F865" s="142"/>
      <c r="G865" s="142"/>
      <c r="H865" s="142"/>
      <c r="I865" s="142"/>
      <c r="J865" s="142"/>
      <c r="K865" s="142"/>
    </row>
    <row r="866" spans="2:11">
      <c r="B866" s="142"/>
      <c r="C866" s="142"/>
      <c r="D866" s="142"/>
      <c r="E866" s="142"/>
      <c r="F866" s="142"/>
      <c r="G866" s="142"/>
      <c r="H866" s="142"/>
      <c r="I866" s="142"/>
      <c r="J866" s="142"/>
      <c r="K866" s="142"/>
    </row>
    <row r="867" spans="2:11">
      <c r="B867" s="142"/>
      <c r="C867" s="142"/>
      <c r="D867" s="142"/>
      <c r="E867" s="142"/>
      <c r="F867" s="142"/>
      <c r="G867" s="142"/>
      <c r="H867" s="142"/>
      <c r="I867" s="142"/>
      <c r="J867" s="142"/>
      <c r="K867" s="142"/>
    </row>
    <row r="868" spans="2:11">
      <c r="B868" s="142"/>
      <c r="C868" s="142"/>
      <c r="D868" s="142"/>
      <c r="E868" s="142"/>
      <c r="F868" s="142"/>
      <c r="G868" s="142"/>
      <c r="H868" s="142"/>
      <c r="I868" s="142"/>
      <c r="J868" s="142"/>
      <c r="K868" s="142"/>
    </row>
    <row r="869" spans="2:11">
      <c r="B869" s="142"/>
      <c r="C869" s="142"/>
      <c r="D869" s="142"/>
      <c r="E869" s="142"/>
      <c r="F869" s="142"/>
      <c r="G869" s="142"/>
      <c r="H869" s="142"/>
      <c r="I869" s="142"/>
      <c r="J869" s="142"/>
      <c r="K869" s="142"/>
    </row>
    <row r="870" spans="2:11">
      <c r="B870" s="142"/>
      <c r="C870" s="142"/>
      <c r="D870" s="142"/>
      <c r="E870" s="142"/>
      <c r="F870" s="142"/>
      <c r="G870" s="142"/>
      <c r="H870" s="142"/>
      <c r="I870" s="142"/>
      <c r="J870" s="142"/>
      <c r="K870" s="142"/>
    </row>
    <row r="871" spans="2:11">
      <c r="B871" s="142"/>
      <c r="C871" s="142"/>
      <c r="D871" s="142"/>
      <c r="E871" s="142"/>
      <c r="F871" s="142"/>
      <c r="G871" s="142"/>
      <c r="H871" s="142"/>
      <c r="I871" s="142"/>
      <c r="J871" s="142"/>
      <c r="K871" s="142"/>
    </row>
    <row r="872" spans="2:11">
      <c r="B872" s="142"/>
      <c r="C872" s="142"/>
      <c r="D872" s="142"/>
      <c r="E872" s="142"/>
      <c r="F872" s="142"/>
      <c r="G872" s="142"/>
      <c r="H872" s="142"/>
      <c r="I872" s="142"/>
      <c r="J872" s="142"/>
      <c r="K872" s="142"/>
    </row>
    <row r="873" spans="2:11">
      <c r="B873" s="142"/>
      <c r="C873" s="142"/>
      <c r="D873" s="142"/>
      <c r="E873" s="142"/>
      <c r="F873" s="142"/>
      <c r="G873" s="142"/>
      <c r="H873" s="142"/>
      <c r="I873" s="142"/>
      <c r="J873" s="142"/>
      <c r="K873" s="142"/>
    </row>
    <row r="874" spans="2:11">
      <c r="B874" s="142"/>
      <c r="C874" s="142"/>
      <c r="D874" s="142"/>
      <c r="E874" s="142"/>
      <c r="F874" s="142"/>
      <c r="G874" s="142"/>
      <c r="H874" s="142"/>
      <c r="I874" s="142"/>
      <c r="J874" s="142"/>
      <c r="K874" s="142"/>
    </row>
    <row r="875" spans="2:11">
      <c r="B875" s="142"/>
      <c r="C875" s="142"/>
      <c r="D875" s="142"/>
      <c r="E875" s="142"/>
      <c r="F875" s="142"/>
      <c r="G875" s="142"/>
      <c r="H875" s="142"/>
      <c r="I875" s="142"/>
      <c r="J875" s="142"/>
      <c r="K875" s="142"/>
    </row>
    <row r="876" spans="2:11">
      <c r="B876" s="142"/>
      <c r="C876" s="142"/>
      <c r="D876" s="142"/>
      <c r="E876" s="142"/>
      <c r="F876" s="142"/>
      <c r="G876" s="142"/>
      <c r="H876" s="142"/>
      <c r="I876" s="142"/>
      <c r="J876" s="142"/>
      <c r="K876" s="142"/>
    </row>
    <row r="877" spans="2:11">
      <c r="B877" s="142"/>
      <c r="C877" s="142"/>
      <c r="D877" s="142"/>
      <c r="E877" s="142"/>
      <c r="F877" s="142"/>
      <c r="G877" s="142"/>
      <c r="H877" s="142"/>
      <c r="I877" s="142"/>
      <c r="J877" s="142"/>
      <c r="K877" s="142"/>
    </row>
    <row r="878" spans="2:11">
      <c r="B878" s="142"/>
      <c r="C878" s="142"/>
      <c r="D878" s="142"/>
      <c r="E878" s="142"/>
      <c r="F878" s="142"/>
      <c r="G878" s="142"/>
      <c r="H878" s="142"/>
      <c r="I878" s="142"/>
      <c r="J878" s="142"/>
      <c r="K878" s="142"/>
    </row>
    <row r="879" spans="2:11">
      <c r="B879" s="142"/>
      <c r="C879" s="142"/>
      <c r="D879" s="142"/>
      <c r="E879" s="142"/>
      <c r="F879" s="142"/>
      <c r="G879" s="142"/>
      <c r="H879" s="142"/>
      <c r="I879" s="142"/>
      <c r="J879" s="142"/>
      <c r="K879" s="142"/>
    </row>
    <row r="880" spans="2:11">
      <c r="B880" s="142"/>
      <c r="C880" s="142"/>
      <c r="D880" s="142"/>
      <c r="E880" s="142"/>
      <c r="F880" s="142"/>
      <c r="G880" s="142"/>
      <c r="H880" s="142"/>
      <c r="I880" s="142"/>
      <c r="J880" s="142"/>
      <c r="K880" s="142"/>
    </row>
    <row r="881" spans="2:11">
      <c r="B881" s="142"/>
      <c r="C881" s="142"/>
      <c r="D881" s="142"/>
      <c r="E881" s="142"/>
      <c r="F881" s="142"/>
      <c r="G881" s="142"/>
      <c r="H881" s="142"/>
      <c r="I881" s="142"/>
      <c r="J881" s="142"/>
      <c r="K881" s="142"/>
    </row>
    <row r="882" spans="2:11">
      <c r="B882" s="142"/>
      <c r="C882" s="142"/>
      <c r="D882" s="142"/>
      <c r="E882" s="142"/>
      <c r="F882" s="142"/>
      <c r="G882" s="142"/>
      <c r="H882" s="142"/>
      <c r="I882" s="142"/>
      <c r="J882" s="142"/>
      <c r="K882" s="142"/>
    </row>
    <row r="883" spans="2:11">
      <c r="B883" s="142"/>
      <c r="C883" s="142"/>
      <c r="D883" s="142"/>
      <c r="E883" s="142"/>
      <c r="F883" s="142"/>
      <c r="G883" s="142"/>
      <c r="H883" s="142"/>
      <c r="I883" s="142"/>
      <c r="J883" s="142"/>
      <c r="K883" s="142"/>
    </row>
    <row r="884" spans="2:11">
      <c r="B884" s="142"/>
      <c r="C884" s="142"/>
      <c r="D884" s="142"/>
      <c r="E884" s="142"/>
      <c r="F884" s="142"/>
      <c r="G884" s="142"/>
      <c r="H884" s="142"/>
      <c r="I884" s="142"/>
      <c r="J884" s="142"/>
      <c r="K884" s="142"/>
    </row>
    <row r="885" spans="2:11">
      <c r="B885" s="142"/>
      <c r="C885" s="142"/>
      <c r="D885" s="142"/>
      <c r="E885" s="142"/>
      <c r="F885" s="142"/>
      <c r="G885" s="142"/>
      <c r="H885" s="142"/>
      <c r="I885" s="142"/>
      <c r="J885" s="142"/>
      <c r="K885" s="142"/>
    </row>
    <row r="886" spans="2:11">
      <c r="B886" s="142"/>
      <c r="C886" s="142"/>
      <c r="D886" s="142"/>
      <c r="E886" s="142"/>
      <c r="F886" s="142"/>
      <c r="G886" s="142"/>
      <c r="H886" s="142"/>
      <c r="I886" s="142"/>
      <c r="J886" s="142"/>
      <c r="K886" s="142"/>
    </row>
    <row r="887" spans="2:11">
      <c r="B887" s="142"/>
      <c r="C887" s="142"/>
      <c r="D887" s="142"/>
      <c r="E887" s="142"/>
      <c r="F887" s="142"/>
      <c r="G887" s="142"/>
      <c r="H887" s="142"/>
      <c r="I887" s="142"/>
      <c r="J887" s="142"/>
      <c r="K887" s="142"/>
    </row>
    <row r="888" spans="2:11">
      <c r="B888" s="142"/>
      <c r="C888" s="142"/>
      <c r="D888" s="142"/>
      <c r="E888" s="142"/>
      <c r="F888" s="142"/>
      <c r="G888" s="142"/>
      <c r="H888" s="142"/>
      <c r="I888" s="142"/>
      <c r="J888" s="142"/>
      <c r="K888" s="142"/>
    </row>
    <row r="889" spans="2:11">
      <c r="B889" s="142"/>
      <c r="C889" s="142"/>
      <c r="D889" s="142"/>
      <c r="E889" s="142"/>
      <c r="F889" s="142"/>
      <c r="G889" s="142"/>
      <c r="H889" s="142"/>
      <c r="I889" s="142"/>
      <c r="J889" s="142"/>
      <c r="K889" s="142"/>
    </row>
    <row r="890" spans="2:11">
      <c r="B890" s="142"/>
      <c r="C890" s="142"/>
      <c r="D890" s="142"/>
      <c r="E890" s="142"/>
      <c r="F890" s="142"/>
      <c r="G890" s="142"/>
      <c r="H890" s="142"/>
      <c r="I890" s="142"/>
      <c r="J890" s="142"/>
      <c r="K890" s="142"/>
    </row>
    <row r="891" spans="2:11">
      <c r="B891" s="142"/>
      <c r="C891" s="142"/>
      <c r="D891" s="142"/>
      <c r="E891" s="142"/>
      <c r="F891" s="142"/>
      <c r="G891" s="142"/>
      <c r="H891" s="142"/>
      <c r="I891" s="142"/>
      <c r="J891" s="142"/>
      <c r="K891" s="142"/>
    </row>
    <row r="892" spans="2:11">
      <c r="B892" s="142"/>
      <c r="C892" s="142"/>
      <c r="D892" s="142"/>
      <c r="E892" s="142"/>
      <c r="F892" s="142"/>
      <c r="G892" s="142"/>
      <c r="H892" s="142"/>
      <c r="I892" s="142"/>
      <c r="J892" s="142"/>
      <c r="K892" s="142"/>
    </row>
    <row r="893" spans="2:11">
      <c r="B893" s="142"/>
      <c r="C893" s="142"/>
      <c r="D893" s="142"/>
      <c r="E893" s="142"/>
      <c r="F893" s="142"/>
      <c r="G893" s="142"/>
      <c r="H893" s="142"/>
      <c r="I893" s="142"/>
      <c r="J893" s="142"/>
      <c r="K893" s="142"/>
    </row>
    <row r="894" spans="2:11">
      <c r="B894" s="142"/>
      <c r="C894" s="142"/>
      <c r="D894" s="142"/>
      <c r="E894" s="142"/>
      <c r="F894" s="142"/>
      <c r="G894" s="142"/>
      <c r="H894" s="142"/>
      <c r="I894" s="142"/>
      <c r="J894" s="142"/>
      <c r="K894" s="142"/>
    </row>
    <row r="895" spans="2:11">
      <c r="B895" s="142"/>
      <c r="C895" s="142"/>
      <c r="D895" s="142"/>
      <c r="E895" s="142"/>
      <c r="F895" s="142"/>
      <c r="G895" s="142"/>
      <c r="H895" s="142"/>
      <c r="I895" s="142"/>
      <c r="J895" s="142"/>
      <c r="K895" s="142"/>
    </row>
    <row r="896" spans="2:11">
      <c r="B896" s="142"/>
      <c r="C896" s="142"/>
      <c r="D896" s="142"/>
      <c r="E896" s="142"/>
      <c r="F896" s="142"/>
      <c r="G896" s="142"/>
      <c r="H896" s="142"/>
      <c r="I896" s="142"/>
      <c r="J896" s="142"/>
      <c r="K896" s="142"/>
    </row>
    <row r="897" spans="2:11">
      <c r="B897" s="142"/>
      <c r="C897" s="142"/>
      <c r="D897" s="142"/>
      <c r="E897" s="142"/>
      <c r="F897" s="142"/>
      <c r="G897" s="142"/>
      <c r="H897" s="142"/>
      <c r="I897" s="142"/>
      <c r="J897" s="142"/>
      <c r="K897" s="142"/>
    </row>
    <row r="898" spans="2:11">
      <c r="B898" s="142"/>
      <c r="C898" s="142"/>
      <c r="D898" s="142"/>
      <c r="E898" s="142"/>
      <c r="F898" s="142"/>
      <c r="G898" s="142"/>
      <c r="H898" s="142"/>
      <c r="I898" s="142"/>
      <c r="J898" s="142"/>
      <c r="K898" s="142"/>
    </row>
    <row r="899" spans="2:11">
      <c r="B899" s="142"/>
      <c r="C899" s="142"/>
      <c r="D899" s="142"/>
      <c r="E899" s="142"/>
      <c r="F899" s="142"/>
      <c r="G899" s="142"/>
      <c r="H899" s="142"/>
      <c r="I899" s="142"/>
      <c r="J899" s="142"/>
      <c r="K899" s="142"/>
    </row>
    <row r="900" spans="2:11">
      <c r="B900" s="142"/>
      <c r="C900" s="142"/>
      <c r="D900" s="142"/>
      <c r="E900" s="142"/>
      <c r="F900" s="142"/>
      <c r="G900" s="142"/>
      <c r="H900" s="142"/>
      <c r="I900" s="142"/>
      <c r="J900" s="142"/>
      <c r="K900" s="142"/>
    </row>
    <row r="901" spans="2:11">
      <c r="B901" s="142"/>
      <c r="C901" s="142"/>
      <c r="D901" s="142"/>
      <c r="E901" s="142"/>
      <c r="F901" s="142"/>
      <c r="G901" s="142"/>
      <c r="H901" s="142"/>
      <c r="I901" s="142"/>
      <c r="J901" s="142"/>
      <c r="K901" s="142"/>
    </row>
    <row r="902" spans="2:11">
      <c r="B902" s="142"/>
      <c r="C902" s="142"/>
      <c r="D902" s="142"/>
      <c r="E902" s="142"/>
      <c r="F902" s="142"/>
      <c r="G902" s="142"/>
      <c r="H902" s="142"/>
      <c r="I902" s="142"/>
      <c r="J902" s="142"/>
      <c r="K902" s="142"/>
    </row>
    <row r="903" spans="2:11">
      <c r="B903" s="142"/>
      <c r="C903" s="142"/>
      <c r="D903" s="142"/>
      <c r="E903" s="142"/>
      <c r="F903" s="142"/>
      <c r="G903" s="142"/>
      <c r="H903" s="142"/>
      <c r="I903" s="142"/>
      <c r="J903" s="142"/>
      <c r="K903" s="142"/>
    </row>
    <row r="904" spans="2:11">
      <c r="B904" s="142"/>
      <c r="C904" s="142"/>
      <c r="D904" s="142"/>
      <c r="E904" s="142"/>
      <c r="F904" s="142"/>
      <c r="G904" s="142"/>
      <c r="H904" s="142"/>
      <c r="I904" s="142"/>
      <c r="J904" s="142"/>
      <c r="K904" s="142"/>
    </row>
    <row r="905" spans="2:11">
      <c r="B905" s="142"/>
      <c r="C905" s="142"/>
      <c r="D905" s="142"/>
      <c r="E905" s="142"/>
      <c r="F905" s="142"/>
      <c r="G905" s="142"/>
      <c r="H905" s="142"/>
      <c r="I905" s="142"/>
      <c r="J905" s="142"/>
      <c r="K905" s="142"/>
    </row>
    <row r="906" spans="2:11">
      <c r="B906" s="142"/>
      <c r="C906" s="142"/>
      <c r="D906" s="142"/>
      <c r="E906" s="142"/>
      <c r="F906" s="142"/>
      <c r="G906" s="142"/>
      <c r="H906" s="142"/>
      <c r="I906" s="142"/>
      <c r="J906" s="142"/>
      <c r="K906" s="142"/>
    </row>
    <row r="907" spans="2:11">
      <c r="B907" s="142"/>
      <c r="C907" s="142"/>
      <c r="D907" s="142"/>
      <c r="E907" s="142"/>
      <c r="F907" s="142"/>
      <c r="G907" s="142"/>
      <c r="H907" s="142"/>
      <c r="I907" s="142"/>
      <c r="J907" s="142"/>
      <c r="K907" s="142"/>
    </row>
    <row r="908" spans="2:11">
      <c r="B908" s="142"/>
      <c r="C908" s="142"/>
      <c r="D908" s="142"/>
      <c r="E908" s="142"/>
      <c r="F908" s="142"/>
      <c r="G908" s="142"/>
      <c r="H908" s="142"/>
      <c r="I908" s="142"/>
      <c r="J908" s="142"/>
      <c r="K908" s="142"/>
    </row>
    <row r="909" spans="2:11">
      <c r="B909" s="142"/>
      <c r="C909" s="142"/>
      <c r="D909" s="142"/>
      <c r="E909" s="142"/>
      <c r="F909" s="142"/>
      <c r="G909" s="142"/>
      <c r="H909" s="142"/>
      <c r="I909" s="142"/>
      <c r="J909" s="142"/>
      <c r="K909" s="142"/>
    </row>
    <row r="910" spans="2:11">
      <c r="B910" s="142"/>
      <c r="C910" s="142"/>
      <c r="D910" s="142"/>
      <c r="E910" s="142"/>
      <c r="F910" s="142"/>
      <c r="G910" s="142"/>
      <c r="H910" s="142"/>
      <c r="I910" s="142"/>
      <c r="J910" s="142"/>
      <c r="K910" s="142"/>
    </row>
    <row r="911" spans="2:11">
      <c r="B911" s="142"/>
      <c r="C911" s="142"/>
      <c r="D911" s="142"/>
      <c r="E911" s="142"/>
      <c r="F911" s="142"/>
      <c r="G911" s="142"/>
      <c r="H911" s="142"/>
      <c r="I911" s="142"/>
      <c r="J911" s="142"/>
      <c r="K911" s="142"/>
    </row>
    <row r="912" spans="2:11">
      <c r="B912" s="142"/>
      <c r="C912" s="142"/>
      <c r="D912" s="142"/>
      <c r="E912" s="142"/>
      <c r="F912" s="142"/>
      <c r="G912" s="142"/>
      <c r="H912" s="142"/>
      <c r="I912" s="142"/>
      <c r="J912" s="142"/>
      <c r="K912" s="142"/>
    </row>
    <row r="913" spans="2:11">
      <c r="B913" s="142"/>
      <c r="C913" s="142"/>
      <c r="D913" s="142"/>
      <c r="E913" s="142"/>
      <c r="F913" s="142"/>
      <c r="G913" s="142"/>
      <c r="H913" s="142"/>
      <c r="I913" s="142"/>
      <c r="J913" s="142"/>
      <c r="K913" s="142"/>
    </row>
    <row r="914" spans="2:11">
      <c r="B914" s="142"/>
      <c r="C914" s="142"/>
      <c r="D914" s="142"/>
      <c r="E914" s="142"/>
      <c r="F914" s="142"/>
      <c r="G914" s="142"/>
      <c r="H914" s="142"/>
      <c r="I914" s="142"/>
      <c r="J914" s="142"/>
      <c r="K914" s="142"/>
    </row>
    <row r="915" spans="2:11">
      <c r="B915" s="142"/>
      <c r="C915" s="142"/>
      <c r="D915" s="142"/>
      <c r="E915" s="142"/>
      <c r="F915" s="142"/>
      <c r="G915" s="142"/>
      <c r="H915" s="142"/>
      <c r="I915" s="142"/>
      <c r="J915" s="142"/>
      <c r="K915" s="142"/>
    </row>
    <row r="916" spans="2:11">
      <c r="B916" s="142"/>
      <c r="C916" s="142"/>
      <c r="D916" s="142"/>
      <c r="E916" s="142"/>
      <c r="F916" s="142"/>
      <c r="G916" s="142"/>
      <c r="H916" s="142"/>
      <c r="I916" s="142"/>
      <c r="J916" s="142"/>
      <c r="K916" s="142"/>
    </row>
    <row r="917" spans="2:11">
      <c r="B917" s="142"/>
      <c r="C917" s="142"/>
      <c r="D917" s="142"/>
      <c r="E917" s="142"/>
      <c r="F917" s="142"/>
      <c r="G917" s="142"/>
      <c r="H917" s="142"/>
      <c r="I917" s="142"/>
      <c r="J917" s="142"/>
      <c r="K917" s="142"/>
    </row>
    <row r="918" spans="2:11">
      <c r="B918" s="142"/>
      <c r="C918" s="142"/>
      <c r="D918" s="142"/>
      <c r="E918" s="142"/>
      <c r="F918" s="142"/>
      <c r="G918" s="142"/>
      <c r="H918" s="142"/>
      <c r="I918" s="142"/>
      <c r="J918" s="142"/>
      <c r="K918" s="142"/>
    </row>
    <row r="919" spans="2:11">
      <c r="B919" s="142"/>
      <c r="C919" s="142"/>
      <c r="D919" s="142"/>
      <c r="E919" s="142"/>
      <c r="F919" s="142"/>
      <c r="G919" s="142"/>
      <c r="H919" s="142"/>
      <c r="I919" s="142"/>
      <c r="J919" s="142"/>
      <c r="K919" s="142"/>
    </row>
    <row r="920" spans="2:11">
      <c r="B920" s="142"/>
      <c r="C920" s="142"/>
      <c r="D920" s="142"/>
      <c r="E920" s="142"/>
      <c r="F920" s="142"/>
      <c r="G920" s="142"/>
      <c r="H920" s="142"/>
      <c r="I920" s="142"/>
      <c r="J920" s="142"/>
      <c r="K920" s="142"/>
    </row>
    <row r="921" spans="2:11">
      <c r="B921" s="142"/>
      <c r="C921" s="142"/>
      <c r="D921" s="142"/>
      <c r="E921" s="142"/>
      <c r="F921" s="142"/>
      <c r="G921" s="142"/>
      <c r="H921" s="142"/>
      <c r="I921" s="142"/>
      <c r="J921" s="142"/>
      <c r="K921" s="142"/>
    </row>
    <row r="922" spans="2:11">
      <c r="B922" s="142"/>
      <c r="C922" s="142"/>
      <c r="D922" s="142"/>
      <c r="E922" s="142"/>
      <c r="F922" s="142"/>
      <c r="G922" s="142"/>
      <c r="H922" s="142"/>
      <c r="I922" s="142"/>
      <c r="J922" s="142"/>
      <c r="K922" s="142"/>
    </row>
    <row r="923" spans="2:11">
      <c r="B923" s="142"/>
      <c r="C923" s="142"/>
      <c r="D923" s="142"/>
      <c r="E923" s="142"/>
      <c r="F923" s="142"/>
      <c r="G923" s="142"/>
      <c r="H923" s="142"/>
      <c r="I923" s="142"/>
      <c r="J923" s="142"/>
      <c r="K923" s="142"/>
    </row>
    <row r="924" spans="2:11">
      <c r="B924" s="142"/>
      <c r="C924" s="142"/>
      <c r="D924" s="142"/>
      <c r="E924" s="142"/>
      <c r="F924" s="142"/>
      <c r="G924" s="142"/>
      <c r="H924" s="142"/>
      <c r="I924" s="142"/>
      <c r="J924" s="142"/>
      <c r="K924" s="142"/>
    </row>
    <row r="925" spans="2:11">
      <c r="B925" s="142"/>
      <c r="C925" s="142"/>
      <c r="D925" s="142"/>
      <c r="E925" s="142"/>
      <c r="F925" s="142"/>
      <c r="G925" s="142"/>
      <c r="H925" s="142"/>
      <c r="I925" s="142"/>
      <c r="J925" s="142"/>
      <c r="K925" s="142"/>
    </row>
    <row r="926" spans="2:11">
      <c r="B926" s="142"/>
      <c r="C926" s="142"/>
      <c r="D926" s="142"/>
      <c r="E926" s="142"/>
      <c r="F926" s="142"/>
      <c r="G926" s="142"/>
      <c r="H926" s="142"/>
      <c r="I926" s="142"/>
      <c r="J926" s="142"/>
      <c r="K926" s="142"/>
    </row>
    <row r="927" spans="2:11">
      <c r="B927" s="142"/>
      <c r="C927" s="142"/>
      <c r="D927" s="142"/>
      <c r="E927" s="142"/>
      <c r="F927" s="142"/>
      <c r="G927" s="142"/>
      <c r="H927" s="142"/>
      <c r="I927" s="142"/>
      <c r="J927" s="142"/>
      <c r="K927" s="142"/>
    </row>
    <row r="928" spans="2:11">
      <c r="B928" s="142"/>
      <c r="C928" s="142"/>
      <c r="D928" s="142"/>
      <c r="E928" s="142"/>
      <c r="F928" s="142"/>
      <c r="G928" s="142"/>
      <c r="H928" s="142"/>
      <c r="I928" s="142"/>
      <c r="J928" s="142"/>
      <c r="K928" s="142"/>
    </row>
    <row r="929" spans="2:11">
      <c r="B929" s="142"/>
      <c r="C929" s="142"/>
      <c r="D929" s="142"/>
      <c r="E929" s="142"/>
      <c r="F929" s="142"/>
      <c r="G929" s="142"/>
      <c r="H929" s="142"/>
      <c r="I929" s="142"/>
      <c r="J929" s="142"/>
      <c r="K929" s="142"/>
    </row>
    <row r="930" spans="2:11">
      <c r="B930" s="142"/>
      <c r="C930" s="142"/>
      <c r="D930" s="142"/>
      <c r="E930" s="142"/>
      <c r="F930" s="142"/>
      <c r="G930" s="142"/>
      <c r="H930" s="142"/>
      <c r="I930" s="142"/>
      <c r="J930" s="142"/>
      <c r="K930" s="142"/>
    </row>
    <row r="931" spans="2:11">
      <c r="B931" s="142"/>
      <c r="C931" s="142"/>
      <c r="D931" s="142"/>
      <c r="E931" s="142"/>
      <c r="F931" s="142"/>
      <c r="G931" s="142"/>
      <c r="H931" s="142"/>
      <c r="I931" s="142"/>
      <c r="J931" s="142"/>
      <c r="K931" s="142"/>
    </row>
    <row r="932" spans="2:11">
      <c r="B932" s="142"/>
      <c r="C932" s="142"/>
      <c r="D932" s="142"/>
      <c r="E932" s="142"/>
      <c r="F932" s="142"/>
      <c r="G932" s="142"/>
      <c r="H932" s="142"/>
      <c r="I932" s="142"/>
      <c r="J932" s="142"/>
      <c r="K932" s="142"/>
    </row>
    <row r="933" spans="2:11">
      <c r="B933" s="142"/>
      <c r="C933" s="142"/>
      <c r="D933" s="142"/>
      <c r="E933" s="142"/>
      <c r="F933" s="142"/>
      <c r="G933" s="142"/>
      <c r="H933" s="142"/>
      <c r="I933" s="142"/>
      <c r="J933" s="142"/>
      <c r="K933" s="142"/>
    </row>
    <row r="934" spans="2:11">
      <c r="B934" s="142"/>
      <c r="C934" s="142"/>
      <c r="D934" s="142"/>
      <c r="E934" s="142"/>
      <c r="F934" s="142"/>
      <c r="G934" s="142"/>
      <c r="H934" s="142"/>
      <c r="I934" s="142"/>
      <c r="J934" s="142"/>
      <c r="K934" s="142"/>
    </row>
    <row r="935" spans="2:11">
      <c r="B935" s="142"/>
      <c r="C935" s="142"/>
      <c r="D935" s="142"/>
      <c r="E935" s="142"/>
      <c r="F935" s="142"/>
      <c r="G935" s="142"/>
      <c r="H935" s="142"/>
      <c r="I935" s="142"/>
      <c r="J935" s="142"/>
      <c r="K935" s="142"/>
    </row>
    <row r="936" spans="2:11">
      <c r="B936" s="142"/>
      <c r="C936" s="142"/>
      <c r="D936" s="142"/>
      <c r="E936" s="142"/>
      <c r="F936" s="142"/>
      <c r="G936" s="142"/>
      <c r="H936" s="142"/>
      <c r="I936" s="142"/>
      <c r="J936" s="142"/>
      <c r="K936" s="142"/>
    </row>
    <row r="937" spans="2:11">
      <c r="B937" s="142"/>
      <c r="C937" s="142"/>
      <c r="D937" s="142"/>
      <c r="E937" s="142"/>
      <c r="F937" s="142"/>
      <c r="G937" s="142"/>
      <c r="H937" s="142"/>
      <c r="I937" s="142"/>
      <c r="J937" s="142"/>
      <c r="K937" s="142"/>
    </row>
    <row r="938" spans="2:11">
      <c r="B938" s="142"/>
      <c r="C938" s="142"/>
      <c r="D938" s="142"/>
      <c r="E938" s="142"/>
      <c r="F938" s="142"/>
      <c r="G938" s="142"/>
      <c r="H938" s="142"/>
      <c r="I938" s="142"/>
      <c r="J938" s="142"/>
      <c r="K938" s="142"/>
    </row>
    <row r="939" spans="2:11">
      <c r="B939" s="142"/>
      <c r="C939" s="142"/>
      <c r="D939" s="142"/>
      <c r="E939" s="142"/>
      <c r="F939" s="142"/>
      <c r="G939" s="142"/>
      <c r="H939" s="142"/>
      <c r="I939" s="142"/>
      <c r="J939" s="142"/>
      <c r="K939" s="142"/>
    </row>
    <row r="940" spans="2:11">
      <c r="B940" s="142"/>
      <c r="C940" s="142"/>
      <c r="D940" s="142"/>
      <c r="E940" s="142"/>
      <c r="F940" s="142"/>
      <c r="G940" s="142"/>
      <c r="H940" s="142"/>
      <c r="I940" s="142"/>
      <c r="J940" s="142"/>
      <c r="K940" s="142"/>
    </row>
    <row r="941" spans="2:11">
      <c r="B941" s="142"/>
      <c r="C941" s="142"/>
      <c r="D941" s="142"/>
      <c r="E941" s="142"/>
      <c r="F941" s="142"/>
      <c r="G941" s="142"/>
      <c r="H941" s="142"/>
      <c r="I941" s="142"/>
      <c r="J941" s="142"/>
      <c r="K941" s="142"/>
    </row>
    <row r="942" spans="2:11">
      <c r="B942" s="142"/>
      <c r="C942" s="142"/>
      <c r="D942" s="142"/>
      <c r="E942" s="142"/>
      <c r="F942" s="142"/>
      <c r="G942" s="142"/>
      <c r="H942" s="142"/>
      <c r="I942" s="142"/>
      <c r="J942" s="142"/>
      <c r="K942" s="142"/>
    </row>
    <row r="943" spans="2:11">
      <c r="B943" s="142"/>
      <c r="C943" s="142"/>
      <c r="D943" s="142"/>
      <c r="E943" s="142"/>
      <c r="F943" s="142"/>
      <c r="G943" s="142"/>
      <c r="H943" s="142"/>
      <c r="I943" s="142"/>
      <c r="J943" s="142"/>
      <c r="K943" s="142"/>
    </row>
    <row r="944" spans="2:11">
      <c r="B944" s="142"/>
      <c r="C944" s="142"/>
      <c r="D944" s="142"/>
      <c r="E944" s="142"/>
      <c r="F944" s="142"/>
      <c r="G944" s="142"/>
      <c r="H944" s="142"/>
      <c r="I944" s="142"/>
      <c r="J944" s="142"/>
      <c r="K944" s="142"/>
    </row>
    <row r="945" spans="2:11">
      <c r="B945" s="142"/>
      <c r="C945" s="142"/>
      <c r="D945" s="142"/>
      <c r="E945" s="142"/>
      <c r="F945" s="142"/>
      <c r="G945" s="142"/>
      <c r="H945" s="142"/>
      <c r="I945" s="142"/>
      <c r="J945" s="142"/>
      <c r="K945" s="142"/>
    </row>
    <row r="946" spans="2:11">
      <c r="B946" s="142"/>
      <c r="C946" s="142"/>
      <c r="D946" s="142"/>
      <c r="E946" s="142"/>
      <c r="F946" s="142"/>
      <c r="G946" s="142"/>
      <c r="H946" s="142"/>
      <c r="I946" s="142"/>
      <c r="J946" s="142"/>
      <c r="K946" s="142"/>
    </row>
    <row r="947" spans="2:11">
      <c r="B947" s="142"/>
      <c r="C947" s="142"/>
      <c r="D947" s="142"/>
      <c r="E947" s="142"/>
      <c r="F947" s="142"/>
      <c r="G947" s="142"/>
      <c r="H947" s="142"/>
      <c r="I947" s="142"/>
      <c r="J947" s="142"/>
      <c r="K947" s="142"/>
    </row>
    <row r="948" spans="2:11">
      <c r="B948" s="142"/>
      <c r="C948" s="142"/>
      <c r="D948" s="142"/>
      <c r="E948" s="142"/>
      <c r="F948" s="142"/>
      <c r="G948" s="142"/>
      <c r="H948" s="142"/>
      <c r="I948" s="142"/>
      <c r="J948" s="142"/>
      <c r="K948" s="142"/>
    </row>
    <row r="949" spans="2:11">
      <c r="B949" s="142"/>
      <c r="C949" s="142"/>
      <c r="D949" s="142"/>
      <c r="E949" s="142"/>
      <c r="F949" s="142"/>
      <c r="G949" s="142"/>
      <c r="H949" s="142"/>
      <c r="I949" s="142"/>
      <c r="J949" s="142"/>
      <c r="K949" s="142"/>
    </row>
    <row r="950" spans="2:11">
      <c r="B950" s="142"/>
      <c r="C950" s="142"/>
      <c r="D950" s="142"/>
      <c r="E950" s="142"/>
      <c r="F950" s="142"/>
      <c r="G950" s="142"/>
      <c r="H950" s="142"/>
      <c r="I950" s="142"/>
      <c r="J950" s="142"/>
      <c r="K950" s="142"/>
    </row>
    <row r="951" spans="2:11">
      <c r="B951" s="142"/>
      <c r="C951" s="142"/>
      <c r="D951" s="142"/>
      <c r="E951" s="142"/>
      <c r="F951" s="142"/>
      <c r="G951" s="142"/>
      <c r="H951" s="142"/>
      <c r="I951" s="142"/>
      <c r="J951" s="142"/>
      <c r="K951" s="142"/>
    </row>
    <row r="952" spans="2:11">
      <c r="B952" s="142"/>
      <c r="C952" s="142"/>
      <c r="D952" s="142"/>
      <c r="E952" s="142"/>
      <c r="F952" s="142"/>
      <c r="G952" s="142"/>
      <c r="H952" s="142"/>
      <c r="I952" s="142"/>
      <c r="J952" s="142"/>
      <c r="K952" s="142"/>
    </row>
    <row r="953" spans="2:11">
      <c r="B953" s="142"/>
      <c r="C953" s="142"/>
      <c r="D953" s="142"/>
      <c r="E953" s="142"/>
      <c r="F953" s="142"/>
      <c r="G953" s="142"/>
      <c r="H953" s="142"/>
      <c r="I953" s="142"/>
      <c r="J953" s="142"/>
      <c r="K953" s="142"/>
    </row>
    <row r="954" spans="2:11">
      <c r="B954" s="142"/>
      <c r="C954" s="142"/>
      <c r="D954" s="142"/>
      <c r="E954" s="142"/>
      <c r="F954" s="142"/>
      <c r="G954" s="142"/>
      <c r="H954" s="142"/>
      <c r="I954" s="142"/>
      <c r="J954" s="142"/>
      <c r="K954" s="142"/>
    </row>
    <row r="955" spans="2:11">
      <c r="B955" s="142"/>
      <c r="C955" s="142"/>
      <c r="D955" s="142"/>
      <c r="E955" s="142"/>
      <c r="F955" s="142"/>
      <c r="G955" s="142"/>
      <c r="H955" s="142"/>
      <c r="I955" s="142"/>
      <c r="J955" s="142"/>
      <c r="K955" s="142"/>
    </row>
    <row r="956" spans="2:11">
      <c r="B956" s="142"/>
      <c r="C956" s="142"/>
      <c r="D956" s="142"/>
      <c r="E956" s="142"/>
      <c r="F956" s="142"/>
      <c r="G956" s="142"/>
      <c r="H956" s="142"/>
      <c r="I956" s="142"/>
      <c r="J956" s="142"/>
      <c r="K956" s="142"/>
    </row>
    <row r="957" spans="2:11">
      <c r="B957" s="142"/>
      <c r="C957" s="142"/>
      <c r="D957" s="142"/>
      <c r="E957" s="142"/>
      <c r="F957" s="142"/>
      <c r="G957" s="142"/>
      <c r="H957" s="142"/>
      <c r="I957" s="142"/>
      <c r="J957" s="142"/>
      <c r="K957" s="142"/>
    </row>
    <row r="958" spans="2:11">
      <c r="B958" s="142"/>
      <c r="C958" s="142"/>
      <c r="D958" s="142"/>
      <c r="E958" s="142"/>
      <c r="F958" s="142"/>
      <c r="G958" s="142"/>
      <c r="H958" s="142"/>
      <c r="I958" s="142"/>
      <c r="J958" s="142"/>
      <c r="K958" s="142"/>
    </row>
    <row r="959" spans="2:11">
      <c r="B959" s="142"/>
      <c r="C959" s="142"/>
      <c r="D959" s="142"/>
      <c r="E959" s="142"/>
      <c r="F959" s="142"/>
      <c r="G959" s="142"/>
      <c r="H959" s="142"/>
      <c r="I959" s="142"/>
      <c r="J959" s="142"/>
      <c r="K959" s="142"/>
    </row>
    <row r="960" spans="2:11">
      <c r="B960" s="142"/>
      <c r="C960" s="142"/>
      <c r="D960" s="142"/>
      <c r="E960" s="142"/>
      <c r="F960" s="142"/>
      <c r="G960" s="142"/>
      <c r="H960" s="142"/>
      <c r="I960" s="142"/>
      <c r="J960" s="142"/>
      <c r="K960" s="142"/>
    </row>
    <row r="961" spans="2:11">
      <c r="B961" s="142"/>
      <c r="C961" s="142"/>
      <c r="D961" s="142"/>
      <c r="E961" s="142"/>
      <c r="F961" s="142"/>
      <c r="G961" s="142"/>
      <c r="H961" s="142"/>
      <c r="I961" s="142"/>
      <c r="J961" s="142"/>
      <c r="K961" s="142"/>
    </row>
    <row r="962" spans="2:11">
      <c r="B962" s="142"/>
      <c r="C962" s="142"/>
      <c r="D962" s="142"/>
      <c r="E962" s="142"/>
      <c r="F962" s="142"/>
      <c r="G962" s="142"/>
      <c r="H962" s="142"/>
      <c r="I962" s="142"/>
      <c r="J962" s="142"/>
      <c r="K962" s="142"/>
    </row>
    <row r="963" spans="2:11">
      <c r="B963" s="142"/>
      <c r="C963" s="142"/>
      <c r="D963" s="142"/>
      <c r="E963" s="142"/>
      <c r="F963" s="142"/>
      <c r="G963" s="142"/>
      <c r="H963" s="142"/>
      <c r="I963" s="142"/>
      <c r="J963" s="142"/>
      <c r="K963" s="142"/>
    </row>
    <row r="964" spans="2:11">
      <c r="B964" s="142"/>
      <c r="C964" s="142"/>
      <c r="D964" s="142"/>
      <c r="E964" s="142"/>
      <c r="F964" s="142"/>
      <c r="G964" s="142"/>
      <c r="H964" s="142"/>
      <c r="I964" s="142"/>
      <c r="J964" s="142"/>
      <c r="K964" s="142"/>
    </row>
    <row r="965" spans="2:11">
      <c r="B965" s="142"/>
      <c r="C965" s="142"/>
      <c r="D965" s="142"/>
      <c r="E965" s="142"/>
      <c r="F965" s="142"/>
      <c r="G965" s="142"/>
      <c r="H965" s="142"/>
      <c r="I965" s="142"/>
      <c r="J965" s="142"/>
      <c r="K965" s="142"/>
    </row>
    <row r="966" spans="2:11">
      <c r="B966" s="142"/>
      <c r="C966" s="142"/>
      <c r="D966" s="142"/>
      <c r="E966" s="142"/>
      <c r="F966" s="142"/>
      <c r="G966" s="142"/>
      <c r="H966" s="142"/>
      <c r="I966" s="142"/>
      <c r="J966" s="142"/>
      <c r="K966" s="142"/>
    </row>
    <row r="967" spans="2:11">
      <c r="B967" s="142"/>
      <c r="C967" s="142"/>
      <c r="D967" s="142"/>
      <c r="E967" s="142"/>
      <c r="F967" s="142"/>
      <c r="G967" s="142"/>
      <c r="H967" s="142"/>
      <c r="I967" s="142"/>
      <c r="J967" s="142"/>
      <c r="K967" s="142"/>
    </row>
    <row r="968" spans="2:11">
      <c r="B968" s="142"/>
      <c r="C968" s="142"/>
      <c r="D968" s="142"/>
      <c r="E968" s="142"/>
      <c r="F968" s="142"/>
      <c r="G968" s="142"/>
      <c r="H968" s="142"/>
      <c r="I968" s="142"/>
      <c r="J968" s="142"/>
      <c r="K968" s="142"/>
    </row>
    <row r="969" spans="2:11">
      <c r="B969" s="142"/>
      <c r="C969" s="142"/>
      <c r="D969" s="142"/>
      <c r="E969" s="142"/>
      <c r="F969" s="142"/>
      <c r="G969" s="142"/>
      <c r="H969" s="142"/>
      <c r="I969" s="142"/>
      <c r="J969" s="142"/>
      <c r="K969" s="142"/>
    </row>
    <row r="970" spans="2:11">
      <c r="B970" s="142"/>
      <c r="C970" s="142"/>
      <c r="D970" s="142"/>
      <c r="E970" s="142"/>
      <c r="F970" s="142"/>
      <c r="G970" s="142"/>
      <c r="H970" s="142"/>
      <c r="I970" s="142"/>
      <c r="J970" s="142"/>
      <c r="K970" s="142"/>
    </row>
    <row r="971" spans="2:11">
      <c r="B971" s="142"/>
      <c r="C971" s="142"/>
      <c r="D971" s="142"/>
      <c r="E971" s="142"/>
      <c r="F971" s="142"/>
      <c r="G971" s="142"/>
      <c r="H971" s="142"/>
      <c r="I971" s="142"/>
      <c r="J971" s="142"/>
      <c r="K971" s="142"/>
    </row>
    <row r="972" spans="2:11">
      <c r="B972" s="142"/>
      <c r="C972" s="142"/>
      <c r="D972" s="142"/>
      <c r="E972" s="142"/>
      <c r="F972" s="142"/>
      <c r="G972" s="142"/>
      <c r="H972" s="142"/>
      <c r="I972" s="142"/>
      <c r="J972" s="142"/>
      <c r="K972" s="142"/>
    </row>
    <row r="973" spans="2:11">
      <c r="B973" s="142"/>
      <c r="C973" s="142"/>
      <c r="D973" s="142"/>
      <c r="E973" s="142"/>
      <c r="F973" s="142"/>
      <c r="G973" s="142"/>
      <c r="H973" s="142"/>
      <c r="I973" s="142"/>
      <c r="J973" s="142"/>
      <c r="K973" s="142"/>
    </row>
    <row r="974" spans="2:11">
      <c r="B974" s="142"/>
      <c r="C974" s="142"/>
      <c r="D974" s="142"/>
      <c r="E974" s="142"/>
      <c r="F974" s="142"/>
      <c r="G974" s="142"/>
      <c r="H974" s="142"/>
      <c r="I974" s="142"/>
      <c r="J974" s="142"/>
      <c r="K974" s="142"/>
    </row>
    <row r="975" spans="2:11">
      <c r="B975" s="142"/>
      <c r="C975" s="142"/>
      <c r="D975" s="142"/>
      <c r="E975" s="142"/>
      <c r="F975" s="142"/>
      <c r="G975" s="142"/>
      <c r="H975" s="142"/>
      <c r="I975" s="142"/>
      <c r="J975" s="142"/>
      <c r="K975" s="142"/>
    </row>
    <row r="976" spans="2:11">
      <c r="B976" s="142"/>
      <c r="C976" s="142"/>
      <c r="D976" s="142"/>
      <c r="E976" s="142"/>
      <c r="F976" s="142"/>
      <c r="G976" s="142"/>
      <c r="H976" s="142"/>
      <c r="I976" s="142"/>
      <c r="J976" s="142"/>
      <c r="K976" s="142"/>
    </row>
    <row r="977" spans="2:11">
      <c r="B977" s="142"/>
      <c r="C977" s="142"/>
      <c r="D977" s="142"/>
      <c r="E977" s="142"/>
      <c r="F977" s="142"/>
      <c r="G977" s="142"/>
      <c r="H977" s="142"/>
      <c r="I977" s="142"/>
      <c r="J977" s="142"/>
      <c r="K977" s="142"/>
    </row>
    <row r="978" spans="2:11">
      <c r="B978" s="142"/>
      <c r="C978" s="142"/>
      <c r="D978" s="142"/>
      <c r="E978" s="142"/>
      <c r="F978" s="142"/>
      <c r="G978" s="142"/>
      <c r="H978" s="142"/>
      <c r="I978" s="142"/>
      <c r="J978" s="142"/>
      <c r="K978" s="142"/>
    </row>
  </sheetData>
  <mergeCells count="3">
    <mergeCell ref="A4:L5"/>
    <mergeCell ref="A16:L17"/>
    <mergeCell ref="A47:L48"/>
  </mergeCells>
  <conditionalFormatting sqref="F7:F14 F19:F45 F50:F54 F59:F178">
    <cfRule type="cellIs" dxfId="3" priority="1" operator="equal">
      <formula>D:D</formula>
    </cfRule>
  </conditionalFormatting>
  <conditionalFormatting sqref="F7:F14 F19:F45 F50:F54 F59:F178">
    <cfRule type="cellIs" dxfId="2" priority="2" operator="lessThan">
      <formula>D:D</formula>
    </cfRule>
  </conditionalFormatting>
  <printOptions horizontalCentered="1" gridLines="1"/>
  <pageMargins left="0.7" right="0.7" top="0.75" bottom="0.75" header="0" footer="0"/>
  <pageSetup paperSize="9" pageOrder="overThenDown" orientation="portrait" cellComments="atEnd"/>
</worksheet>
</file>

<file path=xl/worksheets/sheet5.xml><?xml version="1.0" encoding="utf-8"?>
<worksheet xmlns="http://schemas.openxmlformats.org/spreadsheetml/2006/main" xmlns:r="http://schemas.openxmlformats.org/officeDocument/2006/relationships">
  <sheetPr>
    <outlinePr summaryBelow="0" summaryRight="0"/>
  </sheetPr>
  <dimension ref="A1:W36"/>
  <sheetViews>
    <sheetView workbookViewId="0"/>
  </sheetViews>
  <sheetFormatPr defaultColWidth="14.42578125" defaultRowHeight="15" customHeight="1"/>
  <cols>
    <col min="4" max="4" width="26" customWidth="1"/>
    <col min="7" max="7" width="10.85546875" customWidth="1"/>
    <col min="10" max="10" width="25.28515625" customWidth="1"/>
  </cols>
  <sheetData>
    <row r="1" spans="2:23" ht="15" customHeight="1">
      <c r="B1" s="672" t="s">
        <v>567</v>
      </c>
      <c r="C1" s="673"/>
      <c r="D1" s="673"/>
      <c r="E1" s="673"/>
      <c r="F1" s="673"/>
      <c r="M1" s="165" t="s">
        <v>568</v>
      </c>
      <c r="N1" s="166"/>
      <c r="O1" s="166"/>
      <c r="P1" s="166"/>
      <c r="Q1" s="166"/>
      <c r="S1" s="165" t="s">
        <v>569</v>
      </c>
      <c r="T1" s="167"/>
      <c r="U1" s="166"/>
      <c r="V1" s="166"/>
      <c r="W1" s="166"/>
    </row>
    <row r="2" spans="2:23" ht="15" customHeight="1">
      <c r="B2" s="168" t="s">
        <v>570</v>
      </c>
      <c r="C2" s="674" t="s">
        <v>571</v>
      </c>
      <c r="D2" s="671"/>
      <c r="E2" s="675"/>
      <c r="F2" s="169" t="s">
        <v>572</v>
      </c>
      <c r="M2" s="170" t="s">
        <v>5</v>
      </c>
      <c r="N2" s="170" t="s">
        <v>571</v>
      </c>
      <c r="O2" s="170"/>
      <c r="P2" s="170"/>
      <c r="Q2" s="170" t="s">
        <v>572</v>
      </c>
      <c r="S2" s="170" t="s">
        <v>5</v>
      </c>
      <c r="T2" s="171" t="s">
        <v>571</v>
      </c>
      <c r="U2" s="170"/>
      <c r="V2" s="170"/>
      <c r="W2" s="170" t="s">
        <v>572</v>
      </c>
    </row>
    <row r="3" spans="2:23">
      <c r="B3" s="172">
        <v>1</v>
      </c>
      <c r="C3" s="676" t="s">
        <v>573</v>
      </c>
      <c r="D3" s="677"/>
      <c r="E3" s="678"/>
      <c r="F3" s="173">
        <f>1+1</f>
        <v>2</v>
      </c>
      <c r="M3" s="174">
        <v>1</v>
      </c>
      <c r="N3" s="175" t="s">
        <v>14</v>
      </c>
      <c r="O3" s="175"/>
      <c r="P3" s="175"/>
      <c r="Q3" s="174">
        <v>1</v>
      </c>
      <c r="S3" s="174">
        <v>1</v>
      </c>
      <c r="T3" s="175" t="s">
        <v>14</v>
      </c>
      <c r="U3" s="175"/>
      <c r="V3" s="175"/>
      <c r="W3" s="176">
        <v>3</v>
      </c>
    </row>
    <row r="4" spans="2:23">
      <c r="B4" s="177">
        <v>2</v>
      </c>
      <c r="C4" s="679" t="s">
        <v>574</v>
      </c>
      <c r="D4" s="680"/>
      <c r="E4" s="681"/>
      <c r="F4" s="178">
        <f>3+3+3</f>
        <v>9</v>
      </c>
      <c r="M4" s="174">
        <v>2</v>
      </c>
      <c r="N4" s="175" t="s">
        <v>44</v>
      </c>
      <c r="O4" s="175"/>
      <c r="P4" s="175"/>
      <c r="Q4" s="174">
        <v>7</v>
      </c>
      <c r="S4" s="174">
        <v>2</v>
      </c>
      <c r="T4" s="175" t="s">
        <v>44</v>
      </c>
      <c r="U4" s="175"/>
      <c r="V4" s="175"/>
      <c r="W4" s="174">
        <f t="shared" ref="W4:W5" si="0">3+2+3+3</f>
        <v>11</v>
      </c>
    </row>
    <row r="5" spans="2:23">
      <c r="B5" s="177">
        <v>3</v>
      </c>
      <c r="C5" s="679" t="s">
        <v>575</v>
      </c>
      <c r="D5" s="680"/>
      <c r="E5" s="681"/>
      <c r="F5" s="179">
        <v>2</v>
      </c>
      <c r="M5" s="174">
        <v>4</v>
      </c>
      <c r="N5" s="175" t="s">
        <v>145</v>
      </c>
      <c r="O5" s="175"/>
      <c r="P5" s="175"/>
      <c r="Q5" s="174">
        <v>4</v>
      </c>
      <c r="S5" s="174">
        <v>4</v>
      </c>
      <c r="T5" s="175" t="s">
        <v>145</v>
      </c>
      <c r="U5" s="175"/>
      <c r="V5" s="175"/>
      <c r="W5" s="174">
        <f t="shared" si="0"/>
        <v>11</v>
      </c>
    </row>
    <row r="6" spans="2:23">
      <c r="B6" s="177">
        <v>4</v>
      </c>
      <c r="C6" s="679" t="s">
        <v>576</v>
      </c>
      <c r="D6" s="680"/>
      <c r="E6" s="681"/>
      <c r="F6" s="179">
        <f>2+1</f>
        <v>3</v>
      </c>
      <c r="M6" s="174">
        <v>6</v>
      </c>
      <c r="N6" s="175" t="s">
        <v>241</v>
      </c>
      <c r="O6" s="175"/>
      <c r="P6" s="175"/>
      <c r="Q6" s="174">
        <v>2</v>
      </c>
      <c r="S6" s="174">
        <v>6</v>
      </c>
      <c r="T6" s="175" t="s">
        <v>241</v>
      </c>
      <c r="U6" s="175"/>
      <c r="V6" s="175"/>
      <c r="W6" s="176">
        <v>3</v>
      </c>
    </row>
    <row r="7" spans="2:23">
      <c r="B7" s="177">
        <v>5</v>
      </c>
      <c r="C7" s="679" t="s">
        <v>577</v>
      </c>
      <c r="D7" s="680"/>
      <c r="E7" s="681"/>
      <c r="F7" s="179">
        <v>2</v>
      </c>
      <c r="M7" s="174">
        <v>7</v>
      </c>
      <c r="N7" s="175" t="s">
        <v>180</v>
      </c>
      <c r="O7" s="175"/>
      <c r="P7" s="175"/>
      <c r="Q7" s="174">
        <v>2</v>
      </c>
      <c r="S7" s="174">
        <v>7</v>
      </c>
      <c r="T7" s="175" t="s">
        <v>180</v>
      </c>
      <c r="U7" s="175"/>
      <c r="V7" s="175"/>
      <c r="W7" s="176">
        <v>3</v>
      </c>
    </row>
    <row r="8" spans="2:23">
      <c r="B8" s="177">
        <v>6</v>
      </c>
      <c r="C8" s="679" t="s">
        <v>578</v>
      </c>
      <c r="D8" s="680"/>
      <c r="E8" s="681"/>
      <c r="F8" s="179">
        <f>2+1</f>
        <v>3</v>
      </c>
      <c r="M8" s="174">
        <v>8</v>
      </c>
      <c r="N8" s="175" t="s">
        <v>289</v>
      </c>
      <c r="O8" s="175"/>
      <c r="P8" s="175"/>
      <c r="Q8" s="174">
        <v>2</v>
      </c>
      <c r="S8" s="174">
        <v>8</v>
      </c>
      <c r="T8" s="175" t="s">
        <v>289</v>
      </c>
      <c r="U8" s="175"/>
      <c r="V8" s="175"/>
      <c r="W8" s="174">
        <v>2</v>
      </c>
    </row>
    <row r="9" spans="2:23">
      <c r="B9" s="177">
        <v>7</v>
      </c>
      <c r="C9" s="679" t="s">
        <v>579</v>
      </c>
      <c r="D9" s="680"/>
      <c r="E9" s="681"/>
      <c r="F9" s="178">
        <v>2</v>
      </c>
      <c r="M9" s="174">
        <v>9</v>
      </c>
      <c r="N9" s="175" t="s">
        <v>349</v>
      </c>
      <c r="O9" s="175"/>
      <c r="P9" s="175"/>
      <c r="Q9" s="174">
        <v>2</v>
      </c>
      <c r="S9" s="174">
        <v>9</v>
      </c>
      <c r="T9" s="175" t="s">
        <v>349</v>
      </c>
      <c r="U9" s="175"/>
      <c r="V9" s="175"/>
      <c r="W9" s="144">
        <v>2</v>
      </c>
    </row>
    <row r="10" spans="2:23">
      <c r="B10" s="177">
        <v>8</v>
      </c>
      <c r="C10" s="679" t="s">
        <v>580</v>
      </c>
      <c r="D10" s="680"/>
      <c r="E10" s="681"/>
      <c r="F10" s="179">
        <v>1</v>
      </c>
      <c r="M10" s="174">
        <v>10</v>
      </c>
      <c r="N10" s="175" t="s">
        <v>387</v>
      </c>
      <c r="O10" s="175"/>
      <c r="P10" s="175"/>
      <c r="Q10" s="174">
        <v>1</v>
      </c>
      <c r="S10" s="174">
        <v>10</v>
      </c>
      <c r="T10" s="175" t="s">
        <v>387</v>
      </c>
      <c r="U10" s="175"/>
      <c r="V10" s="175"/>
      <c r="W10" s="174">
        <v>1</v>
      </c>
    </row>
    <row r="11" spans="2:23">
      <c r="B11" s="177">
        <v>9</v>
      </c>
      <c r="C11" s="679" t="s">
        <v>581</v>
      </c>
      <c r="D11" s="680"/>
      <c r="E11" s="681"/>
      <c r="F11" s="179">
        <v>2</v>
      </c>
      <c r="M11" s="176">
        <v>11</v>
      </c>
      <c r="N11" s="175" t="s">
        <v>582</v>
      </c>
      <c r="O11" s="175"/>
      <c r="P11" s="175"/>
      <c r="Q11" s="174">
        <v>1</v>
      </c>
      <c r="S11" s="176">
        <v>11</v>
      </c>
      <c r="T11" s="175" t="s">
        <v>582</v>
      </c>
      <c r="U11" s="175"/>
      <c r="V11" s="175"/>
      <c r="W11" s="174">
        <v>1</v>
      </c>
    </row>
    <row r="12" spans="2:23">
      <c r="B12" s="180">
        <v>10</v>
      </c>
      <c r="C12" s="682" t="s">
        <v>583</v>
      </c>
      <c r="D12" s="683"/>
      <c r="E12" s="684"/>
      <c r="F12" s="181">
        <v>1</v>
      </c>
      <c r="M12" s="182" t="s">
        <v>584</v>
      </c>
      <c r="N12" s="182"/>
      <c r="O12" s="182"/>
      <c r="P12" s="182"/>
      <c r="Q12" s="182">
        <v>21</v>
      </c>
      <c r="S12" s="182" t="s">
        <v>584</v>
      </c>
      <c r="T12" s="182"/>
      <c r="U12" s="182"/>
      <c r="V12" s="182"/>
      <c r="W12" s="183">
        <f>SUM(W3:W10)</f>
        <v>36</v>
      </c>
    </row>
    <row r="13" spans="2:23">
      <c r="B13" s="670" t="s">
        <v>584</v>
      </c>
      <c r="C13" s="671"/>
      <c r="D13" s="671"/>
      <c r="E13" s="671"/>
      <c r="F13" s="184">
        <f>SUM(F3:F12)</f>
        <v>27</v>
      </c>
    </row>
    <row r="14" spans="2:23">
      <c r="B14" s="185"/>
      <c r="C14" s="185"/>
      <c r="D14" s="185"/>
      <c r="E14" s="185"/>
      <c r="F14" s="186"/>
    </row>
    <row r="15" spans="2:23" ht="15.75">
      <c r="B15" s="185"/>
      <c r="C15" s="185"/>
      <c r="D15" s="185"/>
      <c r="E15" s="185"/>
      <c r="F15" s="186"/>
      <c r="S15" s="187" t="s">
        <v>585</v>
      </c>
    </row>
    <row r="16" spans="2:23" ht="15.75">
      <c r="B16" s="188" t="s">
        <v>585</v>
      </c>
      <c r="C16" s="185"/>
      <c r="D16" s="185"/>
      <c r="E16" s="185"/>
      <c r="F16" s="186"/>
      <c r="S16" s="189"/>
    </row>
    <row r="17" spans="2:19" ht="15.75">
      <c r="B17" s="190"/>
      <c r="C17" s="185"/>
      <c r="D17" s="185"/>
      <c r="E17" s="185"/>
      <c r="F17" s="186"/>
      <c r="S17" s="187" t="s">
        <v>586</v>
      </c>
    </row>
    <row r="18" spans="2:19" ht="15.75">
      <c r="B18" s="188" t="s">
        <v>587</v>
      </c>
      <c r="C18" s="185"/>
      <c r="D18" s="185"/>
      <c r="E18" s="185"/>
      <c r="F18" s="186"/>
      <c r="S18" s="189"/>
    </row>
    <row r="19" spans="2:19" ht="15.75">
      <c r="B19" s="190"/>
      <c r="C19" s="185"/>
      <c r="D19" s="185"/>
      <c r="E19" s="185"/>
      <c r="F19" s="186"/>
      <c r="S19" s="187" t="s">
        <v>588</v>
      </c>
    </row>
    <row r="20" spans="2:19" ht="15.75">
      <c r="B20" s="188" t="s">
        <v>589</v>
      </c>
      <c r="C20" s="185"/>
      <c r="D20" s="185"/>
      <c r="E20" s="185"/>
      <c r="F20" s="186"/>
      <c r="S20" s="189"/>
    </row>
    <row r="21" spans="2:19" ht="15.75">
      <c r="B21" s="190"/>
      <c r="C21" s="185"/>
      <c r="D21" s="185"/>
      <c r="E21" s="185"/>
      <c r="F21" s="186"/>
      <c r="S21" s="187" t="s">
        <v>590</v>
      </c>
    </row>
    <row r="22" spans="2:19" ht="15.75">
      <c r="B22" s="188" t="s">
        <v>591</v>
      </c>
      <c r="C22" s="185"/>
      <c r="D22" s="185"/>
      <c r="E22" s="185"/>
      <c r="F22" s="186"/>
      <c r="S22" s="189"/>
    </row>
    <row r="23" spans="2:19" ht="15.75">
      <c r="B23" s="190"/>
      <c r="C23" s="185"/>
      <c r="D23" s="185"/>
      <c r="E23" s="185"/>
      <c r="F23" s="186"/>
      <c r="S23" s="187" t="s">
        <v>592</v>
      </c>
    </row>
    <row r="24" spans="2:19" ht="15.75">
      <c r="B24" s="188" t="s">
        <v>592</v>
      </c>
      <c r="C24" s="185"/>
      <c r="D24" s="185"/>
      <c r="E24" s="185"/>
      <c r="F24" s="186"/>
      <c r="S24" s="189"/>
    </row>
    <row r="25" spans="2:19" ht="15.75">
      <c r="B25" s="190"/>
      <c r="C25" s="185"/>
      <c r="D25" s="185"/>
      <c r="E25" s="185"/>
      <c r="F25" s="186"/>
      <c r="S25" s="187" t="s">
        <v>593</v>
      </c>
    </row>
    <row r="26" spans="2:19" ht="15.75">
      <c r="B26" s="188" t="s">
        <v>594</v>
      </c>
      <c r="C26" s="185"/>
      <c r="D26" s="185"/>
      <c r="E26" s="185"/>
      <c r="F26" s="186"/>
      <c r="S26" s="189"/>
    </row>
    <row r="27" spans="2:19" ht="15.75">
      <c r="B27" s="190"/>
      <c r="C27" s="185"/>
      <c r="D27" s="185"/>
      <c r="E27" s="185"/>
      <c r="F27" s="186"/>
      <c r="S27" s="187" t="s">
        <v>595</v>
      </c>
    </row>
    <row r="28" spans="2:19" ht="15.75">
      <c r="B28" s="188" t="s">
        <v>596</v>
      </c>
      <c r="C28" s="185"/>
      <c r="D28" s="185"/>
      <c r="E28" s="185"/>
      <c r="F28" s="186"/>
      <c r="S28" s="189"/>
    </row>
    <row r="29" spans="2:19" ht="15.75">
      <c r="B29" s="190"/>
      <c r="C29" s="185"/>
      <c r="D29" s="185"/>
      <c r="E29" s="185"/>
      <c r="F29" s="186"/>
      <c r="S29" s="187" t="s">
        <v>597</v>
      </c>
    </row>
    <row r="30" spans="2:19" ht="15.75">
      <c r="B30" s="188" t="s">
        <v>597</v>
      </c>
      <c r="C30" s="185"/>
      <c r="D30" s="185"/>
      <c r="E30" s="185"/>
      <c r="F30" s="186"/>
      <c r="S30" s="189"/>
    </row>
    <row r="31" spans="2:19" ht="15.75">
      <c r="B31" s="190"/>
      <c r="C31" s="185"/>
      <c r="D31" s="185"/>
      <c r="E31" s="185"/>
      <c r="F31" s="186"/>
      <c r="S31" s="187" t="s">
        <v>598</v>
      </c>
    </row>
    <row r="32" spans="2:19" ht="15.75">
      <c r="B32" s="188" t="s">
        <v>599</v>
      </c>
      <c r="C32" s="185"/>
      <c r="D32" s="185"/>
      <c r="E32" s="185"/>
      <c r="F32" s="186"/>
      <c r="G32" s="191"/>
      <c r="H32" s="191"/>
      <c r="I32" s="191"/>
      <c r="J32" s="191"/>
      <c r="S32" s="189"/>
    </row>
    <row r="33" spans="1:1" ht="15.75">
      <c r="A33" s="187"/>
    </row>
    <row r="34" spans="1:1" ht="15.75">
      <c r="A34" s="189"/>
    </row>
    <row r="35" spans="1:1" ht="15.75">
      <c r="A35" s="187"/>
    </row>
    <row r="36" spans="1:1" ht="15.75">
      <c r="A36" s="189"/>
    </row>
  </sheetData>
  <mergeCells count="13">
    <mergeCell ref="B13:E13"/>
    <mergeCell ref="B1:F1"/>
    <mergeCell ref="C2:E2"/>
    <mergeCell ref="C3:E3"/>
    <mergeCell ref="C4:E4"/>
    <mergeCell ref="C5:E5"/>
    <mergeCell ref="C6:E6"/>
    <mergeCell ref="C7:E7"/>
    <mergeCell ref="C8:E8"/>
    <mergeCell ref="C9:E9"/>
    <mergeCell ref="C10:E10"/>
    <mergeCell ref="C11:E11"/>
    <mergeCell ref="C12:E12"/>
  </mergeCells>
  <pageMargins left="0.511811024" right="0.511811024" top="0.78740157499999996" bottom="0.78740157499999996" header="0" footer="0"/>
  <pageSetup orientation="landscape"/>
</worksheet>
</file>

<file path=xl/worksheets/sheet6.xml><?xml version="1.0" encoding="utf-8"?>
<worksheet xmlns="http://schemas.openxmlformats.org/spreadsheetml/2006/main" xmlns:r="http://schemas.openxmlformats.org/officeDocument/2006/relationships">
  <sheetPr>
    <outlinePr summaryBelow="0" summaryRight="0"/>
  </sheetPr>
  <dimension ref="A1:I95"/>
  <sheetViews>
    <sheetView workbookViewId="0">
      <selection activeCell="C14" sqref="C14:E14"/>
    </sheetView>
  </sheetViews>
  <sheetFormatPr defaultColWidth="14.42578125" defaultRowHeight="15" customHeight="1"/>
  <cols>
    <col min="2" max="2" width="14.42578125" style="743"/>
    <col min="5" max="5" width="25" customWidth="1"/>
    <col min="7" max="7" width="14.42578125" style="743"/>
    <col min="9" max="9" width="22" bestFit="1" customWidth="1"/>
  </cols>
  <sheetData>
    <row r="1" spans="1:9" ht="18.75">
      <c r="A1" s="635" t="str">
        <f ca="1">IFERROR(__xludf.DUMMYFUNCTION("IMPORTRANGE(""https://docs.google.com/spreadsheets/d/1b_rCybZt1RG_C_7IBXkC6fY9TJ3RFJkqdHzoFsK0baI"", ""QuadroResumo (27,6,8,9)!A2:I43"")"),"PLANILHA DE CUSTOS E FORMAÇÃO DE PREÇOS - POSTOS DE MÃO DE OBRA EXCLUSIVA")</f>
        <v>PLANILHA DE CUSTOS E FORMAÇÃO DE PREÇOS - POSTOS DE MÃO DE OBRA EXCLUSIVA</v>
      </c>
      <c r="B1" s="740"/>
      <c r="C1" s="192"/>
      <c r="D1" s="192"/>
      <c r="E1" s="192"/>
      <c r="F1" s="192"/>
      <c r="G1" s="740"/>
      <c r="H1" s="192"/>
      <c r="I1" s="192"/>
    </row>
    <row r="2" spans="1:9">
      <c r="A2" s="192"/>
      <c r="B2" s="740"/>
      <c r="C2" s="192"/>
      <c r="D2" s="192"/>
      <c r="E2" s="192"/>
      <c r="F2" s="192"/>
      <c r="G2" s="740"/>
      <c r="H2" s="192"/>
      <c r="I2" s="192"/>
    </row>
    <row r="3" spans="1:9" ht="18.75">
      <c r="A3" s="636" t="str">
        <f ca="1">IFERROR(__xludf.DUMMYFUNCTION("""COMPUTED_VALUE"""),"QUADRO RESUMO DA CONTRATAÇÃO")</f>
        <v>QUADRO RESUMO DA CONTRATAÇÃO</v>
      </c>
      <c r="B3" s="740"/>
      <c r="C3" s="192"/>
      <c r="D3" s="192"/>
      <c r="E3" s="192"/>
      <c r="F3" s="192"/>
      <c r="G3" s="740"/>
      <c r="H3" s="192"/>
      <c r="I3" s="192"/>
    </row>
    <row r="4" spans="1:9" ht="15.75" thickBot="1">
      <c r="A4" s="192"/>
      <c r="B4" s="740"/>
      <c r="C4" s="192"/>
      <c r="D4" s="192"/>
      <c r="E4" s="192"/>
      <c r="F4" s="192"/>
      <c r="G4" s="740"/>
      <c r="H4" s="192"/>
      <c r="I4" s="192"/>
    </row>
    <row r="5" spans="1:9" ht="19.5" thickBot="1">
      <c r="A5" s="806" t="str">
        <f ca="1">IFERROR(__xludf.DUMMYFUNCTION("""COMPUTED_VALUE"""),"UFPB - UNIVERSIDADE FEDERAL DA PARAÍBA")</f>
        <v>UFPB - UNIVERSIDADE FEDERAL DA PARAÍBA</v>
      </c>
      <c r="B5" s="807"/>
      <c r="C5" s="807"/>
      <c r="D5" s="807"/>
      <c r="E5" s="807"/>
      <c r="F5" s="807"/>
      <c r="G5" s="807"/>
      <c r="H5" s="807"/>
      <c r="I5" s="808"/>
    </row>
    <row r="6" spans="1:9" ht="19.5" thickBot="1">
      <c r="A6" s="768" t="str">
        <f ca="1">IFERROR(__xludf.DUMMYFUNCTION("""COMPUTED_VALUE"""),"Lote")</f>
        <v>Lote</v>
      </c>
      <c r="B6" s="762" t="str">
        <f ca="1">IFERROR(__xludf.DUMMYFUNCTION("""COMPUTED_VALUE"""),"CAMPUS I")</f>
        <v>CAMPUS I</v>
      </c>
      <c r="C6" s="760"/>
      <c r="D6" s="760"/>
      <c r="E6" s="760"/>
      <c r="F6" s="760"/>
      <c r="G6" s="760"/>
      <c r="H6" s="760"/>
      <c r="I6" s="761"/>
    </row>
    <row r="7" spans="1:9" ht="15.75" thickBot="1">
      <c r="A7" s="769"/>
      <c r="B7" s="770" t="str">
        <f ca="1">IFERROR(__xludf.DUMMYFUNCTION("""COMPUTED_VALUE"""),"Item")</f>
        <v>Item</v>
      </c>
      <c r="C7" s="817" t="str">
        <f ca="1">IFERROR(__xludf.DUMMYFUNCTION("""COMPUTED_VALUE"""),"Descrição do Posto de Serviço")</f>
        <v>Descrição do Posto de Serviço</v>
      </c>
      <c r="D7" s="818"/>
      <c r="E7" s="819"/>
      <c r="F7" s="771" t="str">
        <f ca="1">IFERROR(__xludf.DUMMYFUNCTION("""COMPUTED_VALUE"""),"Valor Unit.")</f>
        <v>Valor Unit.</v>
      </c>
      <c r="G7" s="772" t="str">
        <f ca="1">IFERROR(__xludf.DUMMYFUNCTION("""COMPUTED_VALUE"""),"Quant.")</f>
        <v>Quant.</v>
      </c>
      <c r="H7" s="771" t="str">
        <f ca="1">IFERROR(__xludf.DUMMYFUNCTION("""COMPUTED_VALUE"""),"Valor Mensal")</f>
        <v>Valor Mensal</v>
      </c>
      <c r="I7" s="773" t="str">
        <f ca="1">IFERROR(__xludf.DUMMYFUNCTION("""COMPUTED_VALUE"""),"Valor Anual")</f>
        <v>Valor Anual</v>
      </c>
    </row>
    <row r="8" spans="1:9">
      <c r="A8" s="835">
        <f ca="1">IFERROR(__xludf.DUMMYFUNCTION("""COMPUTED_VALUE"""),1)</f>
        <v>1</v>
      </c>
      <c r="B8" s="826">
        <f ca="1">IFERROR(__xludf.DUMMYFUNCTION("""COMPUTED_VALUE"""),1)</f>
        <v>1</v>
      </c>
      <c r="C8" s="827" t="str">
        <f ca="1">IFERROR(__xludf.DUMMYFUNCTION("""COMPUTED_VALUE"""),"CBO-7102-05 ENCARREGADO")</f>
        <v>CBO-7102-05 ENCARREGADO</v>
      </c>
      <c r="D8" s="827"/>
      <c r="E8" s="827"/>
      <c r="F8" s="828">
        <f ca="1">IFERROR(__xludf.DUMMYFUNCTION("""COMPUTED_VALUE"""),5920.63)</f>
        <v>5920.63</v>
      </c>
      <c r="G8" s="746">
        <f ca="1">IFERROR(__xludf.DUMMYFUNCTION("""COMPUTED_VALUE"""),2)</f>
        <v>2</v>
      </c>
      <c r="H8" s="829">
        <f ca="1">IFERROR(__xludf.DUMMYFUNCTION("""COMPUTED_VALUE"""),11841.26)</f>
        <v>11841.26</v>
      </c>
      <c r="I8" s="830">
        <f ca="1">IFERROR(__xludf.DUMMYFUNCTION("""COMPUTED_VALUE"""),142095.12)</f>
        <v>142095.12</v>
      </c>
    </row>
    <row r="9" spans="1:9">
      <c r="A9" s="836"/>
      <c r="B9" s="765">
        <f ca="1">IFERROR(__xludf.DUMMYFUNCTION("""COMPUTED_VALUE"""),2)</f>
        <v>2</v>
      </c>
      <c r="C9" s="745" t="str">
        <f ca="1">IFERROR(__xludf.DUMMYFUNCTION("""COMPUTED_VALUE"""),"CBO-5143-25 OFICIAL DE MANUTENÇÃO PREDIAL ")</f>
        <v xml:space="preserve">CBO-5143-25 OFICIAL DE MANUTENÇÃO PREDIAL </v>
      </c>
      <c r="D9" s="745"/>
      <c r="E9" s="745"/>
      <c r="F9" s="738">
        <f ca="1">IFERROR(__xludf.DUMMYFUNCTION("""COMPUTED_VALUE"""),5428)</f>
        <v>5428</v>
      </c>
      <c r="G9" s="741">
        <f ca="1">IFERROR(__xludf.DUMMYFUNCTION("""COMPUTED_VALUE"""),9)</f>
        <v>9</v>
      </c>
      <c r="H9" s="739">
        <f ca="1">IFERROR(__xludf.DUMMYFUNCTION("""COMPUTED_VALUE"""),48852)</f>
        <v>48852</v>
      </c>
      <c r="I9" s="747">
        <f ca="1">IFERROR(__xludf.DUMMYFUNCTION("""COMPUTED_VALUE"""),586224)</f>
        <v>586224</v>
      </c>
    </row>
    <row r="10" spans="1:9">
      <c r="A10" s="836"/>
      <c r="B10" s="765">
        <f ca="1">IFERROR(__xludf.DUMMYFUNCTION("""COMPUTED_VALUE"""),3)</f>
        <v>3</v>
      </c>
      <c r="C10" s="745" t="str">
        <f ca="1">IFERROR(__xludf.DUMMYFUNCTION("""COMPUTED_VALUE"""),"CBO-5143-25 OFICIAL DE MANUTENÇÃO PREDIAL - INSAL.")</f>
        <v>CBO-5143-25 OFICIAL DE MANUTENÇÃO PREDIAL - INSAL.</v>
      </c>
      <c r="D10" s="745"/>
      <c r="E10" s="745"/>
      <c r="F10" s="738">
        <f ca="1">IFERROR(__xludf.DUMMYFUNCTION("""COMPUTED_VALUE"""),6085.29)</f>
        <v>6085.29</v>
      </c>
      <c r="G10" s="742">
        <f ca="1">IFERROR(__xludf.DUMMYFUNCTION("""COMPUTED_VALUE"""),2)</f>
        <v>2</v>
      </c>
      <c r="H10" s="739">
        <f ca="1">IFERROR(__xludf.DUMMYFUNCTION("""COMPUTED_VALUE"""),12170.58)</f>
        <v>12170.58</v>
      </c>
      <c r="I10" s="747">
        <f ca="1">IFERROR(__xludf.DUMMYFUNCTION("""COMPUTED_VALUE"""),146046.96)</f>
        <v>146046.96</v>
      </c>
    </row>
    <row r="11" spans="1:9">
      <c r="A11" s="836"/>
      <c r="B11" s="765">
        <f ca="1">IFERROR(__xludf.DUMMYFUNCTION("""COMPUTED_VALUE"""),4)</f>
        <v>4</v>
      </c>
      <c r="C11" s="745" t="str">
        <f ca="1">IFERROR(__xludf.DUMMYFUNCTION("""COMPUTED_VALUE"""),"CBO-5143 AUXILIAR DE MANUTENÇÃO PREDIAL")</f>
        <v>CBO-5143 AUXILIAR DE MANUTENÇÃO PREDIAL</v>
      </c>
      <c r="D11" s="745"/>
      <c r="E11" s="745"/>
      <c r="F11" s="738">
        <f ca="1">IFERROR(__xludf.DUMMYFUNCTION("""COMPUTED_VALUE"""),4408.3)</f>
        <v>4408.3</v>
      </c>
      <c r="G11" s="742">
        <f ca="1">IFERROR(__xludf.DUMMYFUNCTION("""COMPUTED_VALUE"""),3)</f>
        <v>3</v>
      </c>
      <c r="H11" s="739">
        <f ca="1">IFERROR(__xludf.DUMMYFUNCTION("""COMPUTED_VALUE"""),13224.9)</f>
        <v>13224.9</v>
      </c>
      <c r="I11" s="747">
        <f ca="1">IFERROR(__xludf.DUMMYFUNCTION("""COMPUTED_VALUE"""),158698.8)</f>
        <v>158698.79999999999</v>
      </c>
    </row>
    <row r="12" spans="1:9">
      <c r="A12" s="836"/>
      <c r="B12" s="765">
        <f ca="1">IFERROR(__xludf.DUMMYFUNCTION("""COMPUTED_VALUE"""),5)</f>
        <v>5</v>
      </c>
      <c r="C12" s="745" t="str">
        <f ca="1">IFERROR(__xludf.DUMMYFUNCTION("""COMPUTED_VALUE"""),"CBO-5143 AUXILIAR DE MANUTENÇÃO PREDIAL - INSAL.")</f>
        <v>CBO-5143 AUXILIAR DE MANUTENÇÃO PREDIAL - INSAL.</v>
      </c>
      <c r="D12" s="745"/>
      <c r="E12" s="745"/>
      <c r="F12" s="738">
        <f ca="1">IFERROR(__xludf.DUMMYFUNCTION("""COMPUTED_VALUE"""),5065.59)</f>
        <v>5065.59</v>
      </c>
      <c r="G12" s="742">
        <f ca="1">IFERROR(__xludf.DUMMYFUNCTION("""COMPUTED_VALUE"""),2)</f>
        <v>2</v>
      </c>
      <c r="H12" s="739">
        <f ca="1">IFERROR(__xludf.DUMMYFUNCTION("""COMPUTED_VALUE"""),10131.18)</f>
        <v>10131.18</v>
      </c>
      <c r="I12" s="747">
        <f ca="1">IFERROR(__xludf.DUMMYFUNCTION("""COMPUTED_VALUE"""),121574.16)</f>
        <v>121574.16</v>
      </c>
    </row>
    <row r="13" spans="1:9">
      <c r="A13" s="836"/>
      <c r="B13" s="765">
        <f ca="1">IFERROR(__xludf.DUMMYFUNCTION("""COMPUTED_VALUE"""),6)</f>
        <v>6</v>
      </c>
      <c r="C13" s="745" t="str">
        <f ca="1">IFERROR(__xludf.DUMMYFUNCTION("""COMPUTED_VALUE"""),"CBO-7321-20 - ELETRICISTA DE BAIXA TENSÃO - PERICUL.")</f>
        <v>CBO-7321-20 - ELETRICISTA DE BAIXA TENSÃO - PERICUL.</v>
      </c>
      <c r="D13" s="745"/>
      <c r="E13" s="745"/>
      <c r="F13" s="738">
        <f ca="1">IFERROR(__xludf.DUMMYFUNCTION("""COMPUTED_VALUE"""),6770.04)</f>
        <v>6770.04</v>
      </c>
      <c r="G13" s="742">
        <f ca="1">IFERROR(__xludf.DUMMYFUNCTION("""COMPUTED_VALUE"""),3)</f>
        <v>3</v>
      </c>
      <c r="H13" s="739">
        <f ca="1">IFERROR(__xludf.DUMMYFUNCTION("""COMPUTED_VALUE"""),20310.12)</f>
        <v>20310.12</v>
      </c>
      <c r="I13" s="747">
        <f ca="1">IFERROR(__xludf.DUMMYFUNCTION("""COMPUTED_VALUE"""),243721.44)</f>
        <v>243721.44</v>
      </c>
    </row>
    <row r="14" spans="1:9">
      <c r="A14" s="836"/>
      <c r="B14" s="765">
        <f ca="1">IFERROR(__xludf.DUMMYFUNCTION("""COMPUTED_VALUE"""),7)</f>
        <v>7</v>
      </c>
      <c r="C14" s="745" t="str">
        <f ca="1">IFERROR(__xludf.DUMMYFUNCTION("""COMPUTED_VALUE"""),"CBO-7321-20 - ELETRICISTA DE ALTA TENSÃO - PERICUL.")</f>
        <v>CBO-7321-20 - ELETRICISTA DE ALTA TENSÃO - PERICUL.</v>
      </c>
      <c r="D14" s="745"/>
      <c r="E14" s="745"/>
      <c r="F14" s="738">
        <f ca="1">IFERROR(__xludf.DUMMYFUNCTION("""COMPUTED_VALUE"""),7022.77)</f>
        <v>7022.77</v>
      </c>
      <c r="G14" s="741">
        <f ca="1">IFERROR(__xludf.DUMMYFUNCTION("""COMPUTED_VALUE"""),2)</f>
        <v>2</v>
      </c>
      <c r="H14" s="739">
        <f ca="1">IFERROR(__xludf.DUMMYFUNCTION("""COMPUTED_VALUE"""),14045.54)</f>
        <v>14045.54</v>
      </c>
      <c r="I14" s="747">
        <f ca="1">IFERROR(__xludf.DUMMYFUNCTION("""COMPUTED_VALUE"""),168546.48)</f>
        <v>168546.48</v>
      </c>
    </row>
    <row r="15" spans="1:9">
      <c r="A15" s="836"/>
      <c r="B15" s="765">
        <f ca="1">IFERROR(__xludf.DUMMYFUNCTION("""COMPUTED_VALUE"""),8)</f>
        <v>8</v>
      </c>
      <c r="C15" s="745" t="str">
        <f ca="1">IFERROR(__xludf.DUMMYFUNCTION("""COMPUTED_VALUE"""),"CBO-9113-05 MECÂNICO DE MANUTENÇÃO DE MÁQUINAS")</f>
        <v>CBO-9113-05 MECÂNICO DE MANUTENÇÃO DE MÁQUINAS</v>
      </c>
      <c r="D15" s="745"/>
      <c r="E15" s="745"/>
      <c r="F15" s="738">
        <f ca="1">IFERROR(__xludf.DUMMYFUNCTION("""COMPUTED_VALUE"""),5507.31)</f>
        <v>5507.31</v>
      </c>
      <c r="G15" s="742">
        <f ca="1">IFERROR(__xludf.DUMMYFUNCTION("""COMPUTED_VALUE"""),1)</f>
        <v>1</v>
      </c>
      <c r="H15" s="739">
        <f ca="1">IFERROR(__xludf.DUMMYFUNCTION("""COMPUTED_VALUE"""),5507.31)</f>
        <v>5507.31</v>
      </c>
      <c r="I15" s="747">
        <f ca="1">IFERROR(__xludf.DUMMYFUNCTION("""COMPUTED_VALUE"""),66087.72)</f>
        <v>66087.72</v>
      </c>
    </row>
    <row r="16" spans="1:9">
      <c r="A16" s="836"/>
      <c r="B16" s="765">
        <f ca="1">IFERROR(__xludf.DUMMYFUNCTION("""COMPUTED_VALUE"""),9)</f>
        <v>9</v>
      </c>
      <c r="C16" s="745" t="str">
        <f ca="1">IFERROR(__xludf.DUMMYFUNCTION("""COMPUTED_VALUE"""),"CBO-771-05 MARCENEIRO")</f>
        <v>CBO-771-05 MARCENEIRO</v>
      </c>
      <c r="D16" s="745"/>
      <c r="E16" s="745"/>
      <c r="F16" s="738">
        <f ca="1">IFERROR(__xludf.DUMMYFUNCTION("""COMPUTED_VALUE"""),5590.89)</f>
        <v>5590.89</v>
      </c>
      <c r="G16" s="742">
        <f ca="1">IFERROR(__xludf.DUMMYFUNCTION("""COMPUTED_VALUE"""),2)</f>
        <v>2</v>
      </c>
      <c r="H16" s="739">
        <f ca="1">IFERROR(__xludf.DUMMYFUNCTION("""COMPUTED_VALUE"""),11181.78)</f>
        <v>11181.78</v>
      </c>
      <c r="I16" s="747">
        <f ca="1">IFERROR(__xludf.DUMMYFUNCTION("""COMPUTED_VALUE"""),134181.36)</f>
        <v>134181.35999999999</v>
      </c>
    </row>
    <row r="17" spans="1:9" ht="15.75" thickBot="1">
      <c r="A17" s="836"/>
      <c r="B17" s="831">
        <f ca="1">IFERROR(__xludf.DUMMYFUNCTION("""COMPUTED_VALUE"""),10)</f>
        <v>10</v>
      </c>
      <c r="C17" s="748" t="str">
        <f ca="1">IFERROR(__xludf.DUMMYFUNCTION("""COMPUTED_VALUE"""),"CBO-3133-10 TÉCNICO TELECOMUNICAÇÕES")</f>
        <v>CBO-3133-10 TÉCNICO TELECOMUNICAÇÕES</v>
      </c>
      <c r="D17" s="748"/>
      <c r="E17" s="748"/>
      <c r="F17" s="749">
        <f ca="1">IFERROR(__xludf.DUMMYFUNCTION("""COMPUTED_VALUE"""),5381.13)</f>
        <v>5381.13</v>
      </c>
      <c r="G17" s="832">
        <f ca="1">IFERROR(__xludf.DUMMYFUNCTION("""COMPUTED_VALUE"""),1)</f>
        <v>1</v>
      </c>
      <c r="H17" s="833">
        <f ca="1">IFERROR(__xludf.DUMMYFUNCTION("""COMPUTED_VALUE"""),5381.13)</f>
        <v>5381.13</v>
      </c>
      <c r="I17" s="750">
        <f ca="1">IFERROR(__xludf.DUMMYFUNCTION("""COMPUTED_VALUE"""),64573.56)</f>
        <v>64573.56</v>
      </c>
    </row>
    <row r="18" spans="1:9" ht="15.75" thickBot="1">
      <c r="A18" s="836"/>
      <c r="B18" s="820" t="str">
        <f ca="1">IFERROR(__xludf.DUMMYFUNCTION("""COMPUTED_VALUE"""),"Valor Total do Campus I")</f>
        <v>Valor Total do Campus I</v>
      </c>
      <c r="C18" s="821"/>
      <c r="D18" s="821"/>
      <c r="E18" s="821"/>
      <c r="F18" s="822"/>
      <c r="G18" s="823">
        <f ca="1">IFERROR(__xludf.DUMMYFUNCTION("""COMPUTED_VALUE"""),27)</f>
        <v>27</v>
      </c>
      <c r="H18" s="824">
        <f ca="1">IFERROR(__xludf.DUMMYFUNCTION("""COMPUTED_VALUE"""),152645.8)</f>
        <v>152645.79999999999</v>
      </c>
      <c r="I18" s="825">
        <f ca="1">IFERROR(__xludf.DUMMYFUNCTION("""COMPUTED_VALUE"""),1831749.6)</f>
        <v>1831749.6</v>
      </c>
    </row>
    <row r="19" spans="1:9" ht="19.5" thickBot="1">
      <c r="A19" s="836"/>
      <c r="B19" s="762" t="str">
        <f ca="1">IFERROR(__xludf.DUMMYFUNCTION("""COMPUTED_VALUE"""),"CAMPUS IV")</f>
        <v>CAMPUS IV</v>
      </c>
      <c r="C19" s="760"/>
      <c r="D19" s="760"/>
      <c r="E19" s="760"/>
      <c r="F19" s="760"/>
      <c r="G19" s="760"/>
      <c r="H19" s="760"/>
      <c r="I19" s="761"/>
    </row>
    <row r="20" spans="1:9">
      <c r="A20" s="836"/>
      <c r="B20" s="764">
        <f ca="1">IFERROR(__xludf.DUMMYFUNCTION("""COMPUTED_VALUE"""),1)</f>
        <v>1</v>
      </c>
      <c r="C20" s="793" t="str">
        <f ca="1">IFERROR(__xludf.DUMMYFUNCTION("""COMPUTED_VALUE"""),"CBO-7102-05 ENCARREGADO")</f>
        <v>CBO-7102-05 ENCARREGADO</v>
      </c>
      <c r="D20" s="794"/>
      <c r="E20" s="795"/>
      <c r="F20" s="751">
        <f ca="1">IFERROR(__xludf.DUMMYFUNCTION("""COMPUTED_VALUE"""),5998.37)</f>
        <v>5998.37</v>
      </c>
      <c r="G20" s="796">
        <f ca="1">IFERROR(__xludf.DUMMYFUNCTION("""COMPUTED_VALUE"""),1)</f>
        <v>1</v>
      </c>
      <c r="H20" s="751">
        <f ca="1">IFERROR(__xludf.DUMMYFUNCTION("""COMPUTED_VALUE"""),5998.37)</f>
        <v>5998.37</v>
      </c>
      <c r="I20" s="754">
        <f ca="1">IFERROR(__xludf.DUMMYFUNCTION("""COMPUTED_VALUE"""),71980.44)</f>
        <v>71980.44</v>
      </c>
    </row>
    <row r="21" spans="1:9">
      <c r="A21" s="836"/>
      <c r="B21" s="765">
        <f ca="1">IFERROR(__xludf.DUMMYFUNCTION("""COMPUTED_VALUE"""),2)</f>
        <v>2</v>
      </c>
      <c r="C21" s="776" t="str">
        <f ca="1">IFERROR(__xludf.DUMMYFUNCTION("""COMPUTED_VALUE"""),"CBO-5143-25 OFICIAL DE MANUTENÇÃO PREDIAL - INSAL.")</f>
        <v>CBO-5143-25 OFICIAL DE MANUTENÇÃO PREDIAL - INSAL.</v>
      </c>
      <c r="D21" s="777"/>
      <c r="E21" s="778"/>
      <c r="F21" s="738">
        <f ca="1">IFERROR(__xludf.DUMMYFUNCTION("""COMPUTED_VALUE"""),6175.33)</f>
        <v>6175.33</v>
      </c>
      <c r="G21" s="742">
        <f ca="1">IFERROR(__xludf.DUMMYFUNCTION("""COMPUTED_VALUE"""),1)</f>
        <v>1</v>
      </c>
      <c r="H21" s="738">
        <f ca="1">IFERROR(__xludf.DUMMYFUNCTION("""COMPUTED_VALUE"""),6175.33)</f>
        <v>6175.33</v>
      </c>
      <c r="I21" s="747">
        <f ca="1">IFERROR(__xludf.DUMMYFUNCTION("""COMPUTED_VALUE"""),74103.9599999999)</f>
        <v>74103.959999999905</v>
      </c>
    </row>
    <row r="22" spans="1:9">
      <c r="A22" s="836"/>
      <c r="B22" s="765">
        <f ca="1">IFERROR(__xludf.DUMMYFUNCTION("""COMPUTED_VALUE"""),3)</f>
        <v>3</v>
      </c>
      <c r="C22" s="776" t="str">
        <f ca="1">IFERROR(__xludf.DUMMYFUNCTION("""COMPUTED_VALUE"""),"CBO-5143 AUXILIAR DE MANUTENÇÃO PREDIAL - INSAL.")</f>
        <v>CBO-5143 AUXILIAR DE MANUTENÇÃO PREDIAL - INSAL.</v>
      </c>
      <c r="D22" s="777"/>
      <c r="E22" s="778"/>
      <c r="F22" s="738">
        <f ca="1">IFERROR(__xludf.DUMMYFUNCTION("""COMPUTED_VALUE"""),5123.76)</f>
        <v>5123.76</v>
      </c>
      <c r="G22" s="742">
        <f ca="1">IFERROR(__xludf.DUMMYFUNCTION("""COMPUTED_VALUE"""),1)</f>
        <v>1</v>
      </c>
      <c r="H22" s="738">
        <f ca="1">IFERROR(__xludf.DUMMYFUNCTION("""COMPUTED_VALUE"""),5123.76)</f>
        <v>5123.76</v>
      </c>
      <c r="I22" s="747">
        <f ca="1">IFERROR(__xludf.DUMMYFUNCTION("""COMPUTED_VALUE"""),61485.12)</f>
        <v>61485.120000000003</v>
      </c>
    </row>
    <row r="23" spans="1:9">
      <c r="A23" s="836"/>
      <c r="B23" s="765">
        <f ca="1">IFERROR(__xludf.DUMMYFUNCTION("""COMPUTED_VALUE"""),4)</f>
        <v>4</v>
      </c>
      <c r="C23" s="776" t="str">
        <f ca="1">IFERROR(__xludf.DUMMYFUNCTION("""COMPUTED_VALUE"""),"CBO-7321-20 - ELETRICISTA DE BAIXA TENSÃO - PERICUL.")</f>
        <v>CBO-7321-20 - ELETRICISTA DE BAIXA TENSÃO - PERICUL.</v>
      </c>
      <c r="D23" s="777"/>
      <c r="E23" s="778"/>
      <c r="F23" s="738">
        <f ca="1">IFERROR(__xludf.DUMMYFUNCTION("""COMPUTED_VALUE"""),6860.08)</f>
        <v>6860.08</v>
      </c>
      <c r="G23" s="742">
        <f ca="1">IFERROR(__xludf.DUMMYFUNCTION("""COMPUTED_VALUE"""),1)</f>
        <v>1</v>
      </c>
      <c r="H23" s="738">
        <f ca="1">IFERROR(__xludf.DUMMYFUNCTION("""COMPUTED_VALUE"""),6860.08)</f>
        <v>6860.08</v>
      </c>
      <c r="I23" s="747">
        <f ca="1">IFERROR(__xludf.DUMMYFUNCTION("""COMPUTED_VALUE"""),82320.9599999999)</f>
        <v>82320.959999999905</v>
      </c>
    </row>
    <row r="24" spans="1:9">
      <c r="A24" s="836"/>
      <c r="B24" s="765">
        <f ca="1">IFERROR(__xludf.DUMMYFUNCTION("""COMPUTED_VALUE"""),5)</f>
        <v>5</v>
      </c>
      <c r="C24" s="776" t="str">
        <f ca="1">IFERROR(__xludf.DUMMYFUNCTION("""COMPUTED_VALUE"""),"CBO-7321-20 - ELETRICISTA DE ALTA TENSÃO - PERICUL.")</f>
        <v>CBO-7321-20 - ELETRICISTA DE ALTA TENSÃO - PERICUL.</v>
      </c>
      <c r="D24" s="777"/>
      <c r="E24" s="778"/>
      <c r="F24" s="738">
        <f ca="1">IFERROR(__xludf.DUMMYFUNCTION("""COMPUTED_VALUE"""),7112.81)</f>
        <v>7112.81</v>
      </c>
      <c r="G24" s="742">
        <f ca="1">IFERROR(__xludf.DUMMYFUNCTION("""COMPUTED_VALUE"""),1)</f>
        <v>1</v>
      </c>
      <c r="H24" s="738">
        <f ca="1">IFERROR(__xludf.DUMMYFUNCTION("""COMPUTED_VALUE"""),7112.81)</f>
        <v>7112.81</v>
      </c>
      <c r="I24" s="747">
        <f ca="1">IFERROR(__xludf.DUMMYFUNCTION("""COMPUTED_VALUE"""),85353.72)</f>
        <v>85353.72</v>
      </c>
    </row>
    <row r="25" spans="1:9" ht="15.75" thickBot="1">
      <c r="A25" s="836"/>
      <c r="B25" s="779">
        <f ca="1">IFERROR(__xludf.DUMMYFUNCTION("""COMPUTED_VALUE"""),6)</f>
        <v>6</v>
      </c>
      <c r="C25" s="776" t="str">
        <f ca="1">IFERROR(__xludf.DUMMYFUNCTION("""COMPUTED_VALUE"""),"CBO-9113-05 MECÂNICO DE MANUTENÇÃO DE MÁQUINAS")</f>
        <v>CBO-9113-05 MECÂNICO DE MANUTENÇÃO DE MÁQUINAS</v>
      </c>
      <c r="D25" s="777"/>
      <c r="E25" s="778"/>
      <c r="F25" s="780">
        <f ca="1">IFERROR(__xludf.DUMMYFUNCTION("""COMPUTED_VALUE"""),5597.35)</f>
        <v>5597.35</v>
      </c>
      <c r="G25" s="786">
        <f ca="1">IFERROR(__xludf.DUMMYFUNCTION("""COMPUTED_VALUE"""),1)</f>
        <v>1</v>
      </c>
      <c r="H25" s="780">
        <f ca="1">IFERROR(__xludf.DUMMYFUNCTION("""COMPUTED_VALUE"""),5597.35)</f>
        <v>5597.35</v>
      </c>
      <c r="I25" s="783">
        <f ca="1">IFERROR(__xludf.DUMMYFUNCTION("""COMPUTED_VALUE"""),67168.2)</f>
        <v>67168.2</v>
      </c>
    </row>
    <row r="26" spans="1:9" ht="15.75" thickBot="1">
      <c r="A26" s="836"/>
      <c r="B26" s="784" t="str">
        <f ca="1">IFERROR(__xludf.DUMMYFUNCTION("""COMPUTED_VALUE"""),"Valor Total do Campus IV")</f>
        <v>Valor Total do Campus IV</v>
      </c>
      <c r="C26" s="812"/>
      <c r="D26" s="812"/>
      <c r="E26" s="812"/>
      <c r="F26" s="813"/>
      <c r="G26" s="787">
        <f ca="1">IFERROR(__xludf.DUMMYFUNCTION("""COMPUTED_VALUE"""),6)</f>
        <v>6</v>
      </c>
      <c r="H26" s="814">
        <f ca="1">IFERROR(__xludf.DUMMYFUNCTION("""COMPUTED_VALUE"""),36867.7)</f>
        <v>36867.699999999997</v>
      </c>
      <c r="I26" s="811">
        <f ca="1">IFERROR(__xludf.DUMMYFUNCTION("""COMPUTED_VALUE"""),442412.399999999)</f>
        <v>442412.39999999898</v>
      </c>
    </row>
    <row r="27" spans="1:9" ht="15.75" thickBot="1">
      <c r="A27" s="837"/>
      <c r="B27" s="788" t="str">
        <f ca="1">IFERROR(__xludf.DUMMYFUNCTION("""COMPUTED_VALUE"""),"Valor Total do Lote 1")</f>
        <v>Valor Total do Lote 1</v>
      </c>
      <c r="C27" s="789"/>
      <c r="D27" s="789"/>
      <c r="E27" s="789"/>
      <c r="F27" s="789"/>
      <c r="G27" s="790">
        <f ca="1">IFERROR(__xludf.DUMMYFUNCTION("""COMPUTED_VALUE"""),33)</f>
        <v>33</v>
      </c>
      <c r="H27" s="791">
        <f ca="1">IFERROR(__xludf.DUMMYFUNCTION("""COMPUTED_VALUE"""),189513.5)</f>
        <v>189513.5</v>
      </c>
      <c r="I27" s="792">
        <f ca="1">IFERROR(__xludf.DUMMYFUNCTION("""COMPUTED_VALUE"""),2274162)</f>
        <v>2274162</v>
      </c>
    </row>
    <row r="28" spans="1:9" ht="19.5" thickBot="1">
      <c r="A28" s="766" t="str">
        <f ca="1">IFERROR(__xludf.DUMMYFUNCTION("""COMPUTED_VALUE"""),"Lote")</f>
        <v>Lote</v>
      </c>
      <c r="B28" s="762" t="str">
        <f ca="1">IFERROR(__xludf.DUMMYFUNCTION("""COMPUTED_VALUE"""),"CAMPUS II")</f>
        <v>CAMPUS II</v>
      </c>
      <c r="C28" s="760"/>
      <c r="D28" s="760"/>
      <c r="E28" s="760"/>
      <c r="F28" s="760"/>
      <c r="G28" s="760"/>
      <c r="H28" s="760"/>
      <c r="I28" s="761"/>
    </row>
    <row r="29" spans="1:9" ht="15.75" thickBot="1">
      <c r="A29" s="767"/>
      <c r="B29" s="763" t="str">
        <f ca="1">IFERROR(__xludf.DUMMYFUNCTION("""COMPUTED_VALUE"""),"Item")</f>
        <v>Item</v>
      </c>
      <c r="C29" s="774" t="str">
        <f ca="1">IFERROR(__xludf.DUMMYFUNCTION("""COMPUTED_VALUE"""),"Descrição do Posto de Serviço")</f>
        <v>Descrição do Posto de Serviço</v>
      </c>
      <c r="D29" s="785"/>
      <c r="E29" s="775"/>
      <c r="F29" s="755" t="str">
        <f ca="1">IFERROR(__xludf.DUMMYFUNCTION("""COMPUTED_VALUE"""),"Valor Unit.")</f>
        <v>Valor Unit.</v>
      </c>
      <c r="G29" s="756" t="str">
        <f ca="1">IFERROR(__xludf.DUMMYFUNCTION("""COMPUTED_VALUE"""),"Quant.")</f>
        <v>Quant.</v>
      </c>
      <c r="H29" s="755" t="str">
        <f ca="1">IFERROR(__xludf.DUMMYFUNCTION("""COMPUTED_VALUE"""),"Valor Mensal")</f>
        <v>Valor Mensal</v>
      </c>
      <c r="I29" s="757" t="str">
        <f ca="1">IFERROR(__xludf.DUMMYFUNCTION("""COMPUTED_VALUE"""),"Valor Anual")</f>
        <v>Valor Anual</v>
      </c>
    </row>
    <row r="30" spans="1:9">
      <c r="A30" s="838">
        <f ca="1">IFERROR(__xludf.DUMMYFUNCTION("""COMPUTED_VALUE"""),2)</f>
        <v>2</v>
      </c>
      <c r="B30" s="764">
        <f ca="1">IFERROR(__xludf.DUMMYFUNCTION("""COMPUTED_VALUE"""),1)</f>
        <v>1</v>
      </c>
      <c r="C30" s="793" t="str">
        <f ca="1">IFERROR(__xludf.DUMMYFUNCTION("""COMPUTED_VALUE"""),"CBO-7102-05 ENCARREGADO")</f>
        <v>CBO-7102-05 ENCARREGADO</v>
      </c>
      <c r="D30" s="794"/>
      <c r="E30" s="795"/>
      <c r="F30" s="751">
        <f ca="1">IFERROR(__xludf.DUMMYFUNCTION("""COMPUTED_VALUE"""),5852.81)</f>
        <v>5852.81</v>
      </c>
      <c r="G30" s="796">
        <f ca="1">IFERROR(__xludf.DUMMYFUNCTION("""COMPUTED_VALUE"""),1)</f>
        <v>1</v>
      </c>
      <c r="H30" s="753">
        <f ca="1">IFERROR(__xludf.DUMMYFUNCTION("""COMPUTED_VALUE"""),5852.81)</f>
        <v>5852.81</v>
      </c>
      <c r="I30" s="754">
        <f ca="1">IFERROR(__xludf.DUMMYFUNCTION("""COMPUTED_VALUE"""),70233.72)</f>
        <v>70233.72</v>
      </c>
    </row>
    <row r="31" spans="1:9">
      <c r="A31" s="839"/>
      <c r="B31" s="765">
        <f ca="1">IFERROR(__xludf.DUMMYFUNCTION("""COMPUTED_VALUE"""),2)</f>
        <v>2</v>
      </c>
      <c r="C31" s="793" t="str">
        <f ca="1">IFERROR(__xludf.DUMMYFUNCTION("""COMPUTED_VALUE"""),"CBO-5143-25 OFICIAL DE MANUTENÇÃO PREDIAL - INSAL.")</f>
        <v>CBO-5143-25 OFICIAL DE MANUTENÇÃO PREDIAL - INSAL.</v>
      </c>
      <c r="D31" s="794"/>
      <c r="E31" s="795"/>
      <c r="F31" s="738">
        <f ca="1">IFERROR(__xludf.DUMMYFUNCTION("""COMPUTED_VALUE"""),6029.77)</f>
        <v>6029.77</v>
      </c>
      <c r="G31" s="742">
        <f ca="1">IFERROR(__xludf.DUMMYFUNCTION("""COMPUTED_VALUE"""),4)</f>
        <v>4</v>
      </c>
      <c r="H31" s="739">
        <f ca="1">IFERROR(__xludf.DUMMYFUNCTION("""COMPUTED_VALUE"""),24119.08)</f>
        <v>24119.08</v>
      </c>
      <c r="I31" s="747">
        <f ca="1">IFERROR(__xludf.DUMMYFUNCTION("""COMPUTED_VALUE"""),289428.96)</f>
        <v>289428.96000000002</v>
      </c>
    </row>
    <row r="32" spans="1:9">
      <c r="A32" s="839"/>
      <c r="B32" s="765">
        <f ca="1">IFERROR(__xludf.DUMMYFUNCTION("""COMPUTED_VALUE"""),3)</f>
        <v>3</v>
      </c>
      <c r="C32" s="793" t="str">
        <f ca="1">IFERROR(__xludf.DUMMYFUNCTION("""COMPUTED_VALUE"""),"CBO-5143 AUXILIAR DE MANUTENÇÃO PREDIAL - INSAL.")</f>
        <v>CBO-5143 AUXILIAR DE MANUTENÇÃO PREDIAL - INSAL.</v>
      </c>
      <c r="D32" s="794"/>
      <c r="E32" s="795"/>
      <c r="F32" s="738">
        <f ca="1">IFERROR(__xludf.DUMMYFUNCTION("""COMPUTED_VALUE"""),4978.19)</f>
        <v>4978.1899999999996</v>
      </c>
      <c r="G32" s="742">
        <f ca="1">IFERROR(__xludf.DUMMYFUNCTION("""COMPUTED_VALUE"""),1)</f>
        <v>1</v>
      </c>
      <c r="H32" s="739">
        <f ca="1">IFERROR(__xludf.DUMMYFUNCTION("""COMPUTED_VALUE"""),4978.19)</f>
        <v>4978.1899999999996</v>
      </c>
      <c r="I32" s="747">
        <f ca="1">IFERROR(__xludf.DUMMYFUNCTION("""COMPUTED_VALUE"""),59738.28)</f>
        <v>59738.28</v>
      </c>
    </row>
    <row r="33" spans="1:9">
      <c r="A33" s="839"/>
      <c r="B33" s="765">
        <f ca="1">IFERROR(__xludf.DUMMYFUNCTION("""COMPUTED_VALUE"""),4)</f>
        <v>4</v>
      </c>
      <c r="C33" s="793" t="str">
        <f ca="1">IFERROR(__xludf.DUMMYFUNCTION("""COMPUTED_VALUE"""),"CBO-7321-20 - ELETRICISTA DE BAIXA TENSÃO - PERICUL.")</f>
        <v>CBO-7321-20 - ELETRICISTA DE BAIXA TENSÃO - PERICUL.</v>
      </c>
      <c r="D33" s="794"/>
      <c r="E33" s="795"/>
      <c r="F33" s="738">
        <f ca="1">IFERROR(__xludf.DUMMYFUNCTION("""COMPUTED_VALUE"""),6714.51)</f>
        <v>6714.51</v>
      </c>
      <c r="G33" s="742">
        <f ca="1">IFERROR(__xludf.DUMMYFUNCTION("""COMPUTED_VALUE"""),1)</f>
        <v>1</v>
      </c>
      <c r="H33" s="739">
        <f ca="1">IFERROR(__xludf.DUMMYFUNCTION("""COMPUTED_VALUE"""),6714.51)</f>
        <v>6714.51</v>
      </c>
      <c r="I33" s="747">
        <f ca="1">IFERROR(__xludf.DUMMYFUNCTION("""COMPUTED_VALUE"""),80574.12)</f>
        <v>80574.12</v>
      </c>
    </row>
    <row r="34" spans="1:9" ht="15.75" thickBot="1">
      <c r="A34" s="839"/>
      <c r="B34" s="779">
        <f ca="1">IFERROR(__xludf.DUMMYFUNCTION("""COMPUTED_VALUE"""),5)</f>
        <v>5</v>
      </c>
      <c r="C34" s="793" t="str">
        <f ca="1">IFERROR(__xludf.DUMMYFUNCTION("""COMPUTED_VALUE"""),"CBO-7321-20 - ELETRICISTA DE ALTA TENSÃO - PERICUL.")</f>
        <v>CBO-7321-20 - ELETRICISTA DE ALTA TENSÃO - PERICUL.</v>
      </c>
      <c r="D34" s="794"/>
      <c r="E34" s="795"/>
      <c r="F34" s="780">
        <f ca="1">IFERROR(__xludf.DUMMYFUNCTION("""COMPUTED_VALUE"""),6967.24)</f>
        <v>6967.24</v>
      </c>
      <c r="G34" s="786">
        <f ca="1">IFERROR(__xludf.DUMMYFUNCTION("""COMPUTED_VALUE"""),1)</f>
        <v>1</v>
      </c>
      <c r="H34" s="782">
        <f ca="1">IFERROR(__xludf.DUMMYFUNCTION("""COMPUTED_VALUE"""),6967.24)</f>
        <v>6967.24</v>
      </c>
      <c r="I34" s="783">
        <f ca="1">IFERROR(__xludf.DUMMYFUNCTION("""COMPUTED_VALUE"""),83606.88)</f>
        <v>83606.880000000005</v>
      </c>
    </row>
    <row r="35" spans="1:9" ht="15.75" thickBot="1">
      <c r="A35" s="839"/>
      <c r="B35" s="784" t="str">
        <f ca="1">IFERROR(__xludf.DUMMYFUNCTION("""COMPUTED_VALUE"""),"Valor Total do Campus II")</f>
        <v>Valor Total do Campus II</v>
      </c>
      <c r="C35" s="809"/>
      <c r="D35" s="809"/>
      <c r="E35" s="809"/>
      <c r="F35" s="810"/>
      <c r="G35" s="787">
        <f ca="1">IFERROR(__xludf.DUMMYFUNCTION("""COMPUTED_VALUE"""),8)</f>
        <v>8</v>
      </c>
      <c r="H35" s="816">
        <f ca="1">IFERROR(__xludf.DUMMYFUNCTION("""COMPUTED_VALUE"""),48631.83)</f>
        <v>48631.83</v>
      </c>
      <c r="I35" s="811">
        <f ca="1">IFERROR(__xludf.DUMMYFUNCTION("""COMPUTED_VALUE"""),583581.96)</f>
        <v>583581.96</v>
      </c>
    </row>
    <row r="36" spans="1:9" ht="19.5" thickBot="1">
      <c r="A36" s="839"/>
      <c r="B36" s="834" t="str">
        <f ca="1">IFERROR(__xludf.DUMMYFUNCTION("""COMPUTED_VALUE"""),"CAMPUS III")</f>
        <v>CAMPUS III</v>
      </c>
      <c r="C36" s="760"/>
      <c r="D36" s="760"/>
      <c r="E36" s="760"/>
      <c r="F36" s="760"/>
      <c r="G36" s="760"/>
      <c r="H36" s="760"/>
      <c r="I36" s="761"/>
    </row>
    <row r="37" spans="1:9">
      <c r="A37" s="839"/>
      <c r="B37" s="752">
        <f ca="1">IFERROR(__xludf.DUMMYFUNCTION("""COMPUTED_VALUE"""),1)</f>
        <v>1</v>
      </c>
      <c r="C37" s="793" t="str">
        <f ca="1">IFERROR(__xludf.DUMMYFUNCTION("""COMPUTED_VALUE"""),"CBO-7102-05 ENCARREGADO")</f>
        <v>CBO-7102-05 ENCARREGADO</v>
      </c>
      <c r="D37" s="794"/>
      <c r="E37" s="795"/>
      <c r="F37" s="751">
        <f ca="1">IFERROR(__xludf.DUMMYFUNCTION("""COMPUTED_VALUE"""),5823.67)</f>
        <v>5823.67</v>
      </c>
      <c r="G37" s="796">
        <f ca="1">IFERROR(__xludf.DUMMYFUNCTION("""COMPUTED_VALUE"""),1)</f>
        <v>1</v>
      </c>
      <c r="H37" s="753">
        <f ca="1">IFERROR(__xludf.DUMMYFUNCTION("""COMPUTED_VALUE"""),5823.67)</f>
        <v>5823.67</v>
      </c>
      <c r="I37" s="751">
        <f ca="1">IFERROR(__xludf.DUMMYFUNCTION("""COMPUTED_VALUE"""),69884.04)</f>
        <v>69884.039999999994</v>
      </c>
    </row>
    <row r="38" spans="1:9">
      <c r="A38" s="839"/>
      <c r="B38" s="741">
        <f ca="1">IFERROR(__xludf.DUMMYFUNCTION("""COMPUTED_VALUE"""),2)</f>
        <v>2</v>
      </c>
      <c r="C38" s="793" t="str">
        <f ca="1">IFERROR(__xludf.DUMMYFUNCTION("""COMPUTED_VALUE"""),"CBO-5143-25 OFICIAL DE MANUTENÇÃO PREDIAL - INSAL.")</f>
        <v>CBO-5143-25 OFICIAL DE MANUTENÇÃO PREDIAL - INSAL.</v>
      </c>
      <c r="D38" s="794"/>
      <c r="E38" s="795"/>
      <c r="F38" s="738">
        <f ca="1">IFERROR(__xludf.DUMMYFUNCTION("""COMPUTED_VALUE"""),6000.63)</f>
        <v>6000.63</v>
      </c>
      <c r="G38" s="742">
        <f ca="1">IFERROR(__xludf.DUMMYFUNCTION("""COMPUTED_VALUE"""),5)</f>
        <v>5</v>
      </c>
      <c r="H38" s="739">
        <f ca="1">IFERROR(__xludf.DUMMYFUNCTION("""COMPUTED_VALUE"""),30003.15)</f>
        <v>30003.15</v>
      </c>
      <c r="I38" s="738">
        <f ca="1">IFERROR(__xludf.DUMMYFUNCTION("""COMPUTED_VALUE"""),360037.8)</f>
        <v>360037.8</v>
      </c>
    </row>
    <row r="39" spans="1:9">
      <c r="A39" s="839"/>
      <c r="B39" s="758">
        <f ca="1">IFERROR(__xludf.DUMMYFUNCTION("""COMPUTED_VALUE"""),3)</f>
        <v>3</v>
      </c>
      <c r="C39" s="793" t="str">
        <f ca="1">IFERROR(__xludf.DUMMYFUNCTION("""COMPUTED_VALUE"""),"CBO-5143 AUXILIAR DE MANUTENÇÃO PREDIAL - INSAL.")</f>
        <v>CBO-5143 AUXILIAR DE MANUTENÇÃO PREDIAL - INSAL.</v>
      </c>
      <c r="D39" s="794"/>
      <c r="E39" s="795"/>
      <c r="F39" s="759">
        <f ca="1">IFERROR(__xludf.DUMMYFUNCTION("""COMPUTED_VALUE"""),4949.05)</f>
        <v>4949.05</v>
      </c>
      <c r="G39" s="742">
        <f ca="1">IFERROR(__xludf.DUMMYFUNCTION("""COMPUTED_VALUE"""),1)</f>
        <v>1</v>
      </c>
      <c r="H39" s="739">
        <f ca="1">IFERROR(__xludf.DUMMYFUNCTION("""COMPUTED_VALUE"""),4949.05)</f>
        <v>4949.05</v>
      </c>
      <c r="I39" s="738">
        <f ca="1">IFERROR(__xludf.DUMMYFUNCTION("""COMPUTED_VALUE"""),59388.6)</f>
        <v>59388.6</v>
      </c>
    </row>
    <row r="40" spans="1:9">
      <c r="A40" s="839"/>
      <c r="B40" s="741">
        <f ca="1">IFERROR(__xludf.DUMMYFUNCTION("""COMPUTED_VALUE"""),4)</f>
        <v>4</v>
      </c>
      <c r="C40" s="793" t="str">
        <f ca="1">IFERROR(__xludf.DUMMYFUNCTION("""COMPUTED_VALUE"""),"CBO-7321-20 - ELETRICISTA DE BAIXA TENSÃO - PERICUL.")</f>
        <v>CBO-7321-20 - ELETRICISTA DE BAIXA TENSÃO - PERICUL.</v>
      </c>
      <c r="D40" s="794"/>
      <c r="E40" s="795"/>
      <c r="F40" s="738">
        <f ca="1">IFERROR(__xludf.DUMMYFUNCTION("""COMPUTED_VALUE"""),6685.37)</f>
        <v>6685.37</v>
      </c>
      <c r="G40" s="742">
        <f ca="1">IFERROR(__xludf.DUMMYFUNCTION("""COMPUTED_VALUE"""),1)</f>
        <v>1</v>
      </c>
      <c r="H40" s="739">
        <f ca="1">IFERROR(__xludf.DUMMYFUNCTION("""COMPUTED_VALUE"""),6685.37)</f>
        <v>6685.37</v>
      </c>
      <c r="I40" s="738">
        <f ca="1">IFERROR(__xludf.DUMMYFUNCTION("""COMPUTED_VALUE"""),80224.44)</f>
        <v>80224.44</v>
      </c>
    </row>
    <row r="41" spans="1:9" ht="15.75" thickBot="1">
      <c r="A41" s="839"/>
      <c r="B41" s="781">
        <f ca="1">IFERROR(__xludf.DUMMYFUNCTION("""COMPUTED_VALUE"""),5)</f>
        <v>5</v>
      </c>
      <c r="C41" s="793" t="str">
        <f ca="1">IFERROR(__xludf.DUMMYFUNCTION("""COMPUTED_VALUE"""),"CBO-7321-20 - ELETRICISTA DE ALTA TENSÃO - PERICUL.")</f>
        <v>CBO-7321-20 - ELETRICISTA DE ALTA TENSÃO - PERICUL.</v>
      </c>
      <c r="D41" s="794"/>
      <c r="E41" s="795"/>
      <c r="F41" s="780">
        <f ca="1">IFERROR(__xludf.DUMMYFUNCTION("""COMPUTED_VALUE"""),6967.24)</f>
        <v>6967.24</v>
      </c>
      <c r="G41" s="786">
        <f ca="1">IFERROR(__xludf.DUMMYFUNCTION("""COMPUTED_VALUE"""),1)</f>
        <v>1</v>
      </c>
      <c r="H41" s="782">
        <f ca="1">IFERROR(__xludf.DUMMYFUNCTION("""COMPUTED_VALUE"""),6967.24)</f>
        <v>6967.24</v>
      </c>
      <c r="I41" s="780">
        <f ca="1">IFERROR(__xludf.DUMMYFUNCTION("""COMPUTED_VALUE"""),83606.88)</f>
        <v>83606.880000000005</v>
      </c>
    </row>
    <row r="42" spans="1:9" ht="15.75" thickBot="1">
      <c r="A42" s="839"/>
      <c r="B42" s="784" t="str">
        <f ca="1">IFERROR(__xludf.DUMMYFUNCTION("""COMPUTED_VALUE"""),"Valor Total do Campus III")</f>
        <v>Valor Total do Campus III</v>
      </c>
      <c r="C42" s="812"/>
      <c r="D42" s="812"/>
      <c r="E42" s="812"/>
      <c r="F42" s="813"/>
      <c r="G42" s="787">
        <f ca="1">IFERROR(__xludf.DUMMYFUNCTION("""COMPUTED_VALUE"""),9)</f>
        <v>9</v>
      </c>
      <c r="H42" s="814">
        <f ca="1">IFERROR(__xludf.DUMMYFUNCTION("""COMPUTED_VALUE"""),54428.48)</f>
        <v>54428.480000000003</v>
      </c>
      <c r="I42" s="815">
        <f ca="1">IFERROR(__xludf.DUMMYFUNCTION("""COMPUTED_VALUE"""),653141.76)</f>
        <v>653141.76000000001</v>
      </c>
    </row>
    <row r="43" spans="1:9" ht="15.75" thickBot="1">
      <c r="A43" s="840"/>
      <c r="B43" s="798" t="s">
        <v>929</v>
      </c>
      <c r="C43" s="799"/>
      <c r="D43" s="799"/>
      <c r="E43" s="799"/>
      <c r="F43" s="799"/>
      <c r="G43" s="800">
        <f ca="1">IFERROR(__xludf.DUMMYFUNCTION("""COMPUTED_VALUE"""),33)</f>
        <v>33</v>
      </c>
      <c r="H43" s="801">
        <f ca="1">H35+H42</f>
        <v>103060.31</v>
      </c>
      <c r="I43" s="797">
        <f ca="1">I35+I42</f>
        <v>1236723.72</v>
      </c>
    </row>
    <row r="44" spans="1:9" ht="19.5" thickBot="1">
      <c r="A44" s="802" t="s">
        <v>930</v>
      </c>
      <c r="B44" s="803"/>
      <c r="C44" s="803"/>
      <c r="D44" s="803"/>
      <c r="E44" s="803"/>
      <c r="F44" s="803"/>
      <c r="G44" s="803"/>
      <c r="H44" s="804"/>
      <c r="I44" s="805">
        <f ca="1">I27+I43</f>
        <v>3510885.7199999997</v>
      </c>
    </row>
    <row r="46" spans="1:9">
      <c r="C46" s="193"/>
      <c r="D46" s="193"/>
      <c r="E46" s="193"/>
      <c r="F46" s="193"/>
    </row>
    <row r="69" spans="2:7">
      <c r="B69" s="744"/>
      <c r="C69" s="186"/>
      <c r="D69" s="186"/>
      <c r="E69" s="186"/>
      <c r="F69" s="186"/>
      <c r="G69" s="744"/>
    </row>
    <row r="77" spans="2:7">
      <c r="B77" s="744"/>
      <c r="C77" s="186"/>
      <c r="D77" s="186"/>
      <c r="E77" s="186"/>
      <c r="F77" s="186"/>
      <c r="G77" s="744"/>
    </row>
    <row r="87" spans="2:7">
      <c r="B87" s="744"/>
      <c r="C87" s="186"/>
      <c r="D87" s="186"/>
      <c r="E87" s="186"/>
      <c r="F87" s="186"/>
      <c r="G87" s="744"/>
    </row>
    <row r="95" spans="2:7">
      <c r="B95" s="744"/>
      <c r="C95" s="186"/>
      <c r="D95" s="186"/>
      <c r="E95" s="186"/>
      <c r="F95" s="186"/>
      <c r="G95" s="744"/>
    </row>
  </sheetData>
  <mergeCells count="44">
    <mergeCell ref="C41:E41"/>
    <mergeCell ref="C15:E15"/>
    <mergeCell ref="C17:E17"/>
    <mergeCell ref="C37:E37"/>
    <mergeCell ref="C38:E38"/>
    <mergeCell ref="C39:E39"/>
    <mergeCell ref="C40:E40"/>
    <mergeCell ref="C9:E9"/>
    <mergeCell ref="C10:E10"/>
    <mergeCell ref="C11:E11"/>
    <mergeCell ref="C12:E12"/>
    <mergeCell ref="C13:E13"/>
    <mergeCell ref="C14:E14"/>
    <mergeCell ref="C33:E33"/>
    <mergeCell ref="C34:E34"/>
    <mergeCell ref="C21:E21"/>
    <mergeCell ref="C22:E22"/>
    <mergeCell ref="C23:E23"/>
    <mergeCell ref="C24:E24"/>
    <mergeCell ref="C25:E25"/>
    <mergeCell ref="B43:F43"/>
    <mergeCell ref="A30:A43"/>
    <mergeCell ref="A44:H44"/>
    <mergeCell ref="A5:I5"/>
    <mergeCell ref="C31:E31"/>
    <mergeCell ref="C32:E32"/>
    <mergeCell ref="B6:I6"/>
    <mergeCell ref="A6:A7"/>
    <mergeCell ref="A28:A29"/>
    <mergeCell ref="C7:E7"/>
    <mergeCell ref="C8:E8"/>
    <mergeCell ref="C16:E16"/>
    <mergeCell ref="C20:E20"/>
    <mergeCell ref="C29:E29"/>
    <mergeCell ref="B26:F26"/>
    <mergeCell ref="A8:A27"/>
    <mergeCell ref="B27:F27"/>
    <mergeCell ref="B36:I36"/>
    <mergeCell ref="B28:I28"/>
    <mergeCell ref="B19:I19"/>
    <mergeCell ref="C30:E30"/>
    <mergeCell ref="B35:F35"/>
    <mergeCell ref="B18:F18"/>
    <mergeCell ref="B42:F42"/>
  </mergeCells>
  <pageMargins left="0.511811024" right="0.511811024" top="0.78740157499999996" bottom="0.78740157499999996" header="0.31496062000000002" footer="0.31496062000000002"/>
  <pageSetup paperSize="9" orientation="portrait" r:id="rId1"/>
</worksheet>
</file>

<file path=xl/worksheets/sheet7.xml><?xml version="1.0" encoding="utf-8"?>
<worksheet xmlns="http://schemas.openxmlformats.org/spreadsheetml/2006/main" xmlns:r="http://schemas.openxmlformats.org/officeDocument/2006/relationships">
  <sheetPr>
    <outlinePr summaryBelow="0" summaryRight="0"/>
  </sheetPr>
  <dimension ref="A3:L27"/>
  <sheetViews>
    <sheetView workbookViewId="0"/>
  </sheetViews>
  <sheetFormatPr defaultColWidth="14.42578125" defaultRowHeight="15" customHeight="1"/>
  <cols>
    <col min="3" max="3" width="16.28515625" customWidth="1"/>
    <col min="5" max="5" width="57.5703125" customWidth="1"/>
    <col min="11" max="11" width="17.42578125" customWidth="1"/>
  </cols>
  <sheetData>
    <row r="3" spans="1:12">
      <c r="A3" s="685" t="s">
        <v>600</v>
      </c>
      <c r="B3" s="680"/>
      <c r="C3" s="680"/>
      <c r="D3" s="680"/>
      <c r="E3" s="680"/>
      <c r="F3" s="680"/>
      <c r="G3" s="680"/>
      <c r="H3" s="680"/>
      <c r="I3" s="680"/>
      <c r="J3" s="680"/>
      <c r="K3" s="680"/>
      <c r="L3" s="680"/>
    </row>
    <row r="4" spans="1:12">
      <c r="A4" s="194"/>
      <c r="B4" s="194"/>
      <c r="C4" s="194"/>
      <c r="D4" s="194"/>
      <c r="E4" s="195"/>
      <c r="F4" s="194"/>
      <c r="G4" s="194"/>
      <c r="H4" s="196"/>
      <c r="I4" s="196"/>
      <c r="J4" s="194"/>
    </row>
    <row r="5" spans="1:12">
      <c r="A5" s="686" t="s">
        <v>4</v>
      </c>
      <c r="B5" s="680"/>
      <c r="C5" s="680"/>
      <c r="D5" s="680"/>
      <c r="E5" s="680"/>
      <c r="F5" s="680"/>
      <c r="G5" s="680"/>
      <c r="H5" s="680"/>
      <c r="I5" s="680"/>
      <c r="J5" s="680"/>
      <c r="K5" s="680"/>
      <c r="L5" s="681"/>
    </row>
    <row r="6" spans="1:12">
      <c r="A6" s="197" t="s">
        <v>5</v>
      </c>
      <c r="B6" s="198" t="s">
        <v>6</v>
      </c>
      <c r="C6" s="198" t="s">
        <v>9</v>
      </c>
      <c r="D6" s="198" t="s">
        <v>7</v>
      </c>
      <c r="E6" s="198" t="s">
        <v>8</v>
      </c>
      <c r="F6" s="199" t="s">
        <v>10</v>
      </c>
      <c r="G6" s="198" t="s">
        <v>11</v>
      </c>
      <c r="H6" s="198" t="s">
        <v>23</v>
      </c>
      <c r="I6" s="200" t="s">
        <v>601</v>
      </c>
      <c r="J6" s="198" t="s">
        <v>602</v>
      </c>
      <c r="K6" s="201" t="s">
        <v>603</v>
      </c>
      <c r="L6" s="202" t="s">
        <v>604</v>
      </c>
    </row>
    <row r="7" spans="1:12">
      <c r="A7" s="203">
        <v>1</v>
      </c>
      <c r="B7" s="204" t="s">
        <v>14</v>
      </c>
      <c r="C7" s="204" t="s">
        <v>605</v>
      </c>
      <c r="D7" s="204">
        <v>263266</v>
      </c>
      <c r="E7" s="205" t="s">
        <v>606</v>
      </c>
      <c r="F7" s="204" t="s">
        <v>16</v>
      </c>
      <c r="G7" s="204" t="s">
        <v>17</v>
      </c>
      <c r="H7" s="204">
        <v>4</v>
      </c>
      <c r="I7" s="206">
        <v>75.010000000000005</v>
      </c>
      <c r="J7" s="206">
        <f t="shared" ref="J7:J9" si="0">H7*I7</f>
        <v>300.04000000000002</v>
      </c>
      <c r="K7" s="207">
        <f>VLOOKUP(B7,'RESUMO FUNCIONÁRIOS I'!$T$3:$W$10,4,FALSE)</f>
        <v>3</v>
      </c>
      <c r="L7" s="208">
        <f t="shared" ref="L7:L9" si="1">H7*K7</f>
        <v>12</v>
      </c>
    </row>
    <row r="8" spans="1:12">
      <c r="A8" s="203">
        <v>2</v>
      </c>
      <c r="B8" s="204" t="s">
        <v>14</v>
      </c>
      <c r="C8" s="204" t="s">
        <v>605</v>
      </c>
      <c r="D8" s="204">
        <v>255987</v>
      </c>
      <c r="E8" s="205" t="s">
        <v>607</v>
      </c>
      <c r="F8" s="204" t="s">
        <v>16</v>
      </c>
      <c r="G8" s="204" t="s">
        <v>17</v>
      </c>
      <c r="H8" s="204">
        <v>4</v>
      </c>
      <c r="I8" s="209">
        <v>60</v>
      </c>
      <c r="J8" s="206">
        <f t="shared" si="0"/>
        <v>240</v>
      </c>
      <c r="K8" s="207">
        <f>VLOOKUP(B8,'RESUMO FUNCIONÁRIOS I'!$T$3:$W$10,4,FALSE)</f>
        <v>3</v>
      </c>
      <c r="L8" s="208">
        <f t="shared" si="1"/>
        <v>12</v>
      </c>
    </row>
    <row r="9" spans="1:12">
      <c r="A9" s="203">
        <v>3</v>
      </c>
      <c r="B9" s="204" t="s">
        <v>14</v>
      </c>
      <c r="C9" s="204" t="s">
        <v>605</v>
      </c>
      <c r="D9" s="204">
        <v>613463</v>
      </c>
      <c r="E9" s="205" t="s">
        <v>608</v>
      </c>
      <c r="F9" s="204" t="s">
        <v>16</v>
      </c>
      <c r="G9" s="204" t="s">
        <v>17</v>
      </c>
      <c r="H9" s="204">
        <v>2</v>
      </c>
      <c r="I9" s="209">
        <v>6</v>
      </c>
      <c r="J9" s="206">
        <f t="shared" si="0"/>
        <v>12</v>
      </c>
      <c r="K9" s="207">
        <f>VLOOKUP(B9,'RESUMO FUNCIONÁRIOS I'!$T$3:$W$10,4,FALSE)</f>
        <v>3</v>
      </c>
      <c r="L9" s="208">
        <f t="shared" si="1"/>
        <v>6</v>
      </c>
    </row>
    <row r="10" spans="1:12">
      <c r="A10" s="210"/>
      <c r="B10" s="210"/>
      <c r="C10" s="210"/>
      <c r="D10" s="210"/>
      <c r="E10" s="211"/>
      <c r="F10" s="210"/>
      <c r="G10" s="210"/>
      <c r="H10" s="212"/>
      <c r="I10" s="213" t="s">
        <v>609</v>
      </c>
      <c r="J10" s="214">
        <f>SUM(J7:J9)</f>
        <v>552.04</v>
      </c>
    </row>
    <row r="11" spans="1:12">
      <c r="A11" s="212"/>
      <c r="B11" s="212"/>
      <c r="C11" s="212"/>
      <c r="D11" s="212"/>
      <c r="E11" s="211"/>
      <c r="F11" s="211"/>
      <c r="G11" s="210"/>
      <c r="H11" s="212"/>
      <c r="I11" s="213" t="s">
        <v>610</v>
      </c>
      <c r="J11" s="215">
        <f>J10/12</f>
        <v>46.00333333333333</v>
      </c>
    </row>
    <row r="12" spans="1:12">
      <c r="A12" s="210"/>
      <c r="B12" s="210"/>
      <c r="C12" s="210"/>
      <c r="D12" s="210"/>
      <c r="E12" s="211"/>
      <c r="F12" s="210"/>
      <c r="G12" s="210"/>
      <c r="H12" s="212"/>
      <c r="I12" s="212"/>
      <c r="J12" s="210"/>
    </row>
    <row r="13" spans="1:12">
      <c r="A13" s="687" t="s">
        <v>22</v>
      </c>
      <c r="B13" s="680"/>
      <c r="C13" s="680"/>
      <c r="D13" s="680"/>
      <c r="E13" s="680"/>
      <c r="F13" s="680"/>
      <c r="G13" s="680"/>
      <c r="H13" s="680"/>
      <c r="I13" s="680"/>
      <c r="J13" s="680"/>
      <c r="K13" s="680"/>
      <c r="L13" s="681"/>
    </row>
    <row r="14" spans="1:12">
      <c r="A14" s="202" t="s">
        <v>5</v>
      </c>
      <c r="B14" s="216" t="s">
        <v>6</v>
      </c>
      <c r="C14" s="216" t="s">
        <v>9</v>
      </c>
      <c r="D14" s="216" t="s">
        <v>7</v>
      </c>
      <c r="E14" s="216" t="s">
        <v>8</v>
      </c>
      <c r="F14" s="216" t="s">
        <v>10</v>
      </c>
      <c r="G14" s="216" t="s">
        <v>11</v>
      </c>
      <c r="H14" s="216" t="s">
        <v>23</v>
      </c>
      <c r="I14" s="217" t="s">
        <v>601</v>
      </c>
      <c r="J14" s="216" t="s">
        <v>602</v>
      </c>
      <c r="K14" s="201" t="s">
        <v>603</v>
      </c>
      <c r="L14" s="202" t="s">
        <v>604</v>
      </c>
    </row>
    <row r="15" spans="1:12">
      <c r="A15" s="203">
        <v>1</v>
      </c>
      <c r="B15" s="204" t="s">
        <v>14</v>
      </c>
      <c r="C15" s="204" t="s">
        <v>26</v>
      </c>
      <c r="D15" s="204">
        <v>431867</v>
      </c>
      <c r="E15" s="205" t="s">
        <v>611</v>
      </c>
      <c r="F15" s="204" t="s">
        <v>16</v>
      </c>
      <c r="G15" s="204" t="s">
        <v>27</v>
      </c>
      <c r="H15" s="204">
        <v>2</v>
      </c>
      <c r="I15" s="206">
        <v>85.9</v>
      </c>
      <c r="J15" s="206">
        <f t="shared" ref="J15:J16" si="2">H15*I15</f>
        <v>171.8</v>
      </c>
      <c r="K15" s="207">
        <f>VLOOKUP(B7,'RESUMO FUNCIONÁRIOS I'!$T$3:$W$10,4,FALSE)</f>
        <v>3</v>
      </c>
      <c r="L15" s="208">
        <f t="shared" ref="L15:L16" si="3">H15*K15</f>
        <v>6</v>
      </c>
    </row>
    <row r="16" spans="1:12">
      <c r="A16" s="203">
        <v>2</v>
      </c>
      <c r="B16" s="204" t="s">
        <v>14</v>
      </c>
      <c r="C16" s="204" t="s">
        <v>26</v>
      </c>
      <c r="D16" s="204">
        <v>468649</v>
      </c>
      <c r="E16" s="205" t="s">
        <v>612</v>
      </c>
      <c r="F16" s="204" t="s">
        <v>30</v>
      </c>
      <c r="G16" s="204" t="s">
        <v>27</v>
      </c>
      <c r="H16" s="204">
        <v>1</v>
      </c>
      <c r="I16" s="206">
        <v>20.25</v>
      </c>
      <c r="J16" s="206">
        <f t="shared" si="2"/>
        <v>20.25</v>
      </c>
      <c r="K16" s="207">
        <f>VLOOKUP(B8,'RESUMO FUNCIONÁRIOS I'!$T$3:$W$10,4,FALSE)</f>
        <v>3</v>
      </c>
      <c r="L16" s="208">
        <f t="shared" si="3"/>
        <v>3</v>
      </c>
    </row>
    <row r="17" spans="1:12">
      <c r="A17" s="218"/>
      <c r="B17" s="218"/>
      <c r="C17" s="218"/>
      <c r="D17" s="218"/>
      <c r="E17" s="219"/>
      <c r="F17" s="218"/>
      <c r="G17" s="218"/>
      <c r="H17" s="218"/>
      <c r="I17" s="202" t="s">
        <v>609</v>
      </c>
      <c r="J17" s="220">
        <f>SUM(J15:J16)</f>
        <v>192.05</v>
      </c>
    </row>
    <row r="18" spans="1:12">
      <c r="A18" s="218"/>
      <c r="B18" s="218"/>
      <c r="C18" s="218"/>
      <c r="D18" s="218"/>
      <c r="E18" s="219"/>
      <c r="F18" s="218"/>
      <c r="G18" s="218"/>
      <c r="H18" s="218"/>
      <c r="I18" s="202" t="s">
        <v>610</v>
      </c>
      <c r="J18" s="215">
        <f>J17/12</f>
        <v>16.004166666666666</v>
      </c>
    </row>
    <row r="19" spans="1:12">
      <c r="A19" s="218"/>
      <c r="B19" s="218"/>
      <c r="C19" s="218"/>
      <c r="D19" s="218"/>
      <c r="E19" s="219"/>
      <c r="F19" s="218"/>
      <c r="G19" s="218"/>
      <c r="H19" s="218"/>
      <c r="I19" s="212"/>
      <c r="J19" s="221"/>
    </row>
    <row r="20" spans="1:12">
      <c r="A20" s="218"/>
      <c r="B20" s="218"/>
      <c r="C20" s="218"/>
      <c r="D20" s="218"/>
      <c r="E20" s="219"/>
      <c r="F20" s="218"/>
      <c r="G20" s="218"/>
      <c r="H20" s="218"/>
      <c r="I20" s="212"/>
      <c r="J20" s="221"/>
    </row>
    <row r="21" spans="1:12">
      <c r="A21" s="687" t="s">
        <v>79</v>
      </c>
      <c r="B21" s="680"/>
      <c r="C21" s="680"/>
      <c r="D21" s="680"/>
      <c r="E21" s="680"/>
      <c r="F21" s="680"/>
      <c r="G21" s="680"/>
      <c r="H21" s="680"/>
      <c r="I21" s="680"/>
      <c r="J21" s="680"/>
      <c r="K21" s="680"/>
      <c r="L21" s="681"/>
    </row>
    <row r="22" spans="1:12">
      <c r="A22" s="213" t="s">
        <v>5</v>
      </c>
      <c r="B22" s="216" t="s">
        <v>6</v>
      </c>
      <c r="C22" s="198" t="s">
        <v>9</v>
      </c>
      <c r="D22" s="199" t="s">
        <v>7</v>
      </c>
      <c r="E22" s="199" t="s">
        <v>8</v>
      </c>
      <c r="F22" s="199" t="s">
        <v>10</v>
      </c>
      <c r="G22" s="199" t="s">
        <v>11</v>
      </c>
      <c r="H22" s="199" t="s">
        <v>23</v>
      </c>
      <c r="I22" s="222" t="s">
        <v>601</v>
      </c>
      <c r="J22" s="199" t="s">
        <v>602</v>
      </c>
      <c r="K22" s="201" t="s">
        <v>603</v>
      </c>
      <c r="L22" s="202" t="s">
        <v>604</v>
      </c>
    </row>
    <row r="23" spans="1:12">
      <c r="A23" s="203">
        <v>1</v>
      </c>
      <c r="B23" s="204" t="s">
        <v>14</v>
      </c>
      <c r="C23" s="204" t="s">
        <v>79</v>
      </c>
      <c r="D23" s="204">
        <v>469148</v>
      </c>
      <c r="E23" s="205" t="s">
        <v>613</v>
      </c>
      <c r="F23" s="204" t="s">
        <v>30</v>
      </c>
      <c r="G23" s="204" t="s">
        <v>17</v>
      </c>
      <c r="H23" s="204">
        <v>1</v>
      </c>
      <c r="I23" s="206">
        <v>1749</v>
      </c>
      <c r="J23" s="206">
        <f t="shared" ref="J23:J25" si="4">H23*I23</f>
        <v>1749</v>
      </c>
      <c r="K23" s="207">
        <f>VLOOKUP(B7,'RESUMO FUNCIONÁRIOS I'!$T$3:$W$10,4,FALSE)</f>
        <v>3</v>
      </c>
      <c r="L23" s="208">
        <f t="shared" ref="L23:L25" si="5">H23*K23</f>
        <v>3</v>
      </c>
    </row>
    <row r="24" spans="1:12">
      <c r="A24" s="203">
        <v>2</v>
      </c>
      <c r="B24" s="204" t="s">
        <v>14</v>
      </c>
      <c r="C24" s="204" t="s">
        <v>79</v>
      </c>
      <c r="D24" s="204">
        <v>607610</v>
      </c>
      <c r="E24" s="205" t="s">
        <v>614</v>
      </c>
      <c r="F24" s="204" t="s">
        <v>30</v>
      </c>
      <c r="G24" s="204" t="s">
        <v>17</v>
      </c>
      <c r="H24" s="204">
        <v>1</v>
      </c>
      <c r="I24" s="206">
        <v>1015</v>
      </c>
      <c r="J24" s="206">
        <f t="shared" si="4"/>
        <v>1015</v>
      </c>
      <c r="K24" s="207">
        <f>VLOOKUP(B8,'RESUMO FUNCIONÁRIOS I'!$T$3:$W$10,4,FALSE)</f>
        <v>3</v>
      </c>
      <c r="L24" s="208">
        <f t="shared" si="5"/>
        <v>3</v>
      </c>
    </row>
    <row r="25" spans="1:12">
      <c r="A25" s="203">
        <v>3</v>
      </c>
      <c r="B25" s="204" t="s">
        <v>14</v>
      </c>
      <c r="C25" s="204" t="s">
        <v>79</v>
      </c>
      <c r="D25" s="204">
        <v>416425</v>
      </c>
      <c r="E25" s="205" t="s">
        <v>615</v>
      </c>
      <c r="F25" s="204" t="s">
        <v>30</v>
      </c>
      <c r="G25" s="204" t="s">
        <v>17</v>
      </c>
      <c r="H25" s="204">
        <v>1</v>
      </c>
      <c r="I25" s="206">
        <v>432</v>
      </c>
      <c r="J25" s="206">
        <f t="shared" si="4"/>
        <v>432</v>
      </c>
      <c r="K25" s="207">
        <f>VLOOKUP(B9,'RESUMO FUNCIONÁRIOS I'!$T$3:$W$10,4,FALSE)</f>
        <v>3</v>
      </c>
      <c r="L25" s="208">
        <f t="shared" si="5"/>
        <v>3</v>
      </c>
    </row>
    <row r="26" spans="1:12">
      <c r="A26" s="223"/>
      <c r="B26" s="223"/>
      <c r="C26" s="223"/>
      <c r="D26" s="223"/>
      <c r="E26" s="224"/>
      <c r="F26" s="223"/>
      <c r="G26" s="223"/>
      <c r="H26" s="223"/>
      <c r="I26" s="197" t="s">
        <v>609</v>
      </c>
      <c r="J26" s="225">
        <f>SUM(J23:J25)</f>
        <v>3196</v>
      </c>
    </row>
    <row r="27" spans="1:12">
      <c r="A27" s="194"/>
      <c r="B27" s="194"/>
      <c r="C27" s="194"/>
      <c r="D27" s="194"/>
      <c r="E27" s="195"/>
      <c r="F27" s="194"/>
      <c r="G27" s="194"/>
      <c r="H27" s="196"/>
      <c r="I27" s="197" t="s">
        <v>610</v>
      </c>
      <c r="J27" s="226">
        <f>J26/12</f>
        <v>266.33333333333331</v>
      </c>
    </row>
  </sheetData>
  <mergeCells count="4">
    <mergeCell ref="A3:L3"/>
    <mergeCell ref="A5:L5"/>
    <mergeCell ref="A13:L13"/>
    <mergeCell ref="A21:L21"/>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sheetPr>
    <outlinePr summaryBelow="0" summaryRight="0"/>
  </sheetPr>
  <dimension ref="A3:H27"/>
  <sheetViews>
    <sheetView workbookViewId="0"/>
  </sheetViews>
  <sheetFormatPr defaultColWidth="14.42578125" defaultRowHeight="15" customHeight="1"/>
  <cols>
    <col min="3" max="3" width="71.28515625" customWidth="1"/>
  </cols>
  <sheetData>
    <row r="3" spans="1:8" ht="15" customHeight="1">
      <c r="A3" s="688" t="s">
        <v>600</v>
      </c>
      <c r="B3" s="680"/>
      <c r="C3" s="680"/>
      <c r="D3" s="680"/>
      <c r="E3" s="680"/>
      <c r="F3" s="680"/>
      <c r="G3" s="680"/>
      <c r="H3" s="680"/>
    </row>
    <row r="4" spans="1:8">
      <c r="A4" s="227"/>
      <c r="B4" s="227"/>
      <c r="C4" s="227"/>
      <c r="D4" s="227"/>
      <c r="E4" s="227"/>
      <c r="F4" s="227"/>
      <c r="G4" s="227"/>
      <c r="H4" s="227"/>
    </row>
    <row r="5" spans="1:8" ht="15" customHeight="1">
      <c r="A5" s="689" t="s">
        <v>4</v>
      </c>
      <c r="B5" s="680"/>
      <c r="C5" s="680"/>
      <c r="D5" s="680"/>
      <c r="E5" s="680"/>
      <c r="F5" s="680"/>
      <c r="G5" s="680"/>
      <c r="H5" s="680"/>
    </row>
    <row r="6" spans="1:8" ht="30">
      <c r="A6" s="228" t="s">
        <v>5</v>
      </c>
      <c r="B6" s="229" t="s">
        <v>7</v>
      </c>
      <c r="C6" s="229" t="s">
        <v>8</v>
      </c>
      <c r="D6" s="230" t="s">
        <v>10</v>
      </c>
      <c r="E6" s="229" t="s">
        <v>11</v>
      </c>
      <c r="F6" s="229" t="s">
        <v>23</v>
      </c>
      <c r="G6" s="231" t="s">
        <v>601</v>
      </c>
      <c r="H6" s="229" t="s">
        <v>602</v>
      </c>
    </row>
    <row r="7" spans="1:8" ht="60">
      <c r="A7" s="232">
        <v>1</v>
      </c>
      <c r="B7" s="233">
        <v>263266</v>
      </c>
      <c r="C7" s="234" t="s">
        <v>616</v>
      </c>
      <c r="D7" s="233" t="s">
        <v>16</v>
      </c>
      <c r="E7" s="233" t="s">
        <v>17</v>
      </c>
      <c r="F7" s="233">
        <v>4</v>
      </c>
      <c r="G7" s="235">
        <v>75.010000000000005</v>
      </c>
      <c r="H7" s="235">
        <f t="shared" ref="H7:H9" si="0">F7*G7</f>
        <v>300.04000000000002</v>
      </c>
    </row>
    <row r="8" spans="1:8" ht="45">
      <c r="A8" s="232">
        <v>2</v>
      </c>
      <c r="B8" s="233">
        <v>255987</v>
      </c>
      <c r="C8" s="234" t="s">
        <v>617</v>
      </c>
      <c r="D8" s="233" t="s">
        <v>16</v>
      </c>
      <c r="E8" s="233" t="s">
        <v>17</v>
      </c>
      <c r="F8" s="233">
        <v>4</v>
      </c>
      <c r="G8" s="236">
        <v>60</v>
      </c>
      <c r="H8" s="235">
        <f t="shared" si="0"/>
        <v>240</v>
      </c>
    </row>
    <row r="9" spans="1:8" ht="45">
      <c r="A9" s="232">
        <v>3</v>
      </c>
      <c r="B9" s="233">
        <v>613463</v>
      </c>
      <c r="C9" s="234" t="s">
        <v>618</v>
      </c>
      <c r="D9" s="233" t="s">
        <v>16</v>
      </c>
      <c r="E9" s="233" t="s">
        <v>17</v>
      </c>
      <c r="F9" s="233">
        <v>2</v>
      </c>
      <c r="G9" s="236">
        <v>6</v>
      </c>
      <c r="H9" s="235">
        <f t="shared" si="0"/>
        <v>12</v>
      </c>
    </row>
    <row r="10" spans="1:8">
      <c r="A10" s="227"/>
      <c r="B10" s="227"/>
      <c r="C10" s="227"/>
      <c r="D10" s="227"/>
      <c r="E10" s="227"/>
      <c r="F10" s="227"/>
      <c r="G10" s="237" t="s">
        <v>609</v>
      </c>
      <c r="H10" s="238">
        <f>SUM(H7:H9)</f>
        <v>552.04</v>
      </c>
    </row>
    <row r="11" spans="1:8">
      <c r="A11" s="227"/>
      <c r="B11" s="227"/>
      <c r="C11" s="227"/>
      <c r="D11" s="227"/>
      <c r="E11" s="227"/>
      <c r="F11" s="227"/>
      <c r="G11" s="237" t="s">
        <v>610</v>
      </c>
      <c r="H11" s="239">
        <f>H10/12</f>
        <v>46.00333333333333</v>
      </c>
    </row>
    <row r="12" spans="1:8">
      <c r="A12" s="227"/>
      <c r="B12" s="227"/>
      <c r="C12" s="227"/>
      <c r="D12" s="227"/>
      <c r="E12" s="227"/>
      <c r="F12" s="227"/>
      <c r="G12" s="227"/>
      <c r="H12" s="227"/>
    </row>
    <row r="13" spans="1:8" ht="15" customHeight="1">
      <c r="A13" s="690" t="s">
        <v>22</v>
      </c>
      <c r="B13" s="683"/>
      <c r="C13" s="683"/>
      <c r="D13" s="683"/>
      <c r="E13" s="683"/>
      <c r="F13" s="683"/>
      <c r="G13" s="683"/>
      <c r="H13" s="683"/>
    </row>
    <row r="14" spans="1:8" ht="30">
      <c r="A14" s="240" t="s">
        <v>5</v>
      </c>
      <c r="B14" s="241" t="s">
        <v>7</v>
      </c>
      <c r="C14" s="241" t="s">
        <v>8</v>
      </c>
      <c r="D14" s="241" t="s">
        <v>10</v>
      </c>
      <c r="E14" s="241" t="s">
        <v>11</v>
      </c>
      <c r="F14" s="241" t="s">
        <v>23</v>
      </c>
      <c r="G14" s="242" t="s">
        <v>601</v>
      </c>
      <c r="H14" s="241" t="s">
        <v>602</v>
      </c>
    </row>
    <row r="15" spans="1:8" ht="30">
      <c r="A15" s="232">
        <v>1</v>
      </c>
      <c r="B15" s="233">
        <v>431867</v>
      </c>
      <c r="C15" s="234" t="s">
        <v>619</v>
      </c>
      <c r="D15" s="233" t="s">
        <v>16</v>
      </c>
      <c r="E15" s="233" t="s">
        <v>27</v>
      </c>
      <c r="F15" s="233">
        <v>2</v>
      </c>
      <c r="G15" s="235">
        <v>85.9</v>
      </c>
      <c r="H15" s="235">
        <f t="shared" ref="H15:H16" si="1">F15*G15</f>
        <v>171.8</v>
      </c>
    </row>
    <row r="16" spans="1:8" ht="45">
      <c r="A16" s="232">
        <v>2</v>
      </c>
      <c r="B16" s="233">
        <v>468649</v>
      </c>
      <c r="C16" s="234" t="s">
        <v>620</v>
      </c>
      <c r="D16" s="233" t="s">
        <v>30</v>
      </c>
      <c r="E16" s="233" t="s">
        <v>27</v>
      </c>
      <c r="F16" s="233">
        <v>1</v>
      </c>
      <c r="G16" s="235">
        <v>20.25</v>
      </c>
      <c r="H16" s="235">
        <f t="shared" si="1"/>
        <v>20.25</v>
      </c>
    </row>
    <row r="17" spans="1:8">
      <c r="A17" s="227"/>
      <c r="B17" s="227"/>
      <c r="C17" s="227"/>
      <c r="D17" s="227"/>
      <c r="E17" s="227"/>
      <c r="F17" s="227"/>
      <c r="G17" s="240" t="s">
        <v>609</v>
      </c>
      <c r="H17" s="243">
        <f>SUM(H15:H16)</f>
        <v>192.05</v>
      </c>
    </row>
    <row r="18" spans="1:8">
      <c r="A18" s="227"/>
      <c r="B18" s="227"/>
      <c r="C18" s="227"/>
      <c r="D18" s="227"/>
      <c r="E18" s="227"/>
      <c r="F18" s="227"/>
      <c r="G18" s="240" t="s">
        <v>610</v>
      </c>
      <c r="H18" s="239">
        <f>H17/12</f>
        <v>16.004166666666666</v>
      </c>
    </row>
    <row r="19" spans="1:8">
      <c r="A19" s="227"/>
      <c r="B19" s="227"/>
      <c r="C19" s="227"/>
      <c r="D19" s="227"/>
      <c r="E19" s="227"/>
      <c r="F19" s="227"/>
      <c r="G19" s="227"/>
      <c r="H19" s="227"/>
    </row>
    <row r="20" spans="1:8">
      <c r="A20" s="227"/>
      <c r="B20" s="227"/>
      <c r="C20" s="227"/>
      <c r="D20" s="227"/>
      <c r="E20" s="227"/>
      <c r="F20" s="227"/>
      <c r="G20" s="227"/>
      <c r="H20" s="227"/>
    </row>
    <row r="21" spans="1:8" ht="15" customHeight="1">
      <c r="A21" s="691" t="s">
        <v>79</v>
      </c>
      <c r="B21" s="680"/>
      <c r="C21" s="680"/>
      <c r="D21" s="680"/>
      <c r="E21" s="680"/>
      <c r="F21" s="680"/>
      <c r="G21" s="680"/>
      <c r="H21" s="680"/>
    </row>
    <row r="22" spans="1:8" ht="30">
      <c r="A22" s="237" t="s">
        <v>5</v>
      </c>
      <c r="B22" s="230" t="s">
        <v>7</v>
      </c>
      <c r="C22" s="230" t="s">
        <v>8</v>
      </c>
      <c r="D22" s="230" t="s">
        <v>10</v>
      </c>
      <c r="E22" s="230" t="s">
        <v>11</v>
      </c>
      <c r="F22" s="230" t="s">
        <v>23</v>
      </c>
      <c r="G22" s="244" t="s">
        <v>601</v>
      </c>
      <c r="H22" s="230" t="s">
        <v>602</v>
      </c>
    </row>
    <row r="23" spans="1:8" ht="60">
      <c r="A23" s="232">
        <v>1</v>
      </c>
      <c r="B23" s="233">
        <v>469148</v>
      </c>
      <c r="C23" s="234" t="s">
        <v>613</v>
      </c>
      <c r="D23" s="233" t="s">
        <v>30</v>
      </c>
      <c r="E23" s="233" t="s">
        <v>17</v>
      </c>
      <c r="F23" s="233">
        <v>1</v>
      </c>
      <c r="G23" s="235">
        <v>1749</v>
      </c>
      <c r="H23" s="235">
        <f t="shared" ref="H23:H25" si="2">F23*G23</f>
        <v>1749</v>
      </c>
    </row>
    <row r="24" spans="1:8">
      <c r="A24" s="232">
        <v>2</v>
      </c>
      <c r="B24" s="233">
        <v>607610</v>
      </c>
      <c r="C24" s="234" t="s">
        <v>614</v>
      </c>
      <c r="D24" s="233" t="s">
        <v>30</v>
      </c>
      <c r="E24" s="233" t="s">
        <v>17</v>
      </c>
      <c r="F24" s="233">
        <v>1</v>
      </c>
      <c r="G24" s="235">
        <v>1015</v>
      </c>
      <c r="H24" s="235">
        <f t="shared" si="2"/>
        <v>1015</v>
      </c>
    </row>
    <row r="25" spans="1:8">
      <c r="A25" s="232">
        <v>3</v>
      </c>
      <c r="B25" s="233">
        <v>416425</v>
      </c>
      <c r="C25" s="234" t="s">
        <v>615</v>
      </c>
      <c r="D25" s="233" t="s">
        <v>30</v>
      </c>
      <c r="E25" s="233" t="s">
        <v>17</v>
      </c>
      <c r="F25" s="233">
        <v>1</v>
      </c>
      <c r="G25" s="235">
        <v>432</v>
      </c>
      <c r="H25" s="235">
        <f t="shared" si="2"/>
        <v>432</v>
      </c>
    </row>
    <row r="26" spans="1:8">
      <c r="A26" s="227"/>
      <c r="B26" s="227"/>
      <c r="C26" s="227"/>
      <c r="D26" s="227"/>
      <c r="E26" s="227"/>
      <c r="F26" s="227"/>
      <c r="G26" s="228" t="s">
        <v>609</v>
      </c>
      <c r="H26" s="245">
        <f>SUM(H23:H25)</f>
        <v>3196</v>
      </c>
    </row>
    <row r="27" spans="1:8">
      <c r="A27" s="227"/>
      <c r="B27" s="227"/>
      <c r="C27" s="227"/>
      <c r="D27" s="227"/>
      <c r="E27" s="227"/>
      <c r="F27" s="227"/>
      <c r="G27" s="228" t="s">
        <v>610</v>
      </c>
      <c r="H27" s="246">
        <f>H26/12</f>
        <v>266.33333333333331</v>
      </c>
    </row>
  </sheetData>
  <mergeCells count="4">
    <mergeCell ref="A3:H3"/>
    <mergeCell ref="A5:H5"/>
    <mergeCell ref="A13:H13"/>
    <mergeCell ref="A21:H21"/>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sheetPr>
    <tabColor rgb="FF00FFFF"/>
    <outlinePr summaryBelow="0" summaryRight="0"/>
  </sheetPr>
  <dimension ref="A1:K41"/>
  <sheetViews>
    <sheetView workbookViewId="0">
      <selection activeCell="J14" sqref="J14"/>
    </sheetView>
  </sheetViews>
  <sheetFormatPr defaultColWidth="14.42578125" defaultRowHeight="15" customHeight="1"/>
  <cols>
    <col min="1" max="1" width="5.140625" bestFit="1" customWidth="1"/>
    <col min="2" max="2" width="8.5703125" bestFit="1" customWidth="1"/>
    <col min="3" max="3" width="40.7109375" style="494" customWidth="1"/>
    <col min="4" max="4" width="13.42578125" bestFit="1" customWidth="1"/>
    <col min="5" max="5" width="8.5703125" bestFit="1" customWidth="1"/>
    <col min="6" max="6" width="10" customWidth="1"/>
    <col min="7" max="7" width="21.42578125" customWidth="1"/>
    <col min="8" max="8" width="14.42578125" customWidth="1"/>
    <col min="10" max="10" width="21.42578125" customWidth="1"/>
    <col min="11" max="11" width="20.85546875" customWidth="1"/>
  </cols>
  <sheetData>
    <row r="1" spans="1:11" ht="15.75">
      <c r="A1" s="697" t="s">
        <v>0</v>
      </c>
      <c r="B1" s="673"/>
      <c r="C1" s="673"/>
      <c r="D1" s="673"/>
      <c r="E1" s="673"/>
      <c r="F1" s="673"/>
      <c r="G1" s="673"/>
      <c r="H1" s="673"/>
      <c r="I1" s="223"/>
      <c r="J1" s="247"/>
      <c r="K1" s="247"/>
    </row>
    <row r="2" spans="1:11">
      <c r="A2" s="698" t="s">
        <v>1</v>
      </c>
      <c r="B2" s="673"/>
      <c r="C2" s="673"/>
      <c r="D2" s="673"/>
      <c r="E2" s="673"/>
      <c r="F2" s="673"/>
      <c r="G2" s="673"/>
      <c r="H2" s="673"/>
      <c r="I2" s="223"/>
      <c r="J2" s="247"/>
      <c r="K2" s="247"/>
    </row>
    <row r="3" spans="1:11">
      <c r="A3" s="248"/>
      <c r="B3" s="194"/>
      <c r="C3" s="491"/>
      <c r="D3" s="194"/>
      <c r="E3" s="194"/>
      <c r="F3" s="196"/>
      <c r="G3" s="196"/>
      <c r="H3" s="194"/>
      <c r="I3" s="223"/>
      <c r="J3" s="247"/>
      <c r="K3" s="247"/>
    </row>
    <row r="4" spans="1:11">
      <c r="A4" s="699" t="s">
        <v>2</v>
      </c>
      <c r="B4" s="673"/>
      <c r="C4" s="673"/>
      <c r="D4" s="673"/>
      <c r="E4" s="249"/>
      <c r="F4" s="249"/>
      <c r="G4" s="249"/>
      <c r="H4" s="249"/>
      <c r="I4" s="223"/>
      <c r="J4" s="247"/>
      <c r="K4" s="247"/>
    </row>
    <row r="5" spans="1:11" ht="15.75" thickBot="1">
      <c r="A5" s="194"/>
      <c r="B5" s="194"/>
      <c r="C5" s="491"/>
      <c r="D5" s="194"/>
      <c r="E5" s="194"/>
      <c r="F5" s="194"/>
      <c r="G5" s="250"/>
      <c r="H5" s="223"/>
      <c r="I5" s="223"/>
      <c r="J5" s="247"/>
      <c r="K5" s="247"/>
    </row>
    <row r="6" spans="1:11">
      <c r="A6" s="700" t="s">
        <v>600</v>
      </c>
      <c r="B6" s="701"/>
      <c r="C6" s="701"/>
      <c r="D6" s="701"/>
      <c r="E6" s="701"/>
      <c r="F6" s="701"/>
      <c r="G6" s="701"/>
      <c r="H6" s="702"/>
      <c r="I6" s="223"/>
      <c r="J6" s="247"/>
      <c r="K6" s="247"/>
    </row>
    <row r="7" spans="1:11">
      <c r="A7" s="609"/>
      <c r="B7" s="610"/>
      <c r="C7" s="611"/>
      <c r="D7" s="610"/>
      <c r="E7" s="610"/>
      <c r="F7" s="612"/>
      <c r="G7" s="612"/>
      <c r="H7" s="613"/>
      <c r="I7" s="223"/>
      <c r="J7" s="247"/>
      <c r="K7" s="247"/>
    </row>
    <row r="8" spans="1:11">
      <c r="A8" s="703" t="s">
        <v>4</v>
      </c>
      <c r="B8" s="704"/>
      <c r="C8" s="704"/>
      <c r="D8" s="704"/>
      <c r="E8" s="704"/>
      <c r="F8" s="704"/>
      <c r="G8" s="704"/>
      <c r="H8" s="705"/>
      <c r="I8" s="223"/>
      <c r="J8" s="694" t="s">
        <v>621</v>
      </c>
      <c r="K8" s="681"/>
    </row>
    <row r="9" spans="1:11" ht="30">
      <c r="A9" s="614" t="s">
        <v>5</v>
      </c>
      <c r="B9" s="615" t="s">
        <v>7</v>
      </c>
      <c r="C9" s="616" t="s">
        <v>8</v>
      </c>
      <c r="D9" s="552" t="s">
        <v>10</v>
      </c>
      <c r="E9" s="615" t="s">
        <v>11</v>
      </c>
      <c r="F9" s="615" t="s">
        <v>23</v>
      </c>
      <c r="G9" s="617" t="s">
        <v>601</v>
      </c>
      <c r="H9" s="618" t="s">
        <v>602</v>
      </c>
      <c r="I9" s="247"/>
      <c r="J9" s="251" t="s">
        <v>601</v>
      </c>
      <c r="K9" s="252" t="s">
        <v>622</v>
      </c>
    </row>
    <row r="10" spans="1:11" ht="105">
      <c r="A10" s="516">
        <v>1</v>
      </c>
      <c r="B10" s="514">
        <v>263266</v>
      </c>
      <c r="C10" s="619" t="s">
        <v>623</v>
      </c>
      <c r="D10" s="514" t="s">
        <v>16</v>
      </c>
      <c r="E10" s="514" t="s">
        <v>17</v>
      </c>
      <c r="F10" s="514">
        <v>4</v>
      </c>
      <c r="G10" s="620">
        <v>75.010000000000005</v>
      </c>
      <c r="H10" s="621">
        <f t="shared" ref="H10:H12" si="0">F10*G10</f>
        <v>300.04000000000002</v>
      </c>
      <c r="I10" s="247"/>
      <c r="J10" s="253"/>
      <c r="K10" s="254"/>
    </row>
    <row r="11" spans="1:11" ht="60">
      <c r="A11" s="516">
        <v>2</v>
      </c>
      <c r="B11" s="514">
        <v>255987</v>
      </c>
      <c r="C11" s="619" t="s">
        <v>624</v>
      </c>
      <c r="D11" s="514" t="s">
        <v>16</v>
      </c>
      <c r="E11" s="514" t="s">
        <v>17</v>
      </c>
      <c r="F11" s="514">
        <v>4</v>
      </c>
      <c r="G11" s="622">
        <v>60</v>
      </c>
      <c r="H11" s="621">
        <f t="shared" si="0"/>
        <v>240</v>
      </c>
      <c r="I11" s="247"/>
      <c r="J11" s="253"/>
      <c r="K11" s="254"/>
    </row>
    <row r="12" spans="1:11" ht="90">
      <c r="A12" s="516">
        <v>3</v>
      </c>
      <c r="B12" s="514">
        <v>613463</v>
      </c>
      <c r="C12" s="619" t="s">
        <v>625</v>
      </c>
      <c r="D12" s="514" t="s">
        <v>16</v>
      </c>
      <c r="E12" s="514" t="s">
        <v>17</v>
      </c>
      <c r="F12" s="514">
        <v>2</v>
      </c>
      <c r="G12" s="622">
        <v>6</v>
      </c>
      <c r="H12" s="621">
        <f t="shared" si="0"/>
        <v>12</v>
      </c>
      <c r="I12" s="247"/>
      <c r="J12" s="253"/>
      <c r="K12" s="254"/>
    </row>
    <row r="13" spans="1:11">
      <c r="A13" s="497"/>
      <c r="B13" s="498"/>
      <c r="C13" s="499"/>
      <c r="D13" s="498"/>
      <c r="E13" s="498"/>
      <c r="F13" s="500"/>
      <c r="G13" s="213" t="s">
        <v>609</v>
      </c>
      <c r="H13" s="501">
        <f>SUM(H10:H12)</f>
        <v>552.04</v>
      </c>
      <c r="I13" s="223"/>
      <c r="J13" s="255" t="s">
        <v>609</v>
      </c>
      <c r="K13" s="254"/>
    </row>
    <row r="14" spans="1:11">
      <c r="A14" s="502"/>
      <c r="B14" s="500"/>
      <c r="C14" s="499"/>
      <c r="D14" s="503"/>
      <c r="E14" s="498"/>
      <c r="F14" s="500"/>
      <c r="G14" s="213" t="s">
        <v>610</v>
      </c>
      <c r="H14" s="504">
        <f>H13/12</f>
        <v>46.00333333333333</v>
      </c>
      <c r="I14" s="223"/>
      <c r="J14" s="255" t="s">
        <v>610</v>
      </c>
      <c r="K14" s="254"/>
    </row>
    <row r="15" spans="1:11">
      <c r="A15" s="497"/>
      <c r="B15" s="498"/>
      <c r="C15" s="499"/>
      <c r="D15" s="498"/>
      <c r="E15" s="498"/>
      <c r="F15" s="500"/>
      <c r="G15" s="500"/>
      <c r="H15" s="505"/>
      <c r="I15" s="223"/>
      <c r="J15" s="247"/>
      <c r="K15" s="247"/>
    </row>
    <row r="16" spans="1:11">
      <c r="A16" s="695" t="s">
        <v>22</v>
      </c>
      <c r="B16" s="683"/>
      <c r="C16" s="683"/>
      <c r="D16" s="683"/>
      <c r="E16" s="683"/>
      <c r="F16" s="683"/>
      <c r="G16" s="683"/>
      <c r="H16" s="696"/>
      <c r="I16" s="223"/>
      <c r="J16" s="694" t="s">
        <v>621</v>
      </c>
      <c r="K16" s="681"/>
    </row>
    <row r="17" spans="1:11" ht="30">
      <c r="A17" s="506" t="s">
        <v>5</v>
      </c>
      <c r="B17" s="216" t="s">
        <v>7</v>
      </c>
      <c r="C17" s="493" t="s">
        <v>8</v>
      </c>
      <c r="D17" s="216" t="s">
        <v>10</v>
      </c>
      <c r="E17" s="216" t="s">
        <v>11</v>
      </c>
      <c r="F17" s="216" t="s">
        <v>23</v>
      </c>
      <c r="G17" s="217" t="s">
        <v>601</v>
      </c>
      <c r="H17" s="507" t="s">
        <v>602</v>
      </c>
      <c r="I17" s="223"/>
      <c r="J17" s="251" t="s">
        <v>601</v>
      </c>
      <c r="K17" s="252" t="s">
        <v>622</v>
      </c>
    </row>
    <row r="18" spans="1:11" ht="45">
      <c r="A18" s="495">
        <v>1</v>
      </c>
      <c r="B18" s="204">
        <v>431867</v>
      </c>
      <c r="C18" s="492" t="s">
        <v>626</v>
      </c>
      <c r="D18" s="204" t="s">
        <v>16</v>
      </c>
      <c r="E18" s="204" t="s">
        <v>27</v>
      </c>
      <c r="F18" s="204">
        <v>2</v>
      </c>
      <c r="G18" s="206">
        <v>85.9</v>
      </c>
      <c r="H18" s="496">
        <f t="shared" ref="H18:H19" si="1">F18*G18</f>
        <v>171.8</v>
      </c>
      <c r="I18" s="223"/>
      <c r="J18" s="253"/>
      <c r="K18" s="254"/>
    </row>
    <row r="19" spans="1:11" ht="60">
      <c r="A19" s="495">
        <v>2</v>
      </c>
      <c r="B19" s="204">
        <v>468649</v>
      </c>
      <c r="C19" s="492" t="s">
        <v>627</v>
      </c>
      <c r="D19" s="204" t="s">
        <v>30</v>
      </c>
      <c r="E19" s="204" t="s">
        <v>27</v>
      </c>
      <c r="F19" s="204">
        <v>1</v>
      </c>
      <c r="G19" s="206">
        <v>20.25</v>
      </c>
      <c r="H19" s="496">
        <f t="shared" si="1"/>
        <v>20.25</v>
      </c>
      <c r="I19" s="256"/>
      <c r="J19" s="253"/>
      <c r="K19" s="254"/>
    </row>
    <row r="20" spans="1:11">
      <c r="A20" s="497"/>
      <c r="B20" s="498"/>
      <c r="C20" s="499"/>
      <c r="D20" s="498"/>
      <c r="E20" s="498"/>
      <c r="F20" s="498"/>
      <c r="G20" s="202" t="s">
        <v>609</v>
      </c>
      <c r="H20" s="508">
        <f>SUM(H18:H19)</f>
        <v>192.05</v>
      </c>
      <c r="I20" s="223"/>
      <c r="J20" s="255" t="s">
        <v>609</v>
      </c>
      <c r="K20" s="254"/>
    </row>
    <row r="21" spans="1:11">
      <c r="A21" s="497"/>
      <c r="B21" s="498"/>
      <c r="C21" s="499"/>
      <c r="D21" s="498"/>
      <c r="E21" s="498"/>
      <c r="F21" s="498"/>
      <c r="G21" s="202" t="s">
        <v>610</v>
      </c>
      <c r="H21" s="504">
        <f>H20/12</f>
        <v>16.004166666666666</v>
      </c>
      <c r="I21" s="223"/>
      <c r="J21" s="255" t="s">
        <v>610</v>
      </c>
      <c r="K21" s="254"/>
    </row>
    <row r="22" spans="1:11">
      <c r="A22" s="497"/>
      <c r="B22" s="498"/>
      <c r="C22" s="499"/>
      <c r="D22" s="498"/>
      <c r="E22" s="498"/>
      <c r="F22" s="498"/>
      <c r="G22" s="500"/>
      <c r="H22" s="509"/>
      <c r="I22" s="223"/>
      <c r="J22" s="247"/>
      <c r="K22" s="247"/>
    </row>
    <row r="23" spans="1:11">
      <c r="A23" s="497"/>
      <c r="B23" s="498"/>
      <c r="C23" s="499"/>
      <c r="D23" s="498"/>
      <c r="E23" s="498"/>
      <c r="F23" s="498"/>
      <c r="G23" s="500"/>
      <c r="H23" s="509"/>
      <c r="I23" s="223"/>
      <c r="J23" s="247"/>
      <c r="K23" s="247"/>
    </row>
    <row r="24" spans="1:11">
      <c r="A24" s="692" t="s">
        <v>79</v>
      </c>
      <c r="B24" s="680"/>
      <c r="C24" s="680"/>
      <c r="D24" s="680"/>
      <c r="E24" s="680"/>
      <c r="F24" s="680"/>
      <c r="G24" s="680"/>
      <c r="H24" s="693"/>
      <c r="I24" s="223"/>
      <c r="J24" s="694" t="s">
        <v>621</v>
      </c>
      <c r="K24" s="681"/>
    </row>
    <row r="25" spans="1:11" ht="30">
      <c r="A25" s="551" t="s">
        <v>5</v>
      </c>
      <c r="B25" s="552" t="s">
        <v>7</v>
      </c>
      <c r="C25" s="553" t="s">
        <v>8</v>
      </c>
      <c r="D25" s="552" t="s">
        <v>10</v>
      </c>
      <c r="E25" s="552" t="s">
        <v>11</v>
      </c>
      <c r="F25" s="552" t="s">
        <v>23</v>
      </c>
      <c r="G25" s="222" t="s">
        <v>601</v>
      </c>
      <c r="H25" s="510" t="s">
        <v>602</v>
      </c>
      <c r="I25" s="223"/>
      <c r="J25" s="251" t="s">
        <v>601</v>
      </c>
      <c r="K25" s="252" t="s">
        <v>622</v>
      </c>
    </row>
    <row r="26" spans="1:11" ht="105">
      <c r="A26" s="516">
        <v>1</v>
      </c>
      <c r="B26" s="514">
        <v>469148</v>
      </c>
      <c r="C26" s="492" t="s">
        <v>628</v>
      </c>
      <c r="D26" s="514" t="s">
        <v>30</v>
      </c>
      <c r="E26" s="514" t="s">
        <v>17</v>
      </c>
      <c r="F26" s="514">
        <v>1</v>
      </c>
      <c r="G26" s="206">
        <v>1749</v>
      </c>
      <c r="H26" s="496">
        <f t="shared" ref="H26:H28" si="2">F26*G26</f>
        <v>1749</v>
      </c>
      <c r="I26" s="223"/>
      <c r="J26" s="253"/>
      <c r="K26" s="254"/>
    </row>
    <row r="27" spans="1:11" ht="30">
      <c r="A27" s="516">
        <v>2</v>
      </c>
      <c r="B27" s="514">
        <v>607610</v>
      </c>
      <c r="C27" s="492" t="s">
        <v>629</v>
      </c>
      <c r="D27" s="514" t="s">
        <v>30</v>
      </c>
      <c r="E27" s="514" t="s">
        <v>17</v>
      </c>
      <c r="F27" s="514">
        <v>1</v>
      </c>
      <c r="G27" s="206">
        <v>1015</v>
      </c>
      <c r="H27" s="496">
        <f t="shared" si="2"/>
        <v>1015</v>
      </c>
      <c r="I27" s="223"/>
      <c r="J27" s="255" t="s">
        <v>609</v>
      </c>
      <c r="K27" s="254"/>
    </row>
    <row r="28" spans="1:11" ht="15.75" thickBot="1">
      <c r="A28" s="517">
        <v>3</v>
      </c>
      <c r="B28" s="515">
        <v>416425</v>
      </c>
      <c r="C28" s="511" t="s">
        <v>630</v>
      </c>
      <c r="D28" s="515" t="s">
        <v>30</v>
      </c>
      <c r="E28" s="515" t="s">
        <v>17</v>
      </c>
      <c r="F28" s="515">
        <v>1</v>
      </c>
      <c r="G28" s="512">
        <v>432</v>
      </c>
      <c r="H28" s="513">
        <f t="shared" si="2"/>
        <v>432</v>
      </c>
      <c r="I28" s="223"/>
      <c r="J28" s="255" t="s">
        <v>610</v>
      </c>
      <c r="K28" s="254"/>
    </row>
    <row r="29" spans="1:11">
      <c r="A29" s="223"/>
      <c r="B29" s="223"/>
      <c r="C29" s="491"/>
      <c r="D29" s="223"/>
      <c r="E29" s="223"/>
      <c r="F29" s="223"/>
      <c r="G29" s="197" t="s">
        <v>609</v>
      </c>
      <c r="H29" s="225">
        <f>SUM(H26:H28)</f>
        <v>3196</v>
      </c>
      <c r="I29" s="223"/>
      <c r="J29" s="247"/>
      <c r="K29" s="247"/>
    </row>
    <row r="30" spans="1:11">
      <c r="A30" s="194"/>
      <c r="B30" s="194"/>
      <c r="C30" s="491"/>
      <c r="D30" s="194"/>
      <c r="E30" s="194"/>
      <c r="F30" s="196"/>
      <c r="G30" s="197" t="s">
        <v>610</v>
      </c>
      <c r="H30" s="226">
        <f>H29/12</f>
        <v>266.33333333333331</v>
      </c>
      <c r="I30" s="223"/>
      <c r="J30" s="694" t="s">
        <v>631</v>
      </c>
      <c r="K30" s="681"/>
    </row>
    <row r="31" spans="1:11">
      <c r="A31" s="194"/>
      <c r="B31" s="194"/>
      <c r="C31" s="491"/>
      <c r="D31" s="194"/>
      <c r="E31" s="194"/>
      <c r="F31" s="196"/>
      <c r="G31" s="257"/>
      <c r="H31" s="258"/>
      <c r="I31" s="223"/>
      <c r="J31" s="259" t="s">
        <v>4</v>
      </c>
      <c r="K31" s="260"/>
    </row>
    <row r="32" spans="1:11">
      <c r="A32" s="194"/>
      <c r="B32" s="194"/>
      <c r="C32" s="491"/>
      <c r="D32" s="194"/>
      <c r="E32" s="194"/>
      <c r="F32" s="196"/>
      <c r="G32" s="694" t="s">
        <v>632</v>
      </c>
      <c r="H32" s="681"/>
      <c r="I32" s="223"/>
      <c r="J32" s="259" t="s">
        <v>22</v>
      </c>
      <c r="K32" s="260"/>
    </row>
    <row r="33" spans="1:11">
      <c r="A33" s="194"/>
      <c r="B33" s="194"/>
      <c r="C33" s="491"/>
      <c r="D33" s="194"/>
      <c r="E33" s="194"/>
      <c r="F33" s="196"/>
      <c r="G33" s="259" t="s">
        <v>4</v>
      </c>
      <c r="H33" s="206">
        <f>H14</f>
        <v>46.00333333333333</v>
      </c>
      <c r="I33" s="223"/>
      <c r="J33" s="259" t="s">
        <v>79</v>
      </c>
      <c r="K33" s="260"/>
    </row>
    <row r="34" spans="1:11">
      <c r="A34" s="194"/>
      <c r="B34" s="194"/>
      <c r="C34" s="491"/>
      <c r="D34" s="194"/>
      <c r="E34" s="194"/>
      <c r="F34" s="196"/>
      <c r="G34" s="259" t="s">
        <v>22</v>
      </c>
      <c r="H34" s="206">
        <f>H21</f>
        <v>16.004166666666666</v>
      </c>
      <c r="I34" s="223"/>
      <c r="J34" s="261" t="s">
        <v>633</v>
      </c>
      <c r="K34" s="259"/>
    </row>
    <row r="35" spans="1:11">
      <c r="A35" s="194"/>
      <c r="B35" s="194"/>
      <c r="C35" s="491"/>
      <c r="D35" s="194"/>
      <c r="E35" s="194"/>
      <c r="F35" s="196"/>
      <c r="G35" s="259" t="s">
        <v>79</v>
      </c>
      <c r="H35" s="206">
        <f>H30</f>
        <v>266.33333333333331</v>
      </c>
      <c r="I35" s="223"/>
      <c r="J35" s="262" t="s">
        <v>634</v>
      </c>
      <c r="K35" s="208"/>
    </row>
    <row r="36" spans="1:11">
      <c r="A36" s="194"/>
      <c r="B36" s="194"/>
      <c r="C36" s="491"/>
      <c r="D36" s="194"/>
      <c r="E36" s="194"/>
      <c r="F36" s="196"/>
      <c r="G36" s="263" t="s">
        <v>633</v>
      </c>
      <c r="H36" s="264">
        <f ca="1">'Equipamentos Coletivos'!L99</f>
        <v>155.03417695473252</v>
      </c>
      <c r="I36" s="223"/>
      <c r="J36" s="265" t="s">
        <v>635</v>
      </c>
      <c r="K36" s="266"/>
    </row>
    <row r="37" spans="1:11">
      <c r="A37" s="194"/>
      <c r="B37" s="194"/>
      <c r="C37" s="491"/>
      <c r="D37" s="194"/>
      <c r="E37" s="194"/>
      <c r="F37" s="196"/>
      <c r="G37" s="263" t="s">
        <v>636</v>
      </c>
      <c r="H37" s="264">
        <f ca="1">'Equipamentos Coletivos'!M99</f>
        <v>219.55916666666658</v>
      </c>
      <c r="I37" s="223"/>
      <c r="J37" s="265" t="s">
        <v>637</v>
      </c>
      <c r="K37" s="266"/>
    </row>
    <row r="38" spans="1:11">
      <c r="G38" s="263" t="s">
        <v>638</v>
      </c>
      <c r="H38" s="264">
        <f ca="1">'Equipamentos Coletivos'!N99</f>
        <v>195.53037037037029</v>
      </c>
    </row>
    <row r="39" spans="1:11">
      <c r="G39" s="263" t="s">
        <v>634</v>
      </c>
      <c r="H39" s="264">
        <f ca="1">'Equipamentos Coletivos'!O99</f>
        <v>339.59796296296292</v>
      </c>
    </row>
    <row r="40" spans="1:11">
      <c r="G40" s="265" t="s">
        <v>635</v>
      </c>
      <c r="H40" s="267">
        <f ca="1">SUM(H33:H36)</f>
        <v>483.37501028806582</v>
      </c>
    </row>
    <row r="41" spans="1:11">
      <c r="G41" s="265" t="s">
        <v>637</v>
      </c>
      <c r="H41" s="267">
        <f ca="1">SUM(H33:H35,H39)</f>
        <v>667.93879629629623</v>
      </c>
    </row>
  </sheetData>
  <mergeCells count="12">
    <mergeCell ref="A1:H1"/>
    <mergeCell ref="A2:H2"/>
    <mergeCell ref="A4:D4"/>
    <mergeCell ref="A6:H6"/>
    <mergeCell ref="A8:H8"/>
    <mergeCell ref="A24:H24"/>
    <mergeCell ref="J24:K24"/>
    <mergeCell ref="J30:K30"/>
    <mergeCell ref="G32:H32"/>
    <mergeCell ref="J8:K8"/>
    <mergeCell ref="J16:K16"/>
    <mergeCell ref="A16:H16"/>
  </mergeCells>
  <pageMargins left="0.511811024" right="0.511811024" top="0.78740157499999996" bottom="0.78740157499999996" header="0" footer="0"/>
  <pageSetup orientation="landscape" r:id="rId1"/>
</worksheet>
</file>

<file path=xl/worksheets/sheet10.xml><?xml version="1.0" encoding="utf-8"?>
<worksheet xmlns="http://schemas.openxmlformats.org/spreadsheetml/2006/main" xmlns:r="http://schemas.openxmlformats.org/officeDocument/2006/relationships">
  <sheetPr>
    <tabColor rgb="FF00FFFF"/>
    <pageSetUpPr fitToPage="1"/>
  </sheetPr>
  <dimension ref="A1:Z238"/>
  <sheetViews>
    <sheetView showGridLines="0" workbookViewId="0">
      <selection activeCell="J2" sqref="J2"/>
    </sheetView>
  </sheetViews>
  <sheetFormatPr defaultColWidth="14.42578125" defaultRowHeight="15"/>
  <cols>
    <col min="1" max="1" width="5.140625" bestFit="1" customWidth="1"/>
    <col min="2" max="2" width="8.5703125" bestFit="1" customWidth="1"/>
    <col min="3" max="3" width="40.7109375" customWidth="1"/>
    <col min="4" max="4" width="13" customWidth="1"/>
    <col min="5" max="5" width="8.5703125" customWidth="1"/>
    <col min="6" max="6" width="6.42578125" customWidth="1"/>
    <col min="7" max="7" width="20.42578125" customWidth="1"/>
    <col min="8" max="8" width="12.7109375" customWidth="1"/>
    <col min="9" max="9" width="10.7109375" customWidth="1"/>
    <col min="10" max="10" width="13.85546875" customWidth="1"/>
    <col min="11" max="11" width="19.42578125" customWidth="1"/>
    <col min="12" max="12" width="19.28515625" customWidth="1"/>
    <col min="13" max="26" width="8.7109375" customWidth="1"/>
  </cols>
  <sheetData>
    <row r="1" spans="1:26" ht="18.75">
      <c r="A1" s="707" t="s">
        <v>0</v>
      </c>
      <c r="B1" s="708"/>
      <c r="C1" s="708"/>
      <c r="D1" s="708"/>
      <c r="E1" s="708"/>
      <c r="F1" s="708"/>
      <c r="G1" s="708"/>
      <c r="H1" s="708"/>
      <c r="I1" s="269"/>
      <c r="J1" s="2"/>
      <c r="K1" s="270"/>
      <c r="L1" s="270"/>
      <c r="M1" s="2"/>
      <c r="N1" s="2"/>
      <c r="O1" s="2"/>
      <c r="P1" s="2"/>
      <c r="Q1" s="2"/>
      <c r="R1" s="2"/>
      <c r="S1" s="2"/>
      <c r="T1" s="2"/>
      <c r="U1" s="2"/>
      <c r="V1" s="2"/>
      <c r="W1" s="2"/>
      <c r="X1" s="2"/>
      <c r="Y1" s="2"/>
      <c r="Z1" s="2"/>
    </row>
    <row r="2" spans="1:26" ht="18.75">
      <c r="A2" s="709" t="s">
        <v>141</v>
      </c>
      <c r="B2" s="680"/>
      <c r="C2" s="680"/>
      <c r="D2" s="680"/>
      <c r="E2" s="680"/>
      <c r="F2" s="680"/>
      <c r="G2" s="680"/>
      <c r="H2" s="681"/>
      <c r="I2" s="271"/>
      <c r="J2" s="2"/>
      <c r="K2" s="270"/>
      <c r="L2" s="270"/>
      <c r="M2" s="2"/>
      <c r="N2" s="2"/>
      <c r="O2" s="2"/>
      <c r="P2" s="2"/>
      <c r="Q2" s="2"/>
      <c r="R2" s="2"/>
      <c r="S2" s="2"/>
      <c r="T2" s="2"/>
      <c r="U2" s="2"/>
      <c r="V2" s="2"/>
      <c r="W2" s="2"/>
      <c r="X2" s="2"/>
      <c r="Y2" s="2"/>
      <c r="Z2" s="2"/>
    </row>
    <row r="3" spans="1:26">
      <c r="A3" s="2"/>
      <c r="B3" s="2"/>
      <c r="C3" s="2"/>
      <c r="D3" s="2"/>
      <c r="E3" s="2"/>
      <c r="F3" s="2"/>
      <c r="G3" s="2"/>
      <c r="H3" s="2"/>
      <c r="I3" s="2"/>
      <c r="J3" s="2"/>
      <c r="K3" s="270"/>
      <c r="L3" s="270"/>
      <c r="M3" s="2"/>
      <c r="N3" s="2"/>
      <c r="O3" s="2"/>
      <c r="P3" s="2"/>
      <c r="Q3" s="2"/>
      <c r="R3" s="2"/>
      <c r="S3" s="2"/>
      <c r="T3" s="2"/>
      <c r="U3" s="2"/>
      <c r="V3" s="2"/>
      <c r="W3" s="2"/>
      <c r="X3" s="2"/>
      <c r="Y3" s="2"/>
      <c r="Z3" s="2"/>
    </row>
    <row r="4" spans="1:26" ht="18.75">
      <c r="A4" s="710" t="s">
        <v>4</v>
      </c>
      <c r="B4" s="680"/>
      <c r="C4" s="680"/>
      <c r="D4" s="680"/>
      <c r="E4" s="680"/>
      <c r="F4" s="680"/>
      <c r="G4" s="680"/>
      <c r="H4" s="681"/>
      <c r="I4" s="272"/>
      <c r="J4" s="2"/>
      <c r="K4" s="711" t="s">
        <v>621</v>
      </c>
      <c r="L4" s="681"/>
      <c r="M4" s="2"/>
      <c r="N4" s="2"/>
      <c r="O4" s="2"/>
      <c r="P4" s="2"/>
      <c r="Q4" s="2"/>
      <c r="R4" s="2"/>
      <c r="S4" s="2"/>
      <c r="T4" s="2"/>
      <c r="U4" s="2"/>
      <c r="V4" s="2"/>
      <c r="W4" s="2"/>
      <c r="X4" s="2"/>
      <c r="Y4" s="2"/>
      <c r="Z4" s="2"/>
    </row>
    <row r="5" spans="1:26" ht="30">
      <c r="A5" s="521" t="s">
        <v>5</v>
      </c>
      <c r="B5" s="273" t="s">
        <v>7</v>
      </c>
      <c r="C5" s="273" t="s">
        <v>8</v>
      </c>
      <c r="D5" s="518" t="s">
        <v>10</v>
      </c>
      <c r="E5" s="274" t="s">
        <v>11</v>
      </c>
      <c r="F5" s="518" t="s">
        <v>23</v>
      </c>
      <c r="G5" s="273" t="s">
        <v>639</v>
      </c>
      <c r="H5" s="274" t="s">
        <v>602</v>
      </c>
      <c r="I5" s="275"/>
      <c r="J5" s="2"/>
      <c r="K5" s="276" t="s">
        <v>601</v>
      </c>
      <c r="L5" s="276" t="s">
        <v>622</v>
      </c>
      <c r="M5" s="2"/>
      <c r="N5" s="2"/>
      <c r="O5" s="2"/>
      <c r="P5" s="2"/>
      <c r="Q5" s="2"/>
      <c r="R5" s="2"/>
      <c r="S5" s="2"/>
      <c r="T5" s="2"/>
      <c r="U5" s="2"/>
      <c r="V5" s="2"/>
      <c r="W5" s="2"/>
      <c r="X5" s="2"/>
      <c r="Y5" s="2"/>
      <c r="Z5" s="2"/>
    </row>
    <row r="6" spans="1:26" ht="90">
      <c r="A6" s="326">
        <v>1</v>
      </c>
      <c r="B6" s="326">
        <v>458140</v>
      </c>
      <c r="C6" s="519" t="s">
        <v>640</v>
      </c>
      <c r="D6" s="480" t="s">
        <v>16</v>
      </c>
      <c r="E6" s="326" t="s">
        <v>17</v>
      </c>
      <c r="F6" s="326">
        <v>4</v>
      </c>
      <c r="G6" s="264">
        <v>38.57</v>
      </c>
      <c r="H6" s="264">
        <f t="shared" ref="H6:H8" si="0">G6*F6</f>
        <v>154.28</v>
      </c>
      <c r="J6" s="279"/>
      <c r="K6" s="280"/>
      <c r="L6" s="280"/>
      <c r="M6" s="2"/>
      <c r="N6" s="2"/>
      <c r="O6" s="2"/>
      <c r="P6" s="2"/>
      <c r="Q6" s="2"/>
      <c r="R6" s="2"/>
      <c r="S6" s="2"/>
      <c r="T6" s="2"/>
      <c r="U6" s="2"/>
      <c r="V6" s="2"/>
      <c r="W6" s="2"/>
      <c r="X6" s="2"/>
      <c r="Y6" s="2"/>
      <c r="Z6" s="2"/>
    </row>
    <row r="7" spans="1:26" ht="75">
      <c r="A7" s="326">
        <v>2</v>
      </c>
      <c r="B7" s="346">
        <v>477900</v>
      </c>
      <c r="C7" s="520" t="s">
        <v>641</v>
      </c>
      <c r="D7" s="480" t="s">
        <v>16</v>
      </c>
      <c r="E7" s="326" t="s">
        <v>17</v>
      </c>
      <c r="F7" s="326">
        <v>4</v>
      </c>
      <c r="G7" s="264">
        <v>31.16</v>
      </c>
      <c r="H7" s="264">
        <f t="shared" si="0"/>
        <v>124.64</v>
      </c>
      <c r="J7" s="283"/>
      <c r="K7" s="280"/>
      <c r="L7" s="280"/>
      <c r="M7" s="2"/>
      <c r="N7" s="2"/>
      <c r="O7" s="2"/>
      <c r="P7" s="2"/>
      <c r="Q7" s="2"/>
      <c r="R7" s="2"/>
      <c r="S7" s="2"/>
      <c r="T7" s="2"/>
      <c r="U7" s="2"/>
      <c r="V7" s="2"/>
      <c r="W7" s="2"/>
      <c r="X7" s="2"/>
      <c r="Y7" s="2"/>
      <c r="Z7" s="2"/>
    </row>
    <row r="8" spans="1:26" ht="90">
      <c r="A8" s="326">
        <v>3</v>
      </c>
      <c r="B8" s="326">
        <v>439776</v>
      </c>
      <c r="C8" s="519" t="s">
        <v>642</v>
      </c>
      <c r="D8" s="480" t="s">
        <v>16</v>
      </c>
      <c r="E8" s="326" t="s">
        <v>17</v>
      </c>
      <c r="F8" s="326">
        <v>2</v>
      </c>
      <c r="G8" s="264">
        <v>6</v>
      </c>
      <c r="H8" s="264">
        <f t="shared" si="0"/>
        <v>12</v>
      </c>
      <c r="J8" s="279"/>
      <c r="K8" s="280"/>
      <c r="L8" s="280"/>
      <c r="M8" s="2"/>
      <c r="N8" s="2"/>
      <c r="O8" s="2"/>
      <c r="P8" s="2"/>
      <c r="Q8" s="2"/>
      <c r="R8" s="2"/>
      <c r="S8" s="2"/>
      <c r="T8" s="2"/>
      <c r="U8" s="2"/>
      <c r="V8" s="2"/>
      <c r="W8" s="2"/>
      <c r="X8" s="2"/>
      <c r="Y8" s="2"/>
      <c r="Z8" s="2"/>
    </row>
    <row r="9" spans="1:26">
      <c r="A9" s="2"/>
      <c r="B9" s="2"/>
      <c r="C9" s="2"/>
      <c r="D9" s="2"/>
      <c r="E9" s="2"/>
      <c r="F9" s="2"/>
      <c r="G9" s="284" t="s">
        <v>609</v>
      </c>
      <c r="H9" s="284">
        <f>SUM(H6:H8)</f>
        <v>290.92</v>
      </c>
      <c r="I9" s="285"/>
      <c r="J9" s="2"/>
      <c r="K9" s="163" t="s">
        <v>609</v>
      </c>
      <c r="L9" s="280">
        <f>SUM(L6:L8)</f>
        <v>0</v>
      </c>
      <c r="M9" s="2"/>
      <c r="N9" s="2"/>
      <c r="O9" s="2"/>
      <c r="P9" s="2"/>
      <c r="Q9" s="2"/>
      <c r="R9" s="2"/>
      <c r="S9" s="2"/>
      <c r="T9" s="2"/>
      <c r="U9" s="2"/>
      <c r="V9" s="2"/>
      <c r="W9" s="2"/>
      <c r="X9" s="2"/>
      <c r="Y9" s="2"/>
      <c r="Z9" s="2"/>
    </row>
    <row r="10" spans="1:26">
      <c r="A10" s="2"/>
      <c r="B10" s="2"/>
      <c r="C10" s="2"/>
      <c r="D10" s="2"/>
      <c r="E10" s="2"/>
      <c r="F10" s="2"/>
      <c r="G10" s="284" t="s">
        <v>610</v>
      </c>
      <c r="H10" s="284">
        <f>H9/12</f>
        <v>24.243333333333336</v>
      </c>
      <c r="I10" s="269"/>
      <c r="J10" s="2"/>
      <c r="K10" s="163" t="s">
        <v>610</v>
      </c>
      <c r="L10" s="280">
        <f>L9/12</f>
        <v>0</v>
      </c>
      <c r="M10" s="2"/>
      <c r="N10" s="2"/>
      <c r="O10" s="2"/>
      <c r="P10" s="2"/>
      <c r="Q10" s="2"/>
      <c r="R10" s="2"/>
      <c r="S10" s="2"/>
      <c r="T10" s="2"/>
      <c r="U10" s="2"/>
      <c r="V10" s="2"/>
      <c r="W10" s="2"/>
      <c r="X10" s="2"/>
      <c r="Y10" s="2"/>
      <c r="Z10" s="2"/>
    </row>
    <row r="11" spans="1:26">
      <c r="A11" s="286"/>
      <c r="B11" s="286"/>
      <c r="C11" s="287"/>
      <c r="D11" s="288"/>
      <c r="E11" s="286"/>
      <c r="F11" s="289"/>
      <c r="G11" s="290"/>
      <c r="H11" s="291"/>
      <c r="I11" s="2"/>
      <c r="J11" s="2"/>
      <c r="K11" s="270"/>
      <c r="L11" s="270"/>
      <c r="M11" s="2"/>
      <c r="N11" s="2"/>
      <c r="O11" s="2"/>
      <c r="P11" s="2"/>
      <c r="Q11" s="2"/>
      <c r="R11" s="2"/>
      <c r="S11" s="2"/>
      <c r="T11" s="2"/>
      <c r="U11" s="2"/>
      <c r="V11" s="2"/>
      <c r="W11" s="2"/>
      <c r="X11" s="2"/>
      <c r="Y11" s="2"/>
      <c r="Z11" s="2"/>
    </row>
    <row r="12" spans="1:26" ht="18.75">
      <c r="A12" s="710" t="s">
        <v>22</v>
      </c>
      <c r="B12" s="680"/>
      <c r="C12" s="680"/>
      <c r="D12" s="680"/>
      <c r="E12" s="680"/>
      <c r="F12" s="680"/>
      <c r="G12" s="680"/>
      <c r="H12" s="681"/>
      <c r="I12" s="269"/>
      <c r="J12" s="2"/>
      <c r="K12" s="711" t="s">
        <v>621</v>
      </c>
      <c r="L12" s="681"/>
      <c r="M12" s="2"/>
      <c r="N12" s="2"/>
      <c r="O12" s="2"/>
      <c r="P12" s="2"/>
      <c r="Q12" s="2"/>
      <c r="R12" s="2"/>
      <c r="S12" s="2"/>
      <c r="T12" s="2"/>
      <c r="U12" s="2"/>
      <c r="V12" s="2"/>
      <c r="W12" s="2"/>
      <c r="X12" s="2"/>
      <c r="Y12" s="2"/>
      <c r="Z12" s="2"/>
    </row>
    <row r="13" spans="1:26">
      <c r="A13" s="274" t="s">
        <v>5</v>
      </c>
      <c r="B13" s="274" t="s">
        <v>7</v>
      </c>
      <c r="C13" s="274" t="s">
        <v>8</v>
      </c>
      <c r="D13" s="292" t="s">
        <v>10</v>
      </c>
      <c r="E13" s="292" t="s">
        <v>11</v>
      </c>
      <c r="F13" s="292" t="s">
        <v>23</v>
      </c>
      <c r="G13" s="293" t="s">
        <v>639</v>
      </c>
      <c r="H13" s="292" t="s">
        <v>602</v>
      </c>
      <c r="I13" s="294"/>
      <c r="K13" s="276" t="s">
        <v>601</v>
      </c>
      <c r="L13" s="276" t="s">
        <v>622</v>
      </c>
    </row>
    <row r="14" spans="1:26" ht="45">
      <c r="A14" s="277">
        <v>1</v>
      </c>
      <c r="B14" s="144">
        <v>150242</v>
      </c>
      <c r="C14" s="295" t="s">
        <v>643</v>
      </c>
      <c r="D14" s="281" t="s">
        <v>16</v>
      </c>
      <c r="E14" s="144" t="s">
        <v>27</v>
      </c>
      <c r="F14" s="144">
        <v>2</v>
      </c>
      <c r="G14" s="264">
        <v>85.9</v>
      </c>
      <c r="H14" s="264">
        <f t="shared" ref="H14:H15" si="1">G14*F14</f>
        <v>171.8</v>
      </c>
      <c r="I14" s="296"/>
      <c r="J14" s="14"/>
      <c r="K14" s="280"/>
      <c r="L14" s="280"/>
    </row>
    <row r="15" spans="1:26" ht="45">
      <c r="A15" s="277">
        <v>2</v>
      </c>
      <c r="B15" s="144">
        <v>464769</v>
      </c>
      <c r="C15" s="143" t="s">
        <v>644</v>
      </c>
      <c r="D15" s="281" t="s">
        <v>30</v>
      </c>
      <c r="E15" s="144" t="s">
        <v>27</v>
      </c>
      <c r="F15" s="144">
        <v>1</v>
      </c>
      <c r="G15" s="264">
        <v>38</v>
      </c>
      <c r="H15" s="264">
        <f t="shared" si="1"/>
        <v>38</v>
      </c>
      <c r="I15" s="294"/>
      <c r="J15" s="14"/>
      <c r="K15" s="280"/>
      <c r="L15" s="280"/>
    </row>
    <row r="16" spans="1:26" ht="90">
      <c r="A16" s="277">
        <v>3</v>
      </c>
      <c r="B16" s="144">
        <v>450515</v>
      </c>
      <c r="C16" s="143" t="s">
        <v>645</v>
      </c>
      <c r="D16" s="281" t="s">
        <v>30</v>
      </c>
      <c r="E16" s="144" t="s">
        <v>17</v>
      </c>
      <c r="F16" s="144">
        <v>2</v>
      </c>
      <c r="G16" s="264">
        <v>3.49</v>
      </c>
      <c r="H16" s="264">
        <f>F16*G16</f>
        <v>6.98</v>
      </c>
      <c r="J16" s="14"/>
      <c r="K16" s="280"/>
      <c r="L16" s="280"/>
    </row>
    <row r="17" spans="1:26" ht="45">
      <c r="A17" s="277">
        <v>4</v>
      </c>
      <c r="B17" s="144">
        <v>337283</v>
      </c>
      <c r="C17" s="143" t="s">
        <v>646</v>
      </c>
      <c r="D17" s="281" t="s">
        <v>16</v>
      </c>
      <c r="E17" s="144" t="s">
        <v>17</v>
      </c>
      <c r="F17" s="144">
        <v>4</v>
      </c>
      <c r="G17" s="264">
        <v>1.69</v>
      </c>
      <c r="H17" s="264">
        <f t="shared" ref="H17:H23" si="2">G17*F17</f>
        <v>6.76</v>
      </c>
      <c r="I17" s="294"/>
      <c r="J17" s="14"/>
      <c r="K17" s="280"/>
      <c r="L17" s="280"/>
    </row>
    <row r="18" spans="1:26" ht="105">
      <c r="A18" s="277">
        <v>5</v>
      </c>
      <c r="B18" s="144">
        <v>384283</v>
      </c>
      <c r="C18" s="295" t="s">
        <v>647</v>
      </c>
      <c r="D18" s="281" t="s">
        <v>30</v>
      </c>
      <c r="E18" s="144" t="s">
        <v>17</v>
      </c>
      <c r="F18" s="144">
        <v>1</v>
      </c>
      <c r="G18" s="264">
        <v>43.8</v>
      </c>
      <c r="H18" s="264">
        <f t="shared" si="2"/>
        <v>43.8</v>
      </c>
      <c r="I18" s="297"/>
      <c r="J18" s="14"/>
      <c r="K18" s="280"/>
      <c r="L18" s="280"/>
    </row>
    <row r="19" spans="1:26" ht="60">
      <c r="A19" s="277">
        <v>6</v>
      </c>
      <c r="B19" s="144">
        <v>355664</v>
      </c>
      <c r="C19" s="143" t="s">
        <v>648</v>
      </c>
      <c r="D19" s="281" t="s">
        <v>16</v>
      </c>
      <c r="E19" s="144" t="s">
        <v>27</v>
      </c>
      <c r="F19" s="144">
        <f>2*4*12</f>
        <v>96</v>
      </c>
      <c r="G19" s="264">
        <v>3.44</v>
      </c>
      <c r="H19" s="264">
        <f t="shared" si="2"/>
        <v>330.24</v>
      </c>
      <c r="J19" s="14"/>
      <c r="K19" s="280"/>
      <c r="L19" s="280"/>
    </row>
    <row r="20" spans="1:26" ht="75">
      <c r="A20" s="277">
        <v>7</v>
      </c>
      <c r="B20" s="144">
        <v>318409</v>
      </c>
      <c r="C20" s="143" t="s">
        <v>649</v>
      </c>
      <c r="D20" s="281" t="s">
        <v>16</v>
      </c>
      <c r="E20" s="144" t="s">
        <v>27</v>
      </c>
      <c r="F20" s="144">
        <v>1</v>
      </c>
      <c r="G20" s="264">
        <v>34.68</v>
      </c>
      <c r="H20" s="264">
        <f t="shared" si="2"/>
        <v>34.68</v>
      </c>
      <c r="I20" s="294"/>
      <c r="J20" s="14"/>
      <c r="K20" s="280"/>
      <c r="L20" s="280"/>
    </row>
    <row r="21" spans="1:26" ht="60">
      <c r="A21" s="277">
        <v>8</v>
      </c>
      <c r="B21" s="144">
        <v>468649</v>
      </c>
      <c r="C21" s="143" t="s">
        <v>650</v>
      </c>
      <c r="D21" s="281" t="s">
        <v>30</v>
      </c>
      <c r="E21" s="144" t="s">
        <v>27</v>
      </c>
      <c r="F21" s="144">
        <v>1</v>
      </c>
      <c r="G21" s="264">
        <f>Encarregado!G19</f>
        <v>20.25</v>
      </c>
      <c r="H21" s="264">
        <f t="shared" si="2"/>
        <v>20.25</v>
      </c>
      <c r="I21" s="294"/>
      <c r="J21" s="14"/>
      <c r="K21" s="280"/>
      <c r="L21" s="280"/>
    </row>
    <row r="22" spans="1:26" ht="30">
      <c r="A22" s="277">
        <v>9</v>
      </c>
      <c r="B22" s="144">
        <v>359468</v>
      </c>
      <c r="C22" s="143" t="s">
        <v>651</v>
      </c>
      <c r="D22" s="281" t="s">
        <v>16</v>
      </c>
      <c r="E22" s="144" t="s">
        <v>17</v>
      </c>
      <c r="F22" s="144">
        <f>5*12</f>
        <v>60</v>
      </c>
      <c r="G22" s="264">
        <f>'Oficial Man. Predial'!G22</f>
        <v>1.68</v>
      </c>
      <c r="H22" s="264">
        <f t="shared" si="2"/>
        <v>100.8</v>
      </c>
      <c r="I22" s="296"/>
      <c r="J22" s="14"/>
      <c r="K22" s="280"/>
      <c r="L22" s="280"/>
    </row>
    <row r="23" spans="1:26" ht="30">
      <c r="A23" s="277">
        <v>10</v>
      </c>
      <c r="B23" s="144">
        <v>319636</v>
      </c>
      <c r="C23" s="143" t="s">
        <v>652</v>
      </c>
      <c r="D23" s="281" t="s">
        <v>30</v>
      </c>
      <c r="E23" s="144" t="s">
        <v>17</v>
      </c>
      <c r="F23" s="144">
        <v>1</v>
      </c>
      <c r="G23" s="264">
        <v>24.51</v>
      </c>
      <c r="H23" s="264">
        <f t="shared" si="2"/>
        <v>24.51</v>
      </c>
      <c r="I23" s="296"/>
      <c r="J23" s="14"/>
      <c r="K23" s="280"/>
      <c r="L23" s="280"/>
    </row>
    <row r="24" spans="1:26">
      <c r="A24" s="298"/>
      <c r="B24" s="299"/>
      <c r="C24" s="300"/>
      <c r="D24" s="299"/>
      <c r="E24" s="299"/>
      <c r="F24" s="301"/>
      <c r="G24" s="274" t="s">
        <v>609</v>
      </c>
      <c r="H24" s="302">
        <f>SUM(H14:H23)</f>
        <v>777.81999999999982</v>
      </c>
      <c r="I24" s="269"/>
      <c r="J24" s="2"/>
      <c r="K24" s="163" t="s">
        <v>609</v>
      </c>
      <c r="L24" s="280">
        <f>SUM(L14:L23)</f>
        <v>0</v>
      </c>
    </row>
    <row r="25" spans="1:26">
      <c r="A25" s="3"/>
      <c r="B25" s="303"/>
      <c r="C25" s="304"/>
      <c r="D25" s="303"/>
      <c r="E25" s="303"/>
      <c r="F25" s="305"/>
      <c r="G25" s="274" t="s">
        <v>610</v>
      </c>
      <c r="H25" s="302">
        <f>H24/12</f>
        <v>64.818333333333314</v>
      </c>
      <c r="I25" s="269"/>
      <c r="J25" s="2"/>
      <c r="K25" s="163" t="s">
        <v>610</v>
      </c>
      <c r="L25" s="280">
        <f>L24/12</f>
        <v>0</v>
      </c>
    </row>
    <row r="26" spans="1:26">
      <c r="A26" s="3"/>
      <c r="B26" s="3"/>
      <c r="C26" s="4"/>
      <c r="D26" s="3"/>
      <c r="E26" s="306"/>
      <c r="F26" s="3"/>
      <c r="G26" s="290"/>
      <c r="H26" s="290"/>
      <c r="I26" s="2"/>
      <c r="J26" s="2"/>
      <c r="K26" s="307"/>
      <c r="L26" s="307"/>
      <c r="M26" s="2"/>
      <c r="N26" s="2"/>
      <c r="O26" s="2"/>
      <c r="P26" s="2"/>
      <c r="Q26" s="2"/>
      <c r="R26" s="2"/>
      <c r="S26" s="2"/>
      <c r="T26" s="2"/>
      <c r="U26" s="2"/>
      <c r="V26" s="2"/>
      <c r="W26" s="2"/>
      <c r="X26" s="2"/>
      <c r="Y26" s="2"/>
      <c r="Z26" s="2"/>
    </row>
    <row r="27" spans="1:26">
      <c r="A27" s="3"/>
      <c r="B27" s="3"/>
      <c r="C27" s="4"/>
      <c r="D27" s="3"/>
      <c r="E27" s="306"/>
      <c r="F27" s="3"/>
      <c r="G27" s="706" t="s">
        <v>653</v>
      </c>
      <c r="H27" s="681"/>
      <c r="I27" s="269"/>
      <c r="J27" s="268"/>
      <c r="K27" s="706" t="s">
        <v>631</v>
      </c>
      <c r="L27" s="681"/>
      <c r="M27" s="269"/>
      <c r="N27" s="2"/>
      <c r="O27" s="2"/>
      <c r="P27" s="2"/>
      <c r="Q27" s="2"/>
      <c r="R27" s="2"/>
      <c r="S27" s="2"/>
      <c r="T27" s="2"/>
      <c r="U27" s="2"/>
      <c r="V27" s="2"/>
      <c r="W27" s="2"/>
      <c r="X27" s="2"/>
      <c r="Y27" s="2"/>
      <c r="Z27" s="2"/>
    </row>
    <row r="28" spans="1:26">
      <c r="A28" s="3"/>
      <c r="B28" s="3"/>
      <c r="C28" s="4"/>
      <c r="D28" s="3"/>
      <c r="E28" s="306"/>
      <c r="F28" s="3"/>
      <c r="G28" s="308" t="s">
        <v>4</v>
      </c>
      <c r="H28" s="308">
        <f>H10</f>
        <v>24.243333333333336</v>
      </c>
      <c r="I28" s="269"/>
      <c r="J28" s="268"/>
      <c r="K28" s="308" t="s">
        <v>4</v>
      </c>
      <c r="L28" s="308">
        <f>L10</f>
        <v>0</v>
      </c>
      <c r="M28" s="269"/>
      <c r="N28" s="2"/>
      <c r="O28" s="2"/>
      <c r="P28" s="2"/>
      <c r="Q28" s="2"/>
      <c r="R28" s="2"/>
      <c r="S28" s="2"/>
      <c r="T28" s="2"/>
      <c r="U28" s="2"/>
      <c r="V28" s="2"/>
      <c r="W28" s="2"/>
      <c r="X28" s="2"/>
      <c r="Y28" s="2"/>
      <c r="Z28" s="2"/>
    </row>
    <row r="29" spans="1:26">
      <c r="A29" s="3"/>
      <c r="B29" s="3"/>
      <c r="C29" s="4"/>
      <c r="D29" s="3"/>
      <c r="E29" s="306"/>
      <c r="F29" s="3"/>
      <c r="G29" s="308" t="s">
        <v>22</v>
      </c>
      <c r="H29" s="308">
        <f>H25</f>
        <v>64.818333333333314</v>
      </c>
      <c r="I29" s="269"/>
      <c r="J29" s="268"/>
      <c r="K29" s="308" t="s">
        <v>22</v>
      </c>
      <c r="L29" s="308">
        <f>L25</f>
        <v>0</v>
      </c>
      <c r="M29" s="269"/>
      <c r="N29" s="2"/>
      <c r="O29" s="2"/>
      <c r="P29" s="2"/>
      <c r="Q29" s="2"/>
      <c r="R29" s="2"/>
      <c r="S29" s="2"/>
      <c r="T29" s="2"/>
      <c r="U29" s="2"/>
      <c r="V29" s="2"/>
      <c r="W29" s="2"/>
      <c r="X29" s="2"/>
      <c r="Y29" s="2"/>
      <c r="Z29" s="2"/>
    </row>
    <row r="30" spans="1:26">
      <c r="A30" s="3"/>
      <c r="B30" s="3"/>
      <c r="C30" s="4"/>
      <c r="D30" s="3"/>
      <c r="E30" s="306"/>
      <c r="F30" s="3"/>
      <c r="G30" s="308" t="s">
        <v>79</v>
      </c>
      <c r="H30" s="309">
        <v>0</v>
      </c>
      <c r="I30" s="269"/>
      <c r="J30" s="268"/>
      <c r="K30" s="308" t="s">
        <v>79</v>
      </c>
      <c r="L30" s="308">
        <v>0</v>
      </c>
      <c r="M30" s="269"/>
      <c r="N30" s="2"/>
      <c r="O30" s="2"/>
      <c r="P30" s="2"/>
      <c r="Q30" s="2"/>
      <c r="R30" s="2"/>
      <c r="S30" s="2"/>
      <c r="T30" s="2"/>
      <c r="U30" s="2"/>
      <c r="V30" s="2"/>
      <c r="W30" s="2"/>
      <c r="X30" s="2"/>
      <c r="Y30" s="2"/>
      <c r="Z30" s="2"/>
    </row>
    <row r="31" spans="1:26">
      <c r="A31" s="3"/>
      <c r="B31" s="3"/>
      <c r="C31" s="4"/>
      <c r="D31" s="3"/>
      <c r="E31" s="306"/>
      <c r="F31" s="3"/>
      <c r="G31" s="163" t="s">
        <v>633</v>
      </c>
      <c r="H31" s="308">
        <f ca="1">'Equipamentos Coletivos'!L99</f>
        <v>155.03417695473252</v>
      </c>
      <c r="I31" s="269"/>
      <c r="J31" s="268"/>
      <c r="K31" s="163" t="s">
        <v>633</v>
      </c>
      <c r="L31" s="308" t="e">
        <f>'Equipamentos Coletivos'!S79</f>
        <v>#REF!</v>
      </c>
      <c r="M31" s="269"/>
      <c r="N31" s="2"/>
      <c r="O31" s="2"/>
      <c r="P31" s="2"/>
      <c r="Q31" s="2"/>
      <c r="R31" s="2"/>
      <c r="S31" s="2"/>
      <c r="T31" s="2"/>
      <c r="U31" s="2"/>
      <c r="V31" s="2"/>
      <c r="W31" s="2"/>
      <c r="X31" s="2"/>
      <c r="Y31" s="2"/>
      <c r="Z31" s="2"/>
    </row>
    <row r="32" spans="1:26">
      <c r="A32" s="3"/>
      <c r="B32" s="3"/>
      <c r="C32" s="4"/>
      <c r="D32" s="3"/>
      <c r="E32" s="306"/>
      <c r="F32" s="3"/>
      <c r="G32" s="163" t="s">
        <v>654</v>
      </c>
      <c r="H32" s="308">
        <f ca="1">'Equipamentos Coletivos'!M99</f>
        <v>219.55916666666658</v>
      </c>
      <c r="I32" s="269"/>
      <c r="J32" s="268"/>
      <c r="K32" s="163" t="s">
        <v>654</v>
      </c>
      <c r="L32" s="308"/>
      <c r="M32" s="269"/>
      <c r="N32" s="2"/>
      <c r="O32" s="2"/>
      <c r="P32" s="2"/>
      <c r="Q32" s="2"/>
      <c r="R32" s="2"/>
      <c r="S32" s="2"/>
      <c r="T32" s="2"/>
      <c r="U32" s="2"/>
      <c r="V32" s="2"/>
      <c r="W32" s="2"/>
      <c r="X32" s="2"/>
      <c r="Y32" s="2"/>
      <c r="Z32" s="2"/>
    </row>
    <row r="33" spans="1:26">
      <c r="A33" s="34"/>
      <c r="B33" s="34"/>
      <c r="C33" s="35"/>
      <c r="D33" s="34"/>
      <c r="E33" s="310"/>
      <c r="F33" s="34"/>
      <c r="G33" s="163" t="s">
        <v>655</v>
      </c>
      <c r="H33" s="308">
        <f ca="1">'Equipamentos Coletivos'!N99</f>
        <v>195.53037037037029</v>
      </c>
      <c r="K33" s="163" t="s">
        <v>655</v>
      </c>
      <c r="L33" s="308"/>
      <c r="M33" s="269"/>
      <c r="N33" s="2"/>
      <c r="O33" s="2"/>
      <c r="P33" s="2"/>
      <c r="Q33" s="2"/>
      <c r="R33" s="2"/>
      <c r="S33" s="2"/>
      <c r="T33" s="2"/>
      <c r="U33" s="2"/>
      <c r="V33" s="2"/>
      <c r="W33" s="2"/>
      <c r="X33" s="2"/>
      <c r="Y33" s="2"/>
      <c r="Z33" s="2"/>
    </row>
    <row r="34" spans="1:26">
      <c r="A34" s="34"/>
      <c r="B34" s="34"/>
      <c r="C34" s="35"/>
      <c r="D34" s="34"/>
      <c r="E34" s="310"/>
      <c r="F34" s="34"/>
      <c r="G34" s="163" t="s">
        <v>656</v>
      </c>
      <c r="H34" s="308">
        <f ca="1">'Equipamentos Coletivos'!O99</f>
        <v>339.59796296296292</v>
      </c>
      <c r="K34" s="163" t="s">
        <v>656</v>
      </c>
      <c r="L34" s="308" t="e">
        <f>'Equipamentos Coletivos'!T79</f>
        <v>#REF!</v>
      </c>
      <c r="M34" s="269"/>
      <c r="N34" s="2"/>
      <c r="O34" s="2"/>
      <c r="P34" s="2"/>
      <c r="Q34" s="2"/>
      <c r="R34" s="2"/>
      <c r="S34" s="2"/>
      <c r="T34" s="2"/>
      <c r="U34" s="2"/>
      <c r="V34" s="2"/>
      <c r="W34" s="2"/>
      <c r="X34" s="2"/>
      <c r="Y34" s="2"/>
      <c r="Z34" s="2"/>
    </row>
    <row r="35" spans="1:26" ht="18.75">
      <c r="A35" s="34"/>
      <c r="B35" s="34"/>
      <c r="C35" s="35"/>
      <c r="D35" s="34"/>
      <c r="E35" s="310"/>
      <c r="F35" s="34"/>
      <c r="G35" s="302" t="s">
        <v>635</v>
      </c>
      <c r="H35" s="302">
        <f t="shared" ref="H35:H38" ca="1" si="3">$H$28+$H$29+$H$30+H31</f>
        <v>244.09584362139918</v>
      </c>
      <c r="K35" s="311" t="s">
        <v>635</v>
      </c>
      <c r="L35" s="311" t="e">
        <f>L28+L29+L31</f>
        <v>#REF!</v>
      </c>
    </row>
    <row r="36" spans="1:26" ht="18.75">
      <c r="A36" s="34"/>
      <c r="B36" s="34"/>
      <c r="C36" s="35"/>
      <c r="D36" s="34"/>
      <c r="E36" s="310"/>
      <c r="F36" s="34"/>
      <c r="G36" s="302" t="s">
        <v>657</v>
      </c>
      <c r="H36" s="302">
        <f t="shared" ca="1" si="3"/>
        <v>308.62083333333322</v>
      </c>
      <c r="K36" s="311" t="s">
        <v>657</v>
      </c>
      <c r="L36" s="311">
        <f t="shared" ref="L36:L37" ca="1" si="4">$H$29+$H$30+$H$31+L32</f>
        <v>219.85251028806584</v>
      </c>
    </row>
    <row r="37" spans="1:26" ht="18.75">
      <c r="A37" s="34"/>
      <c r="B37" s="34"/>
      <c r="C37" s="35"/>
      <c r="D37" s="34"/>
      <c r="E37" s="310"/>
      <c r="F37" s="34"/>
      <c r="G37" s="302" t="s">
        <v>658</v>
      </c>
      <c r="H37" s="302">
        <f t="shared" ca="1" si="3"/>
        <v>284.59203703703696</v>
      </c>
      <c r="K37" s="311" t="s">
        <v>658</v>
      </c>
      <c r="L37" s="311">
        <f t="shared" ca="1" si="4"/>
        <v>219.85251028806584</v>
      </c>
    </row>
    <row r="38" spans="1:26" ht="18.75">
      <c r="A38" s="34"/>
      <c r="B38" s="34"/>
      <c r="C38" s="35"/>
      <c r="D38" s="34"/>
      <c r="E38" s="310"/>
      <c r="F38" s="34"/>
      <c r="G38" s="302" t="s">
        <v>637</v>
      </c>
      <c r="H38" s="302">
        <f t="shared" ca="1" si="3"/>
        <v>428.65962962962959</v>
      </c>
      <c r="K38" s="312" t="s">
        <v>637</v>
      </c>
      <c r="L38" s="313" t="e">
        <f>L28+L29+L34</f>
        <v>#REF!</v>
      </c>
    </row>
    <row r="39" spans="1:26">
      <c r="A39" s="34"/>
      <c r="B39" s="34"/>
      <c r="C39" s="35"/>
      <c r="D39" s="34"/>
      <c r="E39" s="310"/>
      <c r="F39" s="34"/>
      <c r="G39" s="5"/>
      <c r="H39" s="1"/>
    </row>
    <row r="40" spans="1:26">
      <c r="A40" s="34"/>
      <c r="B40" s="34"/>
      <c r="C40" s="35"/>
      <c r="D40" s="34"/>
      <c r="E40" s="310"/>
      <c r="F40" s="34"/>
      <c r="G40" s="5"/>
      <c r="H40" s="1"/>
    </row>
    <row r="41" spans="1:26">
      <c r="A41" s="34"/>
      <c r="B41" s="34"/>
      <c r="C41" s="35"/>
      <c r="D41" s="34"/>
      <c r="E41" s="310"/>
      <c r="F41" s="34"/>
      <c r="G41" s="5"/>
      <c r="H41" s="1"/>
    </row>
    <row r="42" spans="1:26">
      <c r="A42" s="34"/>
      <c r="B42" s="34"/>
      <c r="C42" s="35"/>
      <c r="D42" s="34"/>
      <c r="E42" s="310"/>
      <c r="F42" s="34"/>
      <c r="G42" s="5"/>
      <c r="H42" s="1"/>
    </row>
    <row r="43" spans="1:26">
      <c r="A43" s="34"/>
      <c r="B43" s="34"/>
      <c r="C43" s="35"/>
      <c r="D43" s="34"/>
      <c r="E43" s="310"/>
      <c r="F43" s="34"/>
      <c r="G43" s="5"/>
      <c r="H43" s="1"/>
    </row>
    <row r="44" spans="1:26">
      <c r="A44" s="34"/>
      <c r="B44" s="34"/>
      <c r="C44" s="35"/>
      <c r="D44" s="34"/>
      <c r="E44" s="310"/>
      <c r="F44" s="34"/>
      <c r="G44" s="5"/>
      <c r="H44" s="1"/>
    </row>
    <row r="45" spans="1:26">
      <c r="A45" s="34"/>
      <c r="B45" s="34"/>
      <c r="C45" s="35"/>
      <c r="D45" s="34"/>
      <c r="E45" s="310"/>
      <c r="F45" s="34"/>
      <c r="G45" s="5"/>
      <c r="H45" s="1"/>
    </row>
    <row r="46" spans="1:26">
      <c r="A46" s="34"/>
      <c r="B46" s="34"/>
      <c r="C46" s="35"/>
      <c r="D46" s="34"/>
      <c r="E46" s="310"/>
      <c r="F46" s="34"/>
      <c r="G46" s="5"/>
      <c r="H46" s="1"/>
    </row>
    <row r="47" spans="1:26">
      <c r="A47" s="34"/>
      <c r="B47" s="34"/>
      <c r="C47" s="35"/>
      <c r="D47" s="34"/>
      <c r="E47" s="310"/>
      <c r="F47" s="34"/>
      <c r="G47" s="5"/>
      <c r="H47" s="1"/>
    </row>
    <row r="48" spans="1:26">
      <c r="A48" s="34"/>
      <c r="B48" s="34"/>
      <c r="C48" s="35"/>
      <c r="D48" s="34"/>
      <c r="E48" s="310"/>
      <c r="F48" s="34"/>
      <c r="G48" s="5"/>
      <c r="H48" s="1"/>
    </row>
    <row r="49" spans="1:8">
      <c r="A49" s="34"/>
      <c r="B49" s="34"/>
      <c r="C49" s="35"/>
      <c r="D49" s="34"/>
      <c r="E49" s="310"/>
      <c r="F49" s="34"/>
      <c r="G49" s="5"/>
      <c r="H49" s="1"/>
    </row>
    <row r="50" spans="1:8">
      <c r="A50" s="34"/>
      <c r="B50" s="34"/>
      <c r="C50" s="35"/>
      <c r="D50" s="34"/>
      <c r="E50" s="310"/>
      <c r="F50" s="34"/>
      <c r="G50" s="5"/>
      <c r="H50" s="1"/>
    </row>
    <row r="51" spans="1:8">
      <c r="A51" s="34"/>
      <c r="B51" s="34"/>
      <c r="C51" s="35"/>
      <c r="D51" s="34"/>
      <c r="E51" s="310"/>
      <c r="F51" s="34"/>
      <c r="G51" s="5"/>
      <c r="H51" s="1"/>
    </row>
    <row r="52" spans="1:8">
      <c r="A52" s="34"/>
      <c r="B52" s="34"/>
      <c r="C52" s="35"/>
      <c r="D52" s="34"/>
      <c r="E52" s="310"/>
      <c r="F52" s="34"/>
      <c r="G52" s="5"/>
      <c r="H52" s="1"/>
    </row>
    <row r="53" spans="1:8">
      <c r="A53" s="34"/>
      <c r="B53" s="34"/>
      <c r="C53" s="35"/>
      <c r="D53" s="34"/>
      <c r="E53" s="310"/>
      <c r="F53" s="34"/>
      <c r="G53" s="5"/>
      <c r="H53" s="1"/>
    </row>
    <row r="54" spans="1:8">
      <c r="A54" s="34"/>
      <c r="B54" s="34"/>
      <c r="C54" s="35"/>
      <c r="D54" s="34"/>
      <c r="E54" s="310"/>
      <c r="F54" s="34"/>
      <c r="G54" s="5"/>
      <c r="H54" s="1"/>
    </row>
    <row r="55" spans="1:8">
      <c r="A55" s="34"/>
      <c r="B55" s="34"/>
      <c r="C55" s="35"/>
      <c r="D55" s="34"/>
      <c r="E55" s="310"/>
      <c r="F55" s="34"/>
      <c r="G55" s="5"/>
      <c r="H55" s="1"/>
    </row>
    <row r="56" spans="1:8">
      <c r="A56" s="34"/>
      <c r="B56" s="34"/>
      <c r="C56" s="35"/>
      <c r="D56" s="34"/>
      <c r="E56" s="310"/>
      <c r="F56" s="34"/>
      <c r="G56" s="5"/>
      <c r="H56" s="1"/>
    </row>
    <row r="57" spans="1:8">
      <c r="A57" s="34"/>
      <c r="B57" s="34"/>
      <c r="C57" s="35"/>
      <c r="D57" s="34"/>
      <c r="E57" s="310"/>
      <c r="F57" s="34"/>
      <c r="G57" s="5"/>
      <c r="H57" s="1"/>
    </row>
    <row r="58" spans="1:8">
      <c r="A58" s="34"/>
      <c r="B58" s="34"/>
      <c r="C58" s="35"/>
      <c r="D58" s="34"/>
      <c r="E58" s="310"/>
      <c r="F58" s="34"/>
      <c r="G58" s="5"/>
      <c r="H58" s="1"/>
    </row>
    <row r="59" spans="1:8">
      <c r="A59" s="34"/>
      <c r="B59" s="34"/>
      <c r="C59" s="35"/>
      <c r="D59" s="34"/>
      <c r="E59" s="310"/>
      <c r="F59" s="34"/>
      <c r="G59" s="5"/>
      <c r="H59" s="1"/>
    </row>
    <row r="60" spans="1:8">
      <c r="A60" s="34"/>
      <c r="B60" s="34"/>
      <c r="C60" s="35"/>
      <c r="D60" s="34"/>
      <c r="E60" s="310"/>
      <c r="F60" s="34"/>
      <c r="G60" s="5"/>
      <c r="H60" s="1"/>
    </row>
    <row r="61" spans="1:8">
      <c r="A61" s="34"/>
      <c r="B61" s="34"/>
      <c r="C61" s="35"/>
      <c r="D61" s="34"/>
      <c r="E61" s="310"/>
      <c r="F61" s="34"/>
      <c r="G61" s="5"/>
      <c r="H61" s="1"/>
    </row>
    <row r="62" spans="1:8">
      <c r="A62" s="34"/>
      <c r="B62" s="34"/>
      <c r="C62" s="35"/>
      <c r="D62" s="34"/>
      <c r="E62" s="310"/>
      <c r="F62" s="34"/>
      <c r="G62" s="5"/>
      <c r="H62" s="1"/>
    </row>
    <row r="63" spans="1:8">
      <c r="A63" s="34"/>
      <c r="B63" s="34"/>
      <c r="C63" s="35"/>
      <c r="D63" s="34"/>
      <c r="E63" s="310"/>
      <c r="F63" s="34"/>
      <c r="G63" s="5"/>
      <c r="H63" s="1"/>
    </row>
    <row r="64" spans="1:8">
      <c r="A64" s="34"/>
      <c r="B64" s="34"/>
      <c r="C64" s="35"/>
      <c r="D64" s="34"/>
      <c r="E64" s="310"/>
      <c r="F64" s="34"/>
      <c r="G64" s="5"/>
      <c r="H64" s="1"/>
    </row>
    <row r="65" spans="1:8">
      <c r="A65" s="34"/>
      <c r="B65" s="34"/>
      <c r="C65" s="35"/>
      <c r="D65" s="34"/>
      <c r="E65" s="310"/>
      <c r="F65" s="34"/>
      <c r="G65" s="5"/>
      <c r="H65" s="1"/>
    </row>
    <row r="66" spans="1:8">
      <c r="A66" s="34"/>
      <c r="B66" s="34"/>
      <c r="C66" s="35"/>
      <c r="D66" s="34"/>
      <c r="E66" s="310"/>
      <c r="F66" s="34"/>
      <c r="G66" s="5"/>
      <c r="H66" s="1"/>
    </row>
    <row r="67" spans="1:8">
      <c r="A67" s="34"/>
      <c r="B67" s="34"/>
      <c r="C67" s="35"/>
      <c r="D67" s="34"/>
      <c r="E67" s="310"/>
      <c r="F67" s="34"/>
      <c r="G67" s="5"/>
      <c r="H67" s="1"/>
    </row>
    <row r="68" spans="1:8">
      <c r="A68" s="34"/>
      <c r="B68" s="34"/>
      <c r="C68" s="35"/>
      <c r="D68" s="34"/>
      <c r="E68" s="310"/>
      <c r="F68" s="34"/>
      <c r="G68" s="5"/>
      <c r="H68" s="1"/>
    </row>
    <row r="69" spans="1:8">
      <c r="A69" s="34"/>
      <c r="B69" s="34"/>
      <c r="C69" s="35"/>
      <c r="D69" s="34"/>
      <c r="E69" s="310"/>
      <c r="F69" s="34"/>
      <c r="G69" s="5"/>
      <c r="H69" s="1"/>
    </row>
    <row r="70" spans="1:8">
      <c r="A70" s="34"/>
      <c r="B70" s="34"/>
      <c r="C70" s="35"/>
      <c r="D70" s="34"/>
      <c r="E70" s="310"/>
      <c r="F70" s="34"/>
      <c r="G70" s="5"/>
      <c r="H70" s="1"/>
    </row>
    <row r="71" spans="1:8">
      <c r="A71" s="34"/>
      <c r="B71" s="34"/>
      <c r="C71" s="35"/>
      <c r="D71" s="34"/>
      <c r="E71" s="310"/>
      <c r="F71" s="34"/>
      <c r="G71" s="5"/>
      <c r="H71" s="1"/>
    </row>
    <row r="72" spans="1:8">
      <c r="A72" s="34"/>
      <c r="B72" s="34"/>
      <c r="C72" s="35"/>
      <c r="D72" s="34"/>
      <c r="E72" s="310"/>
      <c r="F72" s="34"/>
      <c r="G72" s="5"/>
      <c r="H72" s="1"/>
    </row>
    <row r="73" spans="1:8">
      <c r="A73" s="34"/>
      <c r="B73" s="34"/>
      <c r="C73" s="35"/>
      <c r="D73" s="34"/>
      <c r="E73" s="310"/>
      <c r="F73" s="34"/>
      <c r="G73" s="5"/>
      <c r="H73" s="1"/>
    </row>
    <row r="74" spans="1:8">
      <c r="A74" s="34"/>
      <c r="B74" s="34"/>
      <c r="C74" s="35"/>
      <c r="D74" s="34"/>
      <c r="E74" s="310"/>
      <c r="F74" s="34"/>
      <c r="G74" s="5"/>
      <c r="H74" s="1"/>
    </row>
    <row r="75" spans="1:8">
      <c r="A75" s="34"/>
      <c r="B75" s="34"/>
      <c r="C75" s="35"/>
      <c r="D75" s="34"/>
      <c r="E75" s="310"/>
      <c r="F75" s="34"/>
      <c r="G75" s="5"/>
      <c r="H75" s="1"/>
    </row>
    <row r="76" spans="1:8">
      <c r="A76" s="34"/>
      <c r="B76" s="34"/>
      <c r="C76" s="35"/>
      <c r="D76" s="34"/>
      <c r="E76" s="310"/>
      <c r="F76" s="34"/>
      <c r="G76" s="5"/>
      <c r="H76" s="1"/>
    </row>
    <row r="77" spans="1:8">
      <c r="A77" s="34"/>
      <c r="B77" s="34"/>
      <c r="C77" s="35"/>
      <c r="D77" s="34"/>
      <c r="E77" s="310"/>
      <c r="F77" s="34"/>
      <c r="G77" s="5"/>
      <c r="H77" s="1"/>
    </row>
    <row r="78" spans="1:8">
      <c r="A78" s="34"/>
      <c r="B78" s="34"/>
      <c r="C78" s="35"/>
      <c r="D78" s="34"/>
      <c r="E78" s="310"/>
      <c r="F78" s="34"/>
      <c r="G78" s="5"/>
      <c r="H78" s="1"/>
    </row>
    <row r="79" spans="1:8">
      <c r="A79" s="34"/>
      <c r="B79" s="34"/>
      <c r="C79" s="35"/>
      <c r="D79" s="34"/>
      <c r="E79" s="310"/>
      <c r="F79" s="34"/>
      <c r="G79" s="5"/>
      <c r="H79" s="1"/>
    </row>
    <row r="80" spans="1:8">
      <c r="A80" s="34"/>
      <c r="B80" s="34"/>
      <c r="C80" s="35"/>
      <c r="D80" s="34"/>
      <c r="E80" s="310"/>
      <c r="F80" s="34"/>
      <c r="G80" s="5"/>
      <c r="H80" s="1"/>
    </row>
    <row r="81" spans="1:8">
      <c r="A81" s="34"/>
      <c r="B81" s="34"/>
      <c r="C81" s="35"/>
      <c r="D81" s="34"/>
      <c r="E81" s="310"/>
      <c r="F81" s="34"/>
      <c r="G81" s="5"/>
      <c r="H81" s="1"/>
    </row>
    <row r="82" spans="1:8">
      <c r="A82" s="34"/>
      <c r="B82" s="34"/>
      <c r="C82" s="35"/>
      <c r="D82" s="34"/>
      <c r="E82" s="310"/>
      <c r="F82" s="34"/>
      <c r="G82" s="5"/>
      <c r="H82" s="1"/>
    </row>
    <row r="83" spans="1:8">
      <c r="A83" s="34"/>
      <c r="B83" s="34"/>
      <c r="C83" s="35"/>
      <c r="D83" s="34"/>
      <c r="E83" s="310"/>
      <c r="F83" s="34"/>
      <c r="G83" s="5"/>
      <c r="H83" s="1"/>
    </row>
    <row r="84" spans="1:8">
      <c r="A84" s="34"/>
      <c r="B84" s="34"/>
      <c r="C84" s="35"/>
      <c r="D84" s="34"/>
      <c r="E84" s="310"/>
      <c r="F84" s="34"/>
      <c r="G84" s="5"/>
      <c r="H84" s="1"/>
    </row>
    <row r="85" spans="1:8">
      <c r="A85" s="34"/>
      <c r="B85" s="34"/>
      <c r="C85" s="35"/>
      <c r="D85" s="34"/>
      <c r="E85" s="310"/>
      <c r="F85" s="34"/>
      <c r="G85" s="5"/>
      <c r="H85" s="1"/>
    </row>
    <row r="86" spans="1:8">
      <c r="A86" s="34"/>
      <c r="B86" s="34"/>
      <c r="C86" s="35"/>
      <c r="D86" s="34"/>
      <c r="E86" s="310"/>
      <c r="F86" s="34"/>
      <c r="G86" s="5"/>
      <c r="H86" s="1"/>
    </row>
    <row r="87" spans="1:8">
      <c r="A87" s="34"/>
      <c r="B87" s="34"/>
      <c r="C87" s="35"/>
      <c r="D87" s="34"/>
      <c r="E87" s="310"/>
      <c r="F87" s="34"/>
      <c r="G87" s="5"/>
      <c r="H87" s="1"/>
    </row>
    <row r="88" spans="1:8">
      <c r="A88" s="34"/>
      <c r="B88" s="34"/>
      <c r="C88" s="35"/>
      <c r="D88" s="34"/>
      <c r="E88" s="310"/>
      <c r="F88" s="34"/>
      <c r="G88" s="5"/>
      <c r="H88" s="1"/>
    </row>
    <row r="89" spans="1:8">
      <c r="A89" s="34"/>
      <c r="B89" s="34"/>
      <c r="C89" s="35"/>
      <c r="D89" s="34"/>
      <c r="E89" s="310"/>
      <c r="F89" s="34"/>
      <c r="G89" s="5"/>
      <c r="H89" s="1"/>
    </row>
    <row r="90" spans="1:8">
      <c r="A90" s="34"/>
      <c r="B90" s="34"/>
      <c r="C90" s="35"/>
      <c r="D90" s="34"/>
      <c r="E90" s="310"/>
      <c r="F90" s="34"/>
      <c r="G90" s="5"/>
      <c r="H90" s="1"/>
    </row>
    <row r="91" spans="1:8">
      <c r="A91" s="34"/>
      <c r="B91" s="34"/>
      <c r="C91" s="35"/>
      <c r="D91" s="34"/>
      <c r="E91" s="310"/>
      <c r="F91" s="34"/>
      <c r="G91" s="5"/>
      <c r="H91" s="1"/>
    </row>
    <row r="92" spans="1:8">
      <c r="A92" s="34"/>
      <c r="B92" s="34"/>
      <c r="C92" s="35"/>
      <c r="D92" s="34"/>
      <c r="E92" s="310"/>
      <c r="F92" s="34"/>
      <c r="G92" s="5"/>
      <c r="H92" s="1"/>
    </row>
    <row r="93" spans="1:8">
      <c r="A93" s="34"/>
      <c r="B93" s="34"/>
      <c r="C93" s="35"/>
      <c r="D93" s="34"/>
      <c r="E93" s="310"/>
      <c r="F93" s="34"/>
      <c r="G93" s="5"/>
      <c r="H93" s="1"/>
    </row>
    <row r="94" spans="1:8">
      <c r="A94" s="34"/>
      <c r="B94" s="34"/>
      <c r="C94" s="35"/>
      <c r="D94" s="34"/>
      <c r="E94" s="310"/>
      <c r="F94" s="34"/>
      <c r="G94" s="5"/>
      <c r="H94" s="1"/>
    </row>
    <row r="95" spans="1:8">
      <c r="A95" s="34"/>
      <c r="B95" s="34"/>
      <c r="C95" s="35"/>
      <c r="D95" s="34"/>
      <c r="E95" s="310"/>
      <c r="F95" s="34"/>
      <c r="G95" s="5"/>
      <c r="H95" s="1"/>
    </row>
    <row r="96" spans="1:8">
      <c r="A96" s="34"/>
      <c r="B96" s="34"/>
      <c r="C96" s="35"/>
      <c r="D96" s="34"/>
      <c r="E96" s="310"/>
      <c r="F96" s="34"/>
      <c r="G96" s="5"/>
      <c r="H96" s="1"/>
    </row>
    <row r="97" spans="1:8">
      <c r="A97" s="34"/>
      <c r="B97" s="34"/>
      <c r="C97" s="35"/>
      <c r="D97" s="34"/>
      <c r="E97" s="310"/>
      <c r="F97" s="34"/>
      <c r="G97" s="5"/>
      <c r="H97" s="1"/>
    </row>
    <row r="98" spans="1:8">
      <c r="A98" s="34"/>
      <c r="B98" s="34"/>
      <c r="C98" s="35"/>
      <c r="D98" s="34"/>
      <c r="E98" s="310"/>
      <c r="F98" s="34"/>
      <c r="G98" s="5"/>
      <c r="H98" s="1"/>
    </row>
    <row r="99" spans="1:8">
      <c r="A99" s="34"/>
      <c r="B99" s="34"/>
      <c r="C99" s="35"/>
      <c r="D99" s="34"/>
      <c r="E99" s="310"/>
      <c r="F99" s="34"/>
      <c r="G99" s="5"/>
      <c r="H99" s="1"/>
    </row>
    <row r="100" spans="1:8">
      <c r="A100" s="34"/>
      <c r="B100" s="34"/>
      <c r="C100" s="35"/>
      <c r="D100" s="34"/>
      <c r="E100" s="310"/>
      <c r="F100" s="34"/>
      <c r="G100" s="5"/>
      <c r="H100" s="1"/>
    </row>
    <row r="101" spans="1:8">
      <c r="A101" s="34"/>
      <c r="B101" s="34"/>
      <c r="C101" s="35"/>
      <c r="D101" s="34"/>
      <c r="E101" s="310"/>
      <c r="F101" s="34"/>
      <c r="G101" s="5"/>
      <c r="H101" s="1"/>
    </row>
    <row r="102" spans="1:8">
      <c r="A102" s="34"/>
      <c r="B102" s="34"/>
      <c r="C102" s="35"/>
      <c r="D102" s="34"/>
      <c r="E102" s="310"/>
      <c r="F102" s="34"/>
      <c r="G102" s="5"/>
      <c r="H102" s="1"/>
    </row>
    <row r="103" spans="1:8">
      <c r="A103" s="34"/>
      <c r="B103" s="34"/>
      <c r="C103" s="35"/>
      <c r="D103" s="34"/>
      <c r="E103" s="310"/>
      <c r="F103" s="34"/>
      <c r="G103" s="5"/>
      <c r="H103" s="1"/>
    </row>
    <row r="104" spans="1:8">
      <c r="A104" s="34"/>
      <c r="B104" s="34"/>
      <c r="C104" s="35"/>
      <c r="D104" s="34"/>
      <c r="E104" s="310"/>
      <c r="F104" s="34"/>
      <c r="G104" s="5"/>
      <c r="H104" s="1"/>
    </row>
    <row r="105" spans="1:8">
      <c r="A105" s="34"/>
      <c r="B105" s="34"/>
      <c r="C105" s="35"/>
      <c r="D105" s="34"/>
      <c r="E105" s="310"/>
      <c r="F105" s="34"/>
      <c r="G105" s="5"/>
      <c r="H105" s="1"/>
    </row>
    <row r="106" spans="1:8">
      <c r="A106" s="34"/>
      <c r="B106" s="34"/>
      <c r="C106" s="35"/>
      <c r="D106" s="34"/>
      <c r="E106" s="310"/>
      <c r="F106" s="34"/>
      <c r="G106" s="5"/>
      <c r="H106" s="1"/>
    </row>
    <row r="107" spans="1:8">
      <c r="A107" s="34"/>
      <c r="B107" s="34"/>
      <c r="C107" s="35"/>
      <c r="D107" s="34"/>
      <c r="E107" s="310"/>
      <c r="F107" s="34"/>
      <c r="G107" s="5"/>
      <c r="H107" s="1"/>
    </row>
    <row r="108" spans="1:8">
      <c r="A108" s="34"/>
      <c r="B108" s="34"/>
      <c r="C108" s="35"/>
      <c r="D108" s="34"/>
      <c r="E108" s="310"/>
      <c r="F108" s="34"/>
      <c r="G108" s="5"/>
      <c r="H108" s="1"/>
    </row>
    <row r="109" spans="1:8">
      <c r="A109" s="34"/>
      <c r="B109" s="34"/>
      <c r="C109" s="35"/>
      <c r="D109" s="34"/>
      <c r="E109" s="310"/>
      <c r="F109" s="34"/>
      <c r="G109" s="5"/>
      <c r="H109" s="1"/>
    </row>
    <row r="110" spans="1:8">
      <c r="A110" s="34"/>
      <c r="B110" s="34"/>
      <c r="C110" s="35"/>
      <c r="D110" s="34"/>
      <c r="E110" s="310"/>
      <c r="F110" s="34"/>
      <c r="G110" s="5"/>
      <c r="H110" s="1"/>
    </row>
    <row r="111" spans="1:8">
      <c r="A111" s="34"/>
      <c r="B111" s="34"/>
      <c r="C111" s="35"/>
      <c r="D111" s="34"/>
      <c r="E111" s="310"/>
      <c r="F111" s="34"/>
      <c r="G111" s="5"/>
      <c r="H111" s="1"/>
    </row>
    <row r="112" spans="1:8">
      <c r="A112" s="34"/>
      <c r="B112" s="34"/>
      <c r="C112" s="35"/>
      <c r="D112" s="34"/>
      <c r="E112" s="310"/>
      <c r="F112" s="34"/>
      <c r="G112" s="5"/>
      <c r="H112" s="1"/>
    </row>
    <row r="113" spans="1:8">
      <c r="A113" s="34"/>
      <c r="B113" s="34"/>
      <c r="C113" s="35"/>
      <c r="D113" s="34"/>
      <c r="E113" s="310"/>
      <c r="F113" s="34"/>
      <c r="G113" s="5"/>
      <c r="H113" s="1"/>
    </row>
    <row r="114" spans="1:8">
      <c r="A114" s="34"/>
      <c r="B114" s="34"/>
      <c r="C114" s="35"/>
      <c r="D114" s="34"/>
      <c r="E114" s="310"/>
      <c r="F114" s="34"/>
      <c r="G114" s="5"/>
      <c r="H114" s="1"/>
    </row>
    <row r="115" spans="1:8">
      <c r="A115" s="34"/>
      <c r="B115" s="34"/>
      <c r="C115" s="35"/>
      <c r="D115" s="34"/>
      <c r="E115" s="310"/>
      <c r="F115" s="34"/>
      <c r="G115" s="5"/>
      <c r="H115" s="1"/>
    </row>
    <row r="116" spans="1:8">
      <c r="A116" s="34"/>
      <c r="B116" s="34"/>
      <c r="C116" s="35"/>
      <c r="D116" s="34"/>
      <c r="E116" s="310"/>
      <c r="F116" s="34"/>
      <c r="G116" s="5"/>
      <c r="H116" s="1"/>
    </row>
    <row r="117" spans="1:8">
      <c r="A117" s="34"/>
      <c r="B117" s="34"/>
      <c r="C117" s="35"/>
      <c r="D117" s="34"/>
      <c r="E117" s="310"/>
      <c r="F117" s="34"/>
      <c r="G117" s="5"/>
      <c r="H117" s="1"/>
    </row>
    <row r="118" spans="1:8">
      <c r="A118" s="34"/>
      <c r="B118" s="34"/>
      <c r="C118" s="35"/>
      <c r="D118" s="34"/>
      <c r="E118" s="310"/>
      <c r="F118" s="34"/>
      <c r="G118" s="5"/>
      <c r="H118" s="1"/>
    </row>
    <row r="119" spans="1:8">
      <c r="A119" s="34"/>
      <c r="B119" s="34"/>
      <c r="C119" s="35"/>
      <c r="D119" s="34"/>
      <c r="E119" s="310"/>
      <c r="F119" s="34"/>
      <c r="G119" s="5"/>
      <c r="H119" s="1"/>
    </row>
    <row r="120" spans="1:8">
      <c r="A120" s="34"/>
      <c r="B120" s="34"/>
      <c r="C120" s="35"/>
      <c r="D120" s="34"/>
      <c r="E120" s="310"/>
      <c r="F120" s="34"/>
      <c r="G120" s="5"/>
      <c r="H120" s="1"/>
    </row>
    <row r="121" spans="1:8">
      <c r="A121" s="34"/>
      <c r="B121" s="34"/>
      <c r="C121" s="35"/>
      <c r="D121" s="34"/>
      <c r="E121" s="310"/>
      <c r="F121" s="34"/>
      <c r="G121" s="5"/>
      <c r="H121" s="1"/>
    </row>
    <row r="122" spans="1:8">
      <c r="A122" s="34"/>
      <c r="B122" s="34"/>
      <c r="C122" s="35"/>
      <c r="D122" s="34"/>
      <c r="E122" s="310"/>
      <c r="F122" s="34"/>
      <c r="G122" s="5"/>
      <c r="H122" s="1"/>
    </row>
    <row r="123" spans="1:8">
      <c r="A123" s="34"/>
      <c r="B123" s="34"/>
      <c r="C123" s="35"/>
      <c r="D123" s="34"/>
      <c r="E123" s="310"/>
      <c r="F123" s="34"/>
      <c r="G123" s="5"/>
      <c r="H123" s="1"/>
    </row>
    <row r="124" spans="1:8">
      <c r="A124" s="34"/>
      <c r="B124" s="34"/>
      <c r="C124" s="35"/>
      <c r="D124" s="34"/>
      <c r="E124" s="310"/>
      <c r="F124" s="34"/>
      <c r="G124" s="5"/>
      <c r="H124" s="1"/>
    </row>
    <row r="125" spans="1:8">
      <c r="A125" s="34"/>
      <c r="B125" s="34"/>
      <c r="C125" s="35"/>
      <c r="D125" s="34"/>
      <c r="E125" s="310"/>
      <c r="F125" s="34"/>
      <c r="G125" s="5"/>
      <c r="H125" s="1"/>
    </row>
    <row r="126" spans="1:8">
      <c r="A126" s="34"/>
      <c r="B126" s="34"/>
      <c r="C126" s="35"/>
      <c r="D126" s="34"/>
      <c r="E126" s="310"/>
      <c r="F126" s="34"/>
      <c r="G126" s="5"/>
      <c r="H126" s="1"/>
    </row>
    <row r="127" spans="1:8">
      <c r="A127" s="34"/>
      <c r="B127" s="34"/>
      <c r="C127" s="35"/>
      <c r="D127" s="34"/>
      <c r="E127" s="310"/>
      <c r="F127" s="34"/>
      <c r="G127" s="5"/>
      <c r="H127" s="1"/>
    </row>
    <row r="128" spans="1:8">
      <c r="A128" s="34"/>
      <c r="B128" s="34"/>
      <c r="C128" s="35"/>
      <c r="D128" s="34"/>
      <c r="E128" s="310"/>
      <c r="F128" s="34"/>
      <c r="G128" s="5"/>
      <c r="H128" s="1"/>
    </row>
    <row r="129" spans="1:8">
      <c r="A129" s="34"/>
      <c r="B129" s="34"/>
      <c r="C129" s="35"/>
      <c r="D129" s="34"/>
      <c r="E129" s="310"/>
      <c r="F129" s="34"/>
      <c r="G129" s="5"/>
      <c r="H129" s="1"/>
    </row>
    <row r="130" spans="1:8">
      <c r="A130" s="34"/>
      <c r="B130" s="34"/>
      <c r="C130" s="35"/>
      <c r="D130" s="34"/>
      <c r="E130" s="310"/>
      <c r="F130" s="34"/>
      <c r="G130" s="5"/>
      <c r="H130" s="1"/>
    </row>
    <row r="131" spans="1:8">
      <c r="A131" s="34"/>
      <c r="B131" s="34"/>
      <c r="C131" s="35"/>
      <c r="D131" s="34"/>
      <c r="E131" s="310"/>
      <c r="F131" s="34"/>
      <c r="G131" s="5"/>
      <c r="H131" s="1"/>
    </row>
    <row r="132" spans="1:8">
      <c r="A132" s="34"/>
      <c r="B132" s="34"/>
      <c r="C132" s="35"/>
      <c r="D132" s="34"/>
      <c r="E132" s="310"/>
      <c r="F132" s="34"/>
      <c r="G132" s="5"/>
      <c r="H132" s="1"/>
    </row>
    <row r="133" spans="1:8">
      <c r="A133" s="34"/>
      <c r="B133" s="34"/>
      <c r="C133" s="35"/>
      <c r="D133" s="34"/>
      <c r="E133" s="310"/>
      <c r="F133" s="34"/>
      <c r="G133" s="5"/>
      <c r="H133" s="1"/>
    </row>
    <row r="134" spans="1:8">
      <c r="A134" s="34"/>
      <c r="B134" s="34"/>
      <c r="C134" s="35"/>
      <c r="D134" s="34"/>
      <c r="E134" s="310"/>
      <c r="F134" s="34"/>
      <c r="G134" s="5"/>
      <c r="H134" s="1"/>
    </row>
    <row r="135" spans="1:8">
      <c r="A135" s="34"/>
      <c r="B135" s="34"/>
      <c r="C135" s="35"/>
      <c r="D135" s="34"/>
      <c r="E135" s="310"/>
      <c r="F135" s="34"/>
      <c r="G135" s="5"/>
      <c r="H135" s="1"/>
    </row>
    <row r="136" spans="1:8">
      <c r="A136" s="34"/>
      <c r="B136" s="34"/>
      <c r="C136" s="35"/>
      <c r="D136" s="34"/>
      <c r="E136" s="310"/>
      <c r="F136" s="34"/>
      <c r="G136" s="5"/>
      <c r="H136" s="1"/>
    </row>
    <row r="137" spans="1:8">
      <c r="A137" s="34"/>
      <c r="B137" s="34"/>
      <c r="C137" s="35"/>
      <c r="D137" s="34"/>
      <c r="E137" s="310"/>
      <c r="F137" s="34"/>
      <c r="G137" s="5"/>
      <c r="H137" s="1"/>
    </row>
    <row r="138" spans="1:8">
      <c r="A138" s="34"/>
      <c r="B138" s="34"/>
      <c r="C138" s="35"/>
      <c r="D138" s="34"/>
      <c r="E138" s="310"/>
      <c r="F138" s="34"/>
      <c r="G138" s="5"/>
      <c r="H138" s="1"/>
    </row>
    <row r="139" spans="1:8">
      <c r="A139" s="34"/>
      <c r="B139" s="34"/>
      <c r="C139" s="35"/>
      <c r="D139" s="34"/>
      <c r="E139" s="310"/>
      <c r="F139" s="34"/>
      <c r="G139" s="5"/>
      <c r="H139" s="1"/>
    </row>
    <row r="140" spans="1:8">
      <c r="A140" s="34"/>
      <c r="B140" s="34"/>
      <c r="C140" s="35"/>
      <c r="D140" s="34"/>
      <c r="E140" s="310"/>
      <c r="F140" s="34"/>
      <c r="G140" s="5"/>
      <c r="H140" s="1"/>
    </row>
    <row r="141" spans="1:8">
      <c r="A141" s="34"/>
      <c r="B141" s="34"/>
      <c r="C141" s="35"/>
      <c r="D141" s="34"/>
      <c r="E141" s="310"/>
      <c r="F141" s="34"/>
      <c r="G141" s="5"/>
      <c r="H141" s="1"/>
    </row>
    <row r="142" spans="1:8">
      <c r="A142" s="34"/>
      <c r="B142" s="34"/>
      <c r="C142" s="35"/>
      <c r="D142" s="34"/>
      <c r="E142" s="310"/>
      <c r="F142" s="34"/>
      <c r="G142" s="5"/>
      <c r="H142" s="1"/>
    </row>
    <row r="143" spans="1:8">
      <c r="A143" s="34"/>
      <c r="B143" s="34"/>
      <c r="C143" s="35"/>
      <c r="D143" s="34"/>
      <c r="E143" s="310"/>
      <c r="F143" s="34"/>
      <c r="G143" s="5"/>
      <c r="H143" s="1"/>
    </row>
    <row r="144" spans="1:8">
      <c r="A144" s="34"/>
      <c r="B144" s="34"/>
      <c r="C144" s="35"/>
      <c r="D144" s="34"/>
      <c r="E144" s="310"/>
      <c r="F144" s="34"/>
      <c r="G144" s="5"/>
      <c r="H144" s="1"/>
    </row>
    <row r="145" spans="1:8">
      <c r="A145" s="34"/>
      <c r="B145" s="34"/>
      <c r="C145" s="35"/>
      <c r="D145" s="34"/>
      <c r="E145" s="310"/>
      <c r="F145" s="34"/>
      <c r="G145" s="5"/>
      <c r="H145" s="1"/>
    </row>
    <row r="146" spans="1:8">
      <c r="A146" s="34"/>
      <c r="B146" s="34"/>
      <c r="C146" s="35"/>
      <c r="D146" s="34"/>
      <c r="E146" s="310"/>
      <c r="F146" s="34"/>
      <c r="G146" s="5"/>
      <c r="H146" s="1"/>
    </row>
    <row r="147" spans="1:8">
      <c r="A147" s="34"/>
      <c r="B147" s="34"/>
      <c r="C147" s="35"/>
      <c r="D147" s="34"/>
      <c r="E147" s="310"/>
      <c r="F147" s="34"/>
      <c r="G147" s="5"/>
      <c r="H147" s="1"/>
    </row>
    <row r="148" spans="1:8">
      <c r="A148" s="34"/>
      <c r="B148" s="34"/>
      <c r="C148" s="35"/>
      <c r="D148" s="34"/>
      <c r="E148" s="310"/>
      <c r="F148" s="34"/>
      <c r="G148" s="5"/>
      <c r="H148" s="1"/>
    </row>
    <row r="149" spans="1:8">
      <c r="A149" s="34"/>
      <c r="B149" s="34"/>
      <c r="C149" s="35"/>
      <c r="D149" s="34"/>
      <c r="E149" s="310"/>
      <c r="F149" s="34"/>
      <c r="G149" s="5"/>
      <c r="H149" s="1"/>
    </row>
    <row r="150" spans="1:8">
      <c r="A150" s="34"/>
      <c r="B150" s="34"/>
      <c r="C150" s="35"/>
      <c r="D150" s="34"/>
      <c r="E150" s="310"/>
      <c r="F150" s="34"/>
      <c r="G150" s="5"/>
      <c r="H150" s="1"/>
    </row>
    <row r="151" spans="1:8">
      <c r="A151" s="34"/>
      <c r="B151" s="34"/>
      <c r="C151" s="35"/>
      <c r="D151" s="34"/>
      <c r="E151" s="310"/>
      <c r="F151" s="34"/>
      <c r="G151" s="5"/>
      <c r="H151" s="1"/>
    </row>
    <row r="152" spans="1:8">
      <c r="A152" s="34"/>
      <c r="B152" s="34"/>
      <c r="C152" s="35"/>
      <c r="D152" s="34"/>
      <c r="E152" s="310"/>
      <c r="F152" s="34"/>
      <c r="G152" s="5"/>
      <c r="H152" s="1"/>
    </row>
    <row r="153" spans="1:8">
      <c r="A153" s="34"/>
      <c r="B153" s="34"/>
      <c r="C153" s="35"/>
      <c r="D153" s="34"/>
      <c r="E153" s="310"/>
      <c r="F153" s="34"/>
      <c r="G153" s="5"/>
      <c r="H153" s="1"/>
    </row>
    <row r="154" spans="1:8">
      <c r="A154" s="34"/>
      <c r="B154" s="34"/>
      <c r="C154" s="35"/>
      <c r="D154" s="34"/>
      <c r="E154" s="310"/>
      <c r="F154" s="34"/>
      <c r="G154" s="5"/>
      <c r="H154" s="1"/>
    </row>
    <row r="155" spans="1:8">
      <c r="A155" s="34"/>
      <c r="B155" s="34"/>
      <c r="C155" s="35"/>
      <c r="D155" s="34"/>
      <c r="E155" s="310"/>
      <c r="F155" s="34"/>
      <c r="G155" s="5"/>
      <c r="H155" s="1"/>
    </row>
    <row r="156" spans="1:8">
      <c r="A156" s="34"/>
      <c r="B156" s="34"/>
      <c r="C156" s="35"/>
      <c r="D156" s="34"/>
      <c r="E156" s="310"/>
      <c r="F156" s="34"/>
      <c r="G156" s="5"/>
      <c r="H156" s="1"/>
    </row>
    <row r="157" spans="1:8">
      <c r="A157" s="34"/>
      <c r="B157" s="34"/>
      <c r="C157" s="35"/>
      <c r="D157" s="34"/>
      <c r="E157" s="310"/>
      <c r="F157" s="34"/>
      <c r="G157" s="5"/>
      <c r="H157" s="1"/>
    </row>
    <row r="158" spans="1:8">
      <c r="A158" s="34"/>
      <c r="B158" s="34"/>
      <c r="C158" s="35"/>
      <c r="D158" s="34"/>
      <c r="E158" s="310"/>
      <c r="F158" s="34"/>
      <c r="G158" s="5"/>
      <c r="H158" s="1"/>
    </row>
    <row r="159" spans="1:8">
      <c r="A159" s="34"/>
      <c r="B159" s="34"/>
      <c r="C159" s="35"/>
      <c r="D159" s="34"/>
      <c r="E159" s="310"/>
      <c r="F159" s="34"/>
      <c r="G159" s="5"/>
      <c r="H159" s="1"/>
    </row>
    <row r="160" spans="1:8">
      <c r="A160" s="34"/>
      <c r="B160" s="34"/>
      <c r="C160" s="35"/>
      <c r="D160" s="34"/>
      <c r="E160" s="310"/>
      <c r="F160" s="34"/>
      <c r="G160" s="5"/>
      <c r="H160" s="1"/>
    </row>
    <row r="161" spans="1:8">
      <c r="A161" s="34"/>
      <c r="B161" s="34"/>
      <c r="C161" s="35"/>
      <c r="D161" s="34"/>
      <c r="E161" s="310"/>
      <c r="F161" s="34"/>
      <c r="G161" s="5"/>
      <c r="H161" s="1"/>
    </row>
    <row r="162" spans="1:8">
      <c r="A162" s="34"/>
      <c r="B162" s="34"/>
      <c r="C162" s="35"/>
      <c r="D162" s="34"/>
      <c r="E162" s="310"/>
      <c r="F162" s="34"/>
      <c r="G162" s="5"/>
      <c r="H162" s="1"/>
    </row>
    <row r="163" spans="1:8">
      <c r="A163" s="34"/>
      <c r="B163" s="34"/>
      <c r="C163" s="35"/>
      <c r="D163" s="34"/>
      <c r="E163" s="310"/>
      <c r="F163" s="34"/>
      <c r="G163" s="5"/>
      <c r="H163" s="1"/>
    </row>
    <row r="164" spans="1:8">
      <c r="A164" s="34"/>
      <c r="B164" s="34"/>
      <c r="C164" s="35"/>
      <c r="D164" s="34"/>
      <c r="E164" s="310"/>
      <c r="F164" s="34"/>
      <c r="G164" s="5"/>
      <c r="H164" s="1"/>
    </row>
    <row r="165" spans="1:8">
      <c r="A165" s="34"/>
      <c r="B165" s="34"/>
      <c r="C165" s="35"/>
      <c r="D165" s="34"/>
      <c r="E165" s="310"/>
      <c r="F165" s="34"/>
      <c r="G165" s="5"/>
      <c r="H165" s="1"/>
    </row>
    <row r="166" spans="1:8">
      <c r="A166" s="34"/>
      <c r="B166" s="34"/>
      <c r="C166" s="35"/>
      <c r="D166" s="34"/>
      <c r="E166" s="310"/>
      <c r="F166" s="34"/>
      <c r="G166" s="5"/>
      <c r="H166" s="1"/>
    </row>
    <row r="167" spans="1:8">
      <c r="A167" s="34"/>
      <c r="B167" s="34"/>
      <c r="C167" s="35"/>
      <c r="D167" s="34"/>
      <c r="E167" s="310"/>
      <c r="F167" s="34"/>
      <c r="G167" s="5"/>
      <c r="H167" s="1"/>
    </row>
    <row r="168" spans="1:8">
      <c r="A168" s="34"/>
      <c r="B168" s="34"/>
      <c r="C168" s="35"/>
      <c r="D168" s="34"/>
      <c r="E168" s="310"/>
      <c r="F168" s="34"/>
      <c r="G168" s="5"/>
      <c r="H168" s="1"/>
    </row>
    <row r="169" spans="1:8">
      <c r="A169" s="34"/>
      <c r="B169" s="34"/>
      <c r="C169" s="35"/>
      <c r="D169" s="34"/>
      <c r="E169" s="310"/>
      <c r="F169" s="34"/>
      <c r="G169" s="5"/>
      <c r="H169" s="1"/>
    </row>
    <row r="170" spans="1:8">
      <c r="A170" s="34"/>
      <c r="B170" s="34"/>
      <c r="C170" s="35"/>
      <c r="D170" s="34"/>
      <c r="E170" s="310"/>
      <c r="F170" s="34"/>
      <c r="G170" s="5"/>
      <c r="H170" s="1"/>
    </row>
    <row r="171" spans="1:8">
      <c r="A171" s="34"/>
      <c r="B171" s="34"/>
      <c r="C171" s="35"/>
      <c r="D171" s="34"/>
      <c r="E171" s="310"/>
      <c r="F171" s="34"/>
      <c r="G171" s="5"/>
      <c r="H171" s="1"/>
    </row>
    <row r="172" spans="1:8">
      <c r="A172" s="34"/>
      <c r="B172" s="34"/>
      <c r="C172" s="35"/>
      <c r="D172" s="34"/>
      <c r="E172" s="310"/>
      <c r="F172" s="34"/>
      <c r="G172" s="5"/>
      <c r="H172" s="1"/>
    </row>
    <row r="173" spans="1:8">
      <c r="A173" s="34"/>
      <c r="B173" s="34"/>
      <c r="C173" s="35"/>
      <c r="D173" s="34"/>
      <c r="E173" s="310"/>
      <c r="F173" s="34"/>
      <c r="G173" s="5"/>
      <c r="H173" s="1"/>
    </row>
    <row r="174" spans="1:8">
      <c r="A174" s="34"/>
      <c r="B174" s="34"/>
      <c r="C174" s="35"/>
      <c r="D174" s="34"/>
      <c r="E174" s="310"/>
      <c r="F174" s="34"/>
      <c r="G174" s="5"/>
      <c r="H174" s="1"/>
    </row>
    <row r="175" spans="1:8">
      <c r="A175" s="34"/>
      <c r="B175" s="34"/>
      <c r="C175" s="35"/>
      <c r="D175" s="34"/>
      <c r="E175" s="310"/>
      <c r="F175" s="34"/>
      <c r="G175" s="5"/>
      <c r="H175" s="1"/>
    </row>
    <row r="176" spans="1:8">
      <c r="A176" s="34"/>
      <c r="B176" s="34"/>
      <c r="C176" s="35"/>
      <c r="D176" s="34"/>
      <c r="E176" s="310"/>
      <c r="F176" s="34"/>
      <c r="G176" s="5"/>
      <c r="H176" s="1"/>
    </row>
    <row r="177" spans="1:8">
      <c r="A177" s="34"/>
      <c r="B177" s="34"/>
      <c r="C177" s="35"/>
      <c r="D177" s="34"/>
      <c r="E177" s="310"/>
      <c r="F177" s="34"/>
      <c r="G177" s="5"/>
      <c r="H177" s="1"/>
    </row>
    <row r="178" spans="1:8">
      <c r="A178" s="34"/>
      <c r="B178" s="34"/>
      <c r="C178" s="35"/>
      <c r="D178" s="34"/>
      <c r="E178" s="310"/>
      <c r="F178" s="34"/>
      <c r="G178" s="5"/>
      <c r="H178" s="1"/>
    </row>
    <row r="179" spans="1:8">
      <c r="A179" s="34"/>
      <c r="B179" s="34"/>
      <c r="C179" s="35"/>
      <c r="D179" s="34"/>
      <c r="E179" s="310"/>
      <c r="F179" s="34"/>
      <c r="G179" s="5"/>
      <c r="H179" s="1"/>
    </row>
    <row r="180" spans="1:8">
      <c r="A180" s="34"/>
      <c r="B180" s="34"/>
      <c r="C180" s="35"/>
      <c r="D180" s="34"/>
      <c r="E180" s="310"/>
      <c r="F180" s="34"/>
      <c r="G180" s="5"/>
      <c r="H180" s="1"/>
    </row>
    <row r="181" spans="1:8">
      <c r="A181" s="34"/>
      <c r="B181" s="34"/>
      <c r="C181" s="35"/>
      <c r="D181" s="34"/>
      <c r="E181" s="310"/>
      <c r="F181" s="34"/>
      <c r="G181" s="5"/>
      <c r="H181" s="1"/>
    </row>
    <row r="182" spans="1:8">
      <c r="A182" s="34"/>
      <c r="B182" s="34"/>
      <c r="C182" s="35"/>
      <c r="D182" s="34"/>
      <c r="E182" s="310"/>
      <c r="F182" s="34"/>
      <c r="G182" s="5"/>
      <c r="H182" s="1"/>
    </row>
    <row r="183" spans="1:8">
      <c r="A183" s="34"/>
      <c r="B183" s="34"/>
      <c r="C183" s="35"/>
      <c r="D183" s="34"/>
      <c r="E183" s="310"/>
      <c r="F183" s="34"/>
      <c r="G183" s="5"/>
      <c r="H183" s="1"/>
    </row>
    <row r="184" spans="1:8">
      <c r="A184" s="34"/>
      <c r="B184" s="34"/>
      <c r="C184" s="35"/>
      <c r="D184" s="34"/>
      <c r="E184" s="310"/>
      <c r="F184" s="34"/>
      <c r="G184" s="5"/>
      <c r="H184" s="1"/>
    </row>
    <row r="185" spans="1:8">
      <c r="A185" s="34"/>
      <c r="B185" s="34"/>
      <c r="C185" s="35"/>
      <c r="D185" s="34"/>
      <c r="E185" s="310"/>
      <c r="F185" s="34"/>
      <c r="G185" s="5"/>
      <c r="H185" s="1"/>
    </row>
    <row r="186" spans="1:8">
      <c r="A186" s="34"/>
      <c r="B186" s="34"/>
      <c r="C186" s="35"/>
      <c r="D186" s="34"/>
      <c r="E186" s="310"/>
      <c r="F186" s="34"/>
      <c r="G186" s="5"/>
      <c r="H186" s="1"/>
    </row>
    <row r="187" spans="1:8">
      <c r="A187" s="34"/>
      <c r="B187" s="34"/>
      <c r="C187" s="35"/>
      <c r="D187" s="34"/>
      <c r="E187" s="310"/>
      <c r="F187" s="34"/>
      <c r="G187" s="5"/>
      <c r="H187" s="1"/>
    </row>
    <row r="188" spans="1:8">
      <c r="A188" s="34"/>
      <c r="B188" s="34"/>
      <c r="C188" s="35"/>
      <c r="D188" s="34"/>
      <c r="E188" s="310"/>
      <c r="F188" s="34"/>
      <c r="G188" s="5"/>
      <c r="H188" s="1"/>
    </row>
    <row r="189" spans="1:8">
      <c r="A189" s="34"/>
      <c r="B189" s="34"/>
      <c r="C189" s="35"/>
      <c r="D189" s="34"/>
      <c r="E189" s="310"/>
      <c r="F189" s="34"/>
      <c r="G189" s="5"/>
      <c r="H189" s="1"/>
    </row>
    <row r="190" spans="1:8">
      <c r="A190" s="34"/>
      <c r="B190" s="34"/>
      <c r="C190" s="35"/>
      <c r="D190" s="34"/>
      <c r="E190" s="310"/>
      <c r="F190" s="34"/>
      <c r="G190" s="5"/>
      <c r="H190" s="1"/>
    </row>
    <row r="191" spans="1:8">
      <c r="A191" s="34"/>
      <c r="B191" s="34"/>
      <c r="C191" s="35"/>
      <c r="D191" s="34"/>
      <c r="E191" s="310"/>
      <c r="F191" s="34"/>
      <c r="G191" s="5"/>
      <c r="H191" s="1"/>
    </row>
    <row r="192" spans="1:8">
      <c r="A192" s="34"/>
      <c r="B192" s="34"/>
      <c r="C192" s="35"/>
      <c r="D192" s="34"/>
      <c r="E192" s="310"/>
      <c r="F192" s="34"/>
      <c r="G192" s="5"/>
      <c r="H192" s="1"/>
    </row>
    <row r="193" spans="1:8">
      <c r="A193" s="34"/>
      <c r="B193" s="34"/>
      <c r="C193" s="35"/>
      <c r="D193" s="34"/>
      <c r="E193" s="310"/>
      <c r="F193" s="34"/>
      <c r="G193" s="5"/>
      <c r="H193" s="1"/>
    </row>
    <row r="194" spans="1:8">
      <c r="A194" s="34"/>
      <c r="B194" s="34"/>
      <c r="C194" s="35"/>
      <c r="D194" s="34"/>
      <c r="E194" s="310"/>
      <c r="F194" s="34"/>
      <c r="G194" s="5"/>
      <c r="H194" s="1"/>
    </row>
    <row r="195" spans="1:8">
      <c r="A195" s="34"/>
      <c r="B195" s="34"/>
      <c r="C195" s="35"/>
      <c r="D195" s="34"/>
      <c r="E195" s="310"/>
      <c r="F195" s="34"/>
      <c r="G195" s="5"/>
      <c r="H195" s="1"/>
    </row>
    <row r="196" spans="1:8">
      <c r="A196" s="34"/>
      <c r="B196" s="34"/>
      <c r="C196" s="35"/>
      <c r="D196" s="34"/>
      <c r="E196" s="310"/>
      <c r="F196" s="34"/>
      <c r="G196" s="5"/>
      <c r="H196" s="1"/>
    </row>
    <row r="197" spans="1:8">
      <c r="A197" s="34"/>
      <c r="B197" s="34"/>
      <c r="C197" s="35"/>
      <c r="D197" s="34"/>
      <c r="E197" s="310"/>
      <c r="F197" s="34"/>
      <c r="G197" s="5"/>
      <c r="H197" s="1"/>
    </row>
    <row r="198" spans="1:8">
      <c r="A198" s="34"/>
      <c r="B198" s="34"/>
      <c r="C198" s="35"/>
      <c r="D198" s="34"/>
      <c r="E198" s="310"/>
      <c r="F198" s="34"/>
      <c r="G198" s="5"/>
      <c r="H198" s="1"/>
    </row>
    <row r="199" spans="1:8">
      <c r="A199" s="34"/>
      <c r="B199" s="34"/>
      <c r="C199" s="35"/>
      <c r="D199" s="34"/>
      <c r="E199" s="310"/>
      <c r="F199" s="34"/>
      <c r="G199" s="5"/>
      <c r="H199" s="1"/>
    </row>
    <row r="200" spans="1:8">
      <c r="A200" s="34"/>
      <c r="B200" s="34"/>
      <c r="C200" s="35"/>
      <c r="D200" s="34"/>
      <c r="E200" s="310"/>
      <c r="F200" s="34"/>
      <c r="G200" s="5"/>
      <c r="H200" s="1"/>
    </row>
    <row r="201" spans="1:8">
      <c r="A201" s="34"/>
      <c r="B201" s="34"/>
      <c r="C201" s="35"/>
      <c r="D201" s="34"/>
      <c r="E201" s="310"/>
      <c r="F201" s="34"/>
      <c r="G201" s="5"/>
      <c r="H201" s="1"/>
    </row>
    <row r="202" spans="1:8">
      <c r="A202" s="34"/>
      <c r="B202" s="34"/>
      <c r="C202" s="35"/>
      <c r="D202" s="34"/>
      <c r="E202" s="310"/>
      <c r="F202" s="34"/>
      <c r="G202" s="5"/>
      <c r="H202" s="1"/>
    </row>
    <row r="203" spans="1:8">
      <c r="A203" s="34"/>
      <c r="B203" s="34"/>
      <c r="C203" s="35"/>
      <c r="D203" s="34"/>
      <c r="E203" s="310"/>
      <c r="F203" s="34"/>
      <c r="G203" s="5"/>
      <c r="H203" s="1"/>
    </row>
    <row r="204" spans="1:8">
      <c r="A204" s="34"/>
      <c r="B204" s="34"/>
      <c r="C204" s="35"/>
      <c r="D204" s="34"/>
      <c r="E204" s="310"/>
      <c r="F204" s="34"/>
      <c r="G204" s="5"/>
      <c r="H204" s="1"/>
    </row>
    <row r="205" spans="1:8">
      <c r="A205" s="34"/>
      <c r="B205" s="34"/>
      <c r="C205" s="35"/>
      <c r="D205" s="34"/>
      <c r="E205" s="310"/>
      <c r="F205" s="34"/>
      <c r="G205" s="5"/>
      <c r="H205" s="1"/>
    </row>
    <row r="206" spans="1:8">
      <c r="A206" s="34"/>
      <c r="B206" s="34"/>
      <c r="C206" s="35"/>
      <c r="D206" s="34"/>
      <c r="E206" s="310"/>
      <c r="F206" s="34"/>
      <c r="G206" s="5"/>
      <c r="H206" s="1"/>
    </row>
    <row r="207" spans="1:8">
      <c r="A207" s="34"/>
      <c r="B207" s="34"/>
      <c r="C207" s="35"/>
      <c r="D207" s="34"/>
      <c r="E207" s="310"/>
      <c r="F207" s="34"/>
      <c r="G207" s="5"/>
      <c r="H207" s="1"/>
    </row>
    <row r="208" spans="1:8">
      <c r="A208" s="34"/>
      <c r="B208" s="34"/>
      <c r="C208" s="35"/>
      <c r="D208" s="34"/>
      <c r="E208" s="310"/>
      <c r="F208" s="34"/>
      <c r="G208" s="5"/>
      <c r="H208" s="1"/>
    </row>
    <row r="209" spans="1:8">
      <c r="A209" s="34"/>
      <c r="B209" s="34"/>
      <c r="C209" s="35"/>
      <c r="D209" s="34"/>
      <c r="E209" s="310"/>
      <c r="F209" s="34"/>
      <c r="G209" s="5"/>
      <c r="H209" s="1"/>
    </row>
    <row r="210" spans="1:8">
      <c r="A210" s="34"/>
      <c r="B210" s="34"/>
      <c r="C210" s="35"/>
      <c r="D210" s="34"/>
      <c r="E210" s="310"/>
      <c r="F210" s="34"/>
      <c r="G210" s="5"/>
      <c r="H210" s="1"/>
    </row>
    <row r="211" spans="1:8">
      <c r="A211" s="34"/>
      <c r="B211" s="34"/>
      <c r="C211" s="35"/>
      <c r="D211" s="34"/>
      <c r="E211" s="310"/>
      <c r="F211" s="34"/>
      <c r="G211" s="5"/>
      <c r="H211" s="1"/>
    </row>
    <row r="212" spans="1:8">
      <c r="A212" s="34"/>
      <c r="B212" s="34"/>
      <c r="C212" s="35"/>
      <c r="D212" s="34"/>
      <c r="E212" s="310"/>
      <c r="F212" s="34"/>
      <c r="G212" s="5"/>
      <c r="H212" s="1"/>
    </row>
    <row r="213" spans="1:8">
      <c r="A213" s="34"/>
      <c r="B213" s="34"/>
      <c r="C213" s="35"/>
      <c r="D213" s="34"/>
      <c r="E213" s="310"/>
      <c r="F213" s="34"/>
      <c r="G213" s="5"/>
      <c r="H213" s="1"/>
    </row>
    <row r="214" spans="1:8">
      <c r="A214" s="34"/>
      <c r="B214" s="34"/>
      <c r="C214" s="35"/>
      <c r="D214" s="34"/>
      <c r="E214" s="310"/>
      <c r="F214" s="34"/>
      <c r="G214" s="5"/>
      <c r="H214" s="1"/>
    </row>
    <row r="215" spans="1:8">
      <c r="A215" s="34"/>
      <c r="B215" s="34"/>
      <c r="C215" s="35"/>
      <c r="D215" s="34"/>
      <c r="E215" s="310"/>
      <c r="F215" s="34"/>
      <c r="G215" s="5"/>
      <c r="H215" s="1"/>
    </row>
    <row r="216" spans="1:8">
      <c r="A216" s="34"/>
      <c r="B216" s="34"/>
      <c r="C216" s="35"/>
      <c r="D216" s="34"/>
      <c r="E216" s="310"/>
      <c r="F216" s="34"/>
      <c r="G216" s="5"/>
      <c r="H216" s="1"/>
    </row>
    <row r="217" spans="1:8">
      <c r="A217" s="34"/>
      <c r="B217" s="34"/>
      <c r="C217" s="35"/>
      <c r="D217" s="34"/>
      <c r="E217" s="310"/>
      <c r="F217" s="34"/>
      <c r="G217" s="5"/>
      <c r="H217" s="1"/>
    </row>
    <row r="218" spans="1:8">
      <c r="A218" s="34"/>
      <c r="B218" s="34"/>
      <c r="C218" s="35"/>
      <c r="D218" s="34"/>
      <c r="E218" s="310"/>
      <c r="F218" s="34"/>
      <c r="G218" s="5"/>
      <c r="H218" s="1"/>
    </row>
    <row r="219" spans="1:8">
      <c r="A219" s="34"/>
      <c r="B219" s="34"/>
      <c r="C219" s="35"/>
      <c r="D219" s="34"/>
      <c r="E219" s="310"/>
      <c r="F219" s="34"/>
      <c r="G219" s="5"/>
      <c r="H219" s="1"/>
    </row>
    <row r="220" spans="1:8">
      <c r="A220" s="34"/>
      <c r="B220" s="34"/>
      <c r="C220" s="35"/>
      <c r="D220" s="34"/>
      <c r="E220" s="310"/>
      <c r="F220" s="34"/>
      <c r="G220" s="5"/>
      <c r="H220" s="1"/>
    </row>
    <row r="221" spans="1:8">
      <c r="A221" s="34"/>
      <c r="B221" s="34"/>
      <c r="C221" s="35"/>
      <c r="D221" s="34"/>
      <c r="E221" s="310"/>
      <c r="F221" s="34"/>
      <c r="G221" s="5"/>
      <c r="H221" s="1"/>
    </row>
    <row r="222" spans="1:8">
      <c r="A222" s="34"/>
      <c r="B222" s="34"/>
      <c r="C222" s="35"/>
      <c r="D222" s="34"/>
      <c r="E222" s="310"/>
      <c r="F222" s="34"/>
      <c r="G222" s="5"/>
      <c r="H222" s="1"/>
    </row>
    <row r="223" spans="1:8">
      <c r="A223" s="34"/>
      <c r="B223" s="34"/>
      <c r="C223" s="35"/>
      <c r="D223" s="34"/>
      <c r="E223" s="310"/>
      <c r="F223" s="34"/>
      <c r="G223" s="5"/>
      <c r="H223" s="1"/>
    </row>
    <row r="224" spans="1:8">
      <c r="A224" s="34"/>
      <c r="B224" s="34"/>
      <c r="C224" s="35"/>
      <c r="D224" s="34"/>
      <c r="E224" s="310"/>
      <c r="F224" s="34"/>
      <c r="G224" s="5"/>
      <c r="H224" s="1"/>
    </row>
    <row r="225" spans="1:8">
      <c r="A225" s="34"/>
      <c r="B225" s="34"/>
      <c r="C225" s="35"/>
      <c r="D225" s="34"/>
      <c r="E225" s="310"/>
      <c r="F225" s="34"/>
      <c r="G225" s="5"/>
      <c r="H225" s="1"/>
    </row>
    <row r="226" spans="1:8">
      <c r="A226" s="34"/>
      <c r="B226" s="34"/>
      <c r="C226" s="35"/>
      <c r="D226" s="34"/>
      <c r="E226" s="310"/>
      <c r="F226" s="34"/>
      <c r="G226" s="5"/>
      <c r="H226" s="1"/>
    </row>
    <row r="227" spans="1:8">
      <c r="A227" s="34"/>
      <c r="B227" s="34"/>
      <c r="C227" s="35"/>
      <c r="D227" s="34"/>
      <c r="E227" s="310"/>
      <c r="F227" s="34"/>
      <c r="G227" s="5"/>
      <c r="H227" s="1"/>
    </row>
    <row r="228" spans="1:8">
      <c r="A228" s="34"/>
      <c r="B228" s="34"/>
      <c r="C228" s="35"/>
      <c r="D228" s="34"/>
      <c r="E228" s="310"/>
      <c r="F228" s="34"/>
      <c r="G228" s="5"/>
      <c r="H228" s="1"/>
    </row>
    <row r="229" spans="1:8">
      <c r="A229" s="34"/>
      <c r="B229" s="34"/>
      <c r="C229" s="35"/>
      <c r="D229" s="34"/>
      <c r="E229" s="310"/>
      <c r="F229" s="34"/>
      <c r="G229" s="5"/>
      <c r="H229" s="1"/>
    </row>
    <row r="230" spans="1:8">
      <c r="A230" s="34"/>
      <c r="B230" s="34"/>
      <c r="C230" s="35"/>
      <c r="D230" s="34"/>
      <c r="E230" s="310"/>
      <c r="F230" s="34"/>
      <c r="G230" s="5"/>
      <c r="H230" s="1"/>
    </row>
    <row r="231" spans="1:8">
      <c r="A231" s="34"/>
      <c r="B231" s="34"/>
      <c r="C231" s="35"/>
      <c r="D231" s="34"/>
      <c r="E231" s="310"/>
      <c r="F231" s="34"/>
      <c r="G231" s="5"/>
      <c r="H231" s="1"/>
    </row>
    <row r="232" spans="1:8">
      <c r="A232" s="34"/>
      <c r="B232" s="34"/>
      <c r="C232" s="35"/>
      <c r="D232" s="34"/>
      <c r="E232" s="310"/>
      <c r="F232" s="34"/>
      <c r="G232" s="5"/>
      <c r="H232" s="1"/>
    </row>
    <row r="233" spans="1:8">
      <c r="A233" s="34"/>
      <c r="B233" s="34"/>
      <c r="C233" s="35"/>
      <c r="D233" s="34"/>
      <c r="E233" s="310"/>
      <c r="F233" s="34"/>
      <c r="G233" s="5"/>
      <c r="H233" s="1"/>
    </row>
    <row r="234" spans="1:8">
      <c r="A234" s="34"/>
      <c r="B234" s="34"/>
      <c r="C234" s="35"/>
      <c r="D234" s="34"/>
      <c r="E234" s="310"/>
      <c r="F234" s="34"/>
      <c r="G234" s="5"/>
      <c r="H234" s="1"/>
    </row>
    <row r="235" spans="1:8">
      <c r="A235" s="34"/>
      <c r="B235" s="34"/>
      <c r="C235" s="35"/>
      <c r="D235" s="34"/>
      <c r="E235" s="310"/>
      <c r="F235" s="34"/>
      <c r="G235" s="5"/>
      <c r="H235" s="1"/>
    </row>
    <row r="236" spans="1:8">
      <c r="A236" s="34"/>
      <c r="B236" s="34"/>
      <c r="C236" s="35"/>
      <c r="D236" s="34"/>
      <c r="E236" s="310"/>
      <c r="F236" s="34"/>
      <c r="G236" s="5"/>
      <c r="H236" s="1"/>
    </row>
    <row r="237" spans="1:8">
      <c r="A237" s="34"/>
      <c r="B237" s="34"/>
      <c r="C237" s="35"/>
      <c r="D237" s="34"/>
      <c r="E237" s="310"/>
      <c r="F237" s="34"/>
      <c r="G237" s="5"/>
      <c r="H237" s="1"/>
    </row>
    <row r="238" spans="1:8">
      <c r="A238" s="34"/>
      <c r="B238" s="34"/>
      <c r="C238" s="35"/>
      <c r="D238" s="34"/>
      <c r="E238" s="310"/>
      <c r="F238" s="34"/>
      <c r="G238" s="5"/>
      <c r="H238" s="1"/>
    </row>
  </sheetData>
  <mergeCells count="8">
    <mergeCell ref="G27:H27"/>
    <mergeCell ref="K27:L27"/>
    <mergeCell ref="A1:H1"/>
    <mergeCell ref="A2:H2"/>
    <mergeCell ref="A4:H4"/>
    <mergeCell ref="K4:L4"/>
    <mergeCell ref="A12:H12"/>
    <mergeCell ref="K12:L12"/>
  </mergeCells>
  <pageMargins left="0.39370078740157499" right="0.39370078740157499" top="0.39370078740157499" bottom="0.78740157480314998" header="0" footer="0"/>
  <pageSetup paperSize="9" fitToHeight="0" orientation="portrait" r:id="rId1"/>
  <headerFooter>
    <oddFooter>&amp;L&amp;D&amp;R&amp;P</oddFooter>
  </headerFooter>
</worksheet>
</file>

<file path=xl/worksheets/sheet11.xml><?xml version="1.0" encoding="utf-8"?>
<worksheet xmlns="http://schemas.openxmlformats.org/spreadsheetml/2006/main" xmlns:r="http://schemas.openxmlformats.org/officeDocument/2006/relationships">
  <sheetPr>
    <tabColor rgb="FF00FFFF"/>
    <pageSetUpPr fitToPage="1"/>
  </sheetPr>
  <dimension ref="A1:Z275"/>
  <sheetViews>
    <sheetView workbookViewId="0">
      <selection activeCell="J2" sqref="J2"/>
    </sheetView>
  </sheetViews>
  <sheetFormatPr defaultColWidth="14.42578125" defaultRowHeight="15"/>
  <cols>
    <col min="1" max="1" width="5.140625" customWidth="1"/>
    <col min="2" max="2" width="12" customWidth="1"/>
    <col min="3" max="3" width="40.7109375" customWidth="1"/>
    <col min="4" max="4" width="13.7109375" customWidth="1"/>
    <col min="5" max="5" width="8.5703125" customWidth="1"/>
    <col min="6" max="6" width="7.5703125" customWidth="1"/>
    <col min="7" max="7" width="21.140625" customWidth="1"/>
    <col min="8" max="8" width="13" customWidth="1"/>
    <col min="9" max="9" width="11.28515625" customWidth="1"/>
    <col min="10" max="10" width="8.7109375" customWidth="1"/>
    <col min="11" max="11" width="20.28515625" customWidth="1"/>
    <col min="12" max="12" width="14.28515625" customWidth="1"/>
    <col min="13" max="26" width="8.7109375" customWidth="1"/>
  </cols>
  <sheetData>
    <row r="1" spans="1:26" ht="20.25" thickBot="1">
      <c r="A1" s="712" t="s">
        <v>0</v>
      </c>
      <c r="B1" s="662"/>
      <c r="C1" s="662"/>
      <c r="D1" s="662"/>
      <c r="E1" s="662"/>
      <c r="F1" s="662"/>
      <c r="G1" s="662"/>
      <c r="H1" s="663"/>
      <c r="I1" s="2"/>
      <c r="J1" s="2"/>
      <c r="K1" s="270"/>
      <c r="L1" s="270"/>
      <c r="M1" s="2"/>
      <c r="N1" s="2"/>
      <c r="O1" s="2"/>
      <c r="P1" s="2"/>
      <c r="Q1" s="2"/>
      <c r="R1" s="2"/>
      <c r="S1" s="2"/>
      <c r="T1" s="2"/>
      <c r="U1" s="2"/>
      <c r="V1" s="2"/>
      <c r="W1" s="2"/>
      <c r="X1" s="2"/>
      <c r="Y1" s="2"/>
      <c r="Z1" s="2"/>
    </row>
    <row r="2" spans="1:26" ht="18.75">
      <c r="A2" s="713" t="s">
        <v>39</v>
      </c>
      <c r="B2" s="677"/>
      <c r="C2" s="677"/>
      <c r="D2" s="677"/>
      <c r="E2" s="677"/>
      <c r="F2" s="677"/>
      <c r="G2" s="677"/>
      <c r="H2" s="714"/>
      <c r="I2" s="269"/>
      <c r="J2" s="2"/>
      <c r="K2" s="270"/>
      <c r="L2" s="270"/>
      <c r="M2" s="2"/>
      <c r="N2" s="2"/>
      <c r="O2" s="2"/>
      <c r="P2" s="2"/>
      <c r="Q2" s="2"/>
      <c r="R2" s="2"/>
      <c r="S2" s="2"/>
      <c r="T2" s="2"/>
      <c r="U2" s="2"/>
      <c r="V2" s="2"/>
      <c r="W2" s="2"/>
      <c r="X2" s="2"/>
      <c r="Y2" s="2"/>
      <c r="Z2" s="2"/>
    </row>
    <row r="3" spans="1:26" ht="18.75">
      <c r="A3" s="524"/>
      <c r="B3" s="525"/>
      <c r="C3" s="525"/>
      <c r="D3" s="525"/>
      <c r="E3" s="525"/>
      <c r="F3" s="525"/>
      <c r="G3" s="525"/>
      <c r="H3" s="526"/>
      <c r="I3" s="2"/>
      <c r="J3" s="2"/>
      <c r="K3" s="270"/>
      <c r="L3" s="270"/>
      <c r="M3" s="2"/>
      <c r="N3" s="2"/>
      <c r="O3" s="2"/>
      <c r="P3" s="2"/>
      <c r="Q3" s="2"/>
      <c r="R3" s="2"/>
      <c r="S3" s="2"/>
      <c r="T3" s="2"/>
      <c r="U3" s="2"/>
      <c r="V3" s="2"/>
      <c r="W3" s="2"/>
      <c r="X3" s="2"/>
      <c r="Y3" s="2"/>
      <c r="Z3" s="2"/>
    </row>
    <row r="4" spans="1:26" ht="18.75">
      <c r="A4" s="715" t="s">
        <v>4</v>
      </c>
      <c r="B4" s="680"/>
      <c r="C4" s="680"/>
      <c r="D4" s="680"/>
      <c r="E4" s="680"/>
      <c r="F4" s="680"/>
      <c r="G4" s="680"/>
      <c r="H4" s="716"/>
      <c r="I4" s="269"/>
      <c r="J4" s="2"/>
      <c r="K4" s="711" t="s">
        <v>621</v>
      </c>
      <c r="L4" s="681"/>
      <c r="M4" s="2"/>
      <c r="N4" s="2"/>
      <c r="O4" s="2"/>
      <c r="P4" s="2"/>
      <c r="Q4" s="2"/>
      <c r="R4" s="2"/>
      <c r="S4" s="2"/>
      <c r="T4" s="2"/>
      <c r="U4" s="2"/>
      <c r="V4" s="2"/>
      <c r="W4" s="2"/>
      <c r="X4" s="2"/>
      <c r="Y4" s="2"/>
      <c r="Z4" s="2"/>
    </row>
    <row r="5" spans="1:26" ht="30">
      <c r="A5" s="527" t="s">
        <v>5</v>
      </c>
      <c r="B5" s="273" t="s">
        <v>7</v>
      </c>
      <c r="C5" s="274" t="s">
        <v>8</v>
      </c>
      <c r="D5" s="292" t="s">
        <v>10</v>
      </c>
      <c r="E5" s="292" t="s">
        <v>11</v>
      </c>
      <c r="F5" s="518" t="s">
        <v>23</v>
      </c>
      <c r="G5" s="293" t="s">
        <v>639</v>
      </c>
      <c r="H5" s="528" t="s">
        <v>602</v>
      </c>
      <c r="I5" s="269"/>
      <c r="J5" s="2"/>
      <c r="K5" s="276" t="s">
        <v>601</v>
      </c>
      <c r="L5" s="276" t="s">
        <v>622</v>
      </c>
      <c r="M5" s="2"/>
      <c r="N5" s="2"/>
      <c r="O5" s="2"/>
      <c r="P5" s="2"/>
      <c r="Q5" s="2"/>
      <c r="R5" s="2"/>
      <c r="S5" s="2"/>
      <c r="T5" s="2"/>
      <c r="U5" s="2"/>
      <c r="V5" s="2"/>
      <c r="W5" s="2"/>
      <c r="X5" s="2"/>
      <c r="Y5" s="2"/>
      <c r="Z5" s="2"/>
    </row>
    <row r="6" spans="1:26" ht="90">
      <c r="A6" s="529">
        <v>1</v>
      </c>
      <c r="B6" s="468">
        <v>458140</v>
      </c>
      <c r="C6" s="314" t="s">
        <v>659</v>
      </c>
      <c r="D6" s="468" t="s">
        <v>16</v>
      </c>
      <c r="E6" s="468" t="s">
        <v>17</v>
      </c>
      <c r="F6" s="468">
        <v>4</v>
      </c>
      <c r="G6" s="264">
        <v>38.57</v>
      </c>
      <c r="H6" s="530">
        <f t="shared" ref="H6:H8" si="0">G6*F6</f>
        <v>154.28</v>
      </c>
      <c r="I6" s="269"/>
      <c r="J6" s="2">
        <v>28</v>
      </c>
      <c r="K6" s="280"/>
      <c r="L6" s="280"/>
      <c r="M6" s="2"/>
      <c r="N6" s="2"/>
      <c r="O6" s="2"/>
      <c r="P6" s="2"/>
      <c r="Q6" s="2"/>
      <c r="R6" s="2"/>
      <c r="S6" s="2"/>
      <c r="T6" s="2"/>
      <c r="U6" s="2"/>
      <c r="V6" s="2"/>
      <c r="W6" s="2"/>
      <c r="X6" s="2"/>
      <c r="Y6" s="2"/>
      <c r="Z6" s="2"/>
    </row>
    <row r="7" spans="1:26" ht="60">
      <c r="A7" s="529">
        <v>2</v>
      </c>
      <c r="B7" s="468">
        <v>477900</v>
      </c>
      <c r="C7" s="314" t="s">
        <v>660</v>
      </c>
      <c r="D7" s="468" t="str">
        <f>D6</f>
        <v>semestral</v>
      </c>
      <c r="E7" s="468" t="s">
        <v>17</v>
      </c>
      <c r="F7" s="468">
        <v>4</v>
      </c>
      <c r="G7" s="264">
        <v>31.16</v>
      </c>
      <c r="H7" s="530">
        <f t="shared" si="0"/>
        <v>124.64</v>
      </c>
      <c r="I7" s="269"/>
      <c r="J7" s="2"/>
      <c r="K7" s="280"/>
      <c r="L7" s="280"/>
      <c r="M7" s="2"/>
      <c r="N7" s="2"/>
      <c r="O7" s="2"/>
      <c r="P7" s="2"/>
      <c r="Q7" s="2"/>
      <c r="R7" s="2"/>
      <c r="S7" s="2"/>
      <c r="T7" s="2"/>
      <c r="U7" s="2"/>
      <c r="V7" s="2"/>
      <c r="W7" s="2"/>
      <c r="X7" s="2"/>
      <c r="Y7" s="2"/>
      <c r="Z7" s="2"/>
    </row>
    <row r="8" spans="1:26" ht="90">
      <c r="A8" s="529">
        <v>3</v>
      </c>
      <c r="B8" s="468">
        <v>439776</v>
      </c>
      <c r="C8" s="314" t="s">
        <v>661</v>
      </c>
      <c r="D8" s="468" t="s">
        <v>16</v>
      </c>
      <c r="E8" s="468" t="s">
        <v>17</v>
      </c>
      <c r="F8" s="468">
        <v>2</v>
      </c>
      <c r="G8" s="264">
        <v>6</v>
      </c>
      <c r="H8" s="530">
        <f t="shared" si="0"/>
        <v>12</v>
      </c>
      <c r="I8" s="14"/>
      <c r="J8" s="2"/>
      <c r="K8" s="280"/>
      <c r="L8" s="280"/>
      <c r="M8" s="2"/>
      <c r="N8" s="2"/>
      <c r="O8" s="2"/>
      <c r="P8" s="2"/>
      <c r="Q8" s="2"/>
      <c r="R8" s="2"/>
      <c r="S8" s="2"/>
      <c r="T8" s="2"/>
      <c r="U8" s="2"/>
      <c r="V8" s="2"/>
      <c r="W8" s="2"/>
      <c r="X8" s="2"/>
      <c r="Y8" s="2"/>
      <c r="Z8" s="2"/>
    </row>
    <row r="9" spans="1:26">
      <c r="A9" s="531"/>
      <c r="B9" s="458"/>
      <c r="C9" s="459"/>
      <c r="D9" s="459"/>
      <c r="E9" s="458"/>
      <c r="F9" s="322"/>
      <c r="G9" s="284" t="s">
        <v>609</v>
      </c>
      <c r="H9" s="532">
        <f>SUM(H6:H8)</f>
        <v>290.92</v>
      </c>
      <c r="I9" s="2"/>
      <c r="J9" s="2"/>
      <c r="K9" s="163" t="s">
        <v>609</v>
      </c>
      <c r="L9" s="280">
        <f>SUM(L6:L8)</f>
        <v>0</v>
      </c>
      <c r="M9" s="2"/>
      <c r="N9" s="2"/>
      <c r="O9" s="2"/>
      <c r="P9" s="2"/>
      <c r="Q9" s="2"/>
      <c r="R9" s="2"/>
      <c r="S9" s="2"/>
      <c r="T9" s="2"/>
      <c r="U9" s="2"/>
      <c r="V9" s="2"/>
      <c r="W9" s="2"/>
      <c r="X9" s="2"/>
      <c r="Y9" s="2"/>
      <c r="Z9" s="2"/>
    </row>
    <row r="10" spans="1:26">
      <c r="A10" s="531"/>
      <c r="B10" s="458"/>
      <c r="C10" s="459"/>
      <c r="D10" s="459"/>
      <c r="E10" s="458"/>
      <c r="F10" s="322"/>
      <c r="G10" s="284" t="s">
        <v>610</v>
      </c>
      <c r="H10" s="532">
        <f>H9/12</f>
        <v>24.243333333333336</v>
      </c>
      <c r="I10" s="2"/>
      <c r="J10" s="2"/>
      <c r="K10" s="163" t="s">
        <v>610</v>
      </c>
      <c r="L10" s="280">
        <f>L9/12</f>
        <v>0</v>
      </c>
      <c r="M10" s="2"/>
      <c r="N10" s="2"/>
      <c r="O10" s="2"/>
      <c r="P10" s="2"/>
      <c r="Q10" s="2"/>
      <c r="R10" s="2"/>
      <c r="S10" s="2"/>
      <c r="T10" s="2"/>
      <c r="U10" s="2"/>
      <c r="V10" s="2"/>
      <c r="W10" s="2"/>
      <c r="X10" s="2"/>
      <c r="Y10" s="2"/>
      <c r="Z10" s="2"/>
    </row>
    <row r="11" spans="1:26">
      <c r="A11" s="533"/>
      <c r="B11" s="319"/>
      <c r="C11" s="319"/>
      <c r="D11" s="319"/>
      <c r="E11" s="320"/>
      <c r="F11" s="320"/>
      <c r="G11" s="322"/>
      <c r="H11" s="534"/>
      <c r="I11" s="2"/>
      <c r="J11" s="2"/>
      <c r="K11" s="270"/>
      <c r="L11" s="270"/>
      <c r="M11" s="2"/>
      <c r="N11" s="2"/>
      <c r="O11" s="2"/>
      <c r="P11" s="2"/>
      <c r="Q11" s="2"/>
      <c r="R11" s="2"/>
      <c r="S11" s="2"/>
      <c r="T11" s="2"/>
      <c r="U11" s="2"/>
      <c r="V11" s="2"/>
      <c r="W11" s="2"/>
      <c r="X11" s="2"/>
      <c r="Y11" s="2"/>
      <c r="Z11" s="2"/>
    </row>
    <row r="12" spans="1:26" ht="18.75">
      <c r="A12" s="715" t="s">
        <v>22</v>
      </c>
      <c r="B12" s="680"/>
      <c r="C12" s="680"/>
      <c r="D12" s="680"/>
      <c r="E12" s="680"/>
      <c r="F12" s="680"/>
      <c r="G12" s="680"/>
      <c r="H12" s="716"/>
      <c r="K12" s="711" t="s">
        <v>621</v>
      </c>
      <c r="L12" s="681"/>
    </row>
    <row r="13" spans="1:26">
      <c r="A13" s="535" t="s">
        <v>5</v>
      </c>
      <c r="B13" s="274" t="s">
        <v>52</v>
      </c>
      <c r="C13" s="274" t="s">
        <v>8</v>
      </c>
      <c r="D13" s="292" t="s">
        <v>10</v>
      </c>
      <c r="E13" s="292" t="s">
        <v>11</v>
      </c>
      <c r="F13" s="292" t="s">
        <v>23</v>
      </c>
      <c r="G13" s="293" t="s">
        <v>639</v>
      </c>
      <c r="H13" s="528" t="s">
        <v>602</v>
      </c>
      <c r="K13" s="276" t="s">
        <v>601</v>
      </c>
      <c r="L13" s="276" t="s">
        <v>622</v>
      </c>
    </row>
    <row r="14" spans="1:26" ht="45">
      <c r="A14" s="529">
        <v>1</v>
      </c>
      <c r="B14" s="468">
        <v>431867</v>
      </c>
      <c r="C14" s="314" t="s">
        <v>662</v>
      </c>
      <c r="D14" s="468" t="s">
        <v>16</v>
      </c>
      <c r="E14" s="468" t="s">
        <v>27</v>
      </c>
      <c r="F14" s="468">
        <v>2</v>
      </c>
      <c r="G14" s="264">
        <v>85.9</v>
      </c>
      <c r="H14" s="530">
        <f t="shared" ref="H14:H23" si="1">G14*F14</f>
        <v>171.8</v>
      </c>
      <c r="I14" s="14"/>
      <c r="K14" s="280"/>
      <c r="L14" s="280"/>
    </row>
    <row r="15" spans="1:26" ht="45">
      <c r="A15" s="536">
        <v>2</v>
      </c>
      <c r="B15" s="204">
        <v>464769</v>
      </c>
      <c r="C15" s="205" t="s">
        <v>663</v>
      </c>
      <c r="D15" s="204" t="s">
        <v>30</v>
      </c>
      <c r="E15" s="204" t="s">
        <v>27</v>
      </c>
      <c r="F15" s="204">
        <v>1</v>
      </c>
      <c r="G15" s="206">
        <v>38</v>
      </c>
      <c r="H15" s="537">
        <f t="shared" si="1"/>
        <v>38</v>
      </c>
      <c r="I15" s="14"/>
      <c r="K15" s="280"/>
      <c r="L15" s="280"/>
    </row>
    <row r="16" spans="1:26" ht="90">
      <c r="A16" s="536">
        <v>3</v>
      </c>
      <c r="B16" s="204">
        <v>450515</v>
      </c>
      <c r="C16" s="205" t="s">
        <v>664</v>
      </c>
      <c r="D16" s="204" t="s">
        <v>30</v>
      </c>
      <c r="E16" s="204" t="s">
        <v>17</v>
      </c>
      <c r="F16" s="204">
        <v>2</v>
      </c>
      <c r="G16" s="206">
        <v>3.49</v>
      </c>
      <c r="H16" s="537">
        <f t="shared" si="1"/>
        <v>6.98</v>
      </c>
      <c r="I16" s="14"/>
      <c r="K16" s="280"/>
      <c r="L16" s="280"/>
    </row>
    <row r="17" spans="1:26" ht="45">
      <c r="A17" s="536">
        <v>4</v>
      </c>
      <c r="B17" s="204">
        <v>337283</v>
      </c>
      <c r="C17" s="205" t="s">
        <v>665</v>
      </c>
      <c r="D17" s="204" t="s">
        <v>16</v>
      </c>
      <c r="E17" s="204" t="s">
        <v>17</v>
      </c>
      <c r="F17" s="204">
        <v>4</v>
      </c>
      <c r="G17" s="206">
        <v>1.69</v>
      </c>
      <c r="H17" s="537">
        <f t="shared" si="1"/>
        <v>6.76</v>
      </c>
      <c r="I17" s="14"/>
      <c r="K17" s="280"/>
      <c r="L17" s="280"/>
    </row>
    <row r="18" spans="1:26" ht="105">
      <c r="A18" s="536">
        <v>5</v>
      </c>
      <c r="B18" s="204">
        <v>384283</v>
      </c>
      <c r="C18" s="205" t="s">
        <v>666</v>
      </c>
      <c r="D18" s="204" t="s">
        <v>30</v>
      </c>
      <c r="E18" s="204" t="s">
        <v>17</v>
      </c>
      <c r="F18" s="204">
        <v>1</v>
      </c>
      <c r="G18" s="206">
        <v>43.8</v>
      </c>
      <c r="H18" s="537">
        <f t="shared" si="1"/>
        <v>43.8</v>
      </c>
      <c r="I18" s="14"/>
      <c r="K18" s="280"/>
      <c r="L18" s="280"/>
    </row>
    <row r="19" spans="1:26" ht="60">
      <c r="A19" s="536">
        <v>6</v>
      </c>
      <c r="B19" s="204">
        <v>355664</v>
      </c>
      <c r="C19" s="205" t="s">
        <v>667</v>
      </c>
      <c r="D19" s="204" t="s">
        <v>16</v>
      </c>
      <c r="E19" s="204" t="s">
        <v>27</v>
      </c>
      <c r="F19" s="204">
        <f>2*4*12</f>
        <v>96</v>
      </c>
      <c r="G19" s="206">
        <v>3.44</v>
      </c>
      <c r="H19" s="537">
        <f t="shared" si="1"/>
        <v>330.24</v>
      </c>
      <c r="I19" s="14"/>
      <c r="K19" s="280"/>
      <c r="L19" s="280"/>
    </row>
    <row r="20" spans="1:26" ht="75">
      <c r="A20" s="536">
        <v>7</v>
      </c>
      <c r="B20" s="204">
        <v>318409</v>
      </c>
      <c r="C20" s="205" t="s">
        <v>668</v>
      </c>
      <c r="D20" s="204" t="s">
        <v>16</v>
      </c>
      <c r="E20" s="204" t="s">
        <v>27</v>
      </c>
      <c r="F20" s="204">
        <v>4</v>
      </c>
      <c r="G20" s="206">
        <v>34.68</v>
      </c>
      <c r="H20" s="537">
        <f t="shared" si="1"/>
        <v>138.72</v>
      </c>
      <c r="I20" s="14"/>
      <c r="K20" s="280"/>
      <c r="L20" s="280"/>
    </row>
    <row r="21" spans="1:26" ht="60">
      <c r="A21" s="536">
        <v>8</v>
      </c>
      <c r="B21" s="204">
        <v>468649</v>
      </c>
      <c r="C21" s="205" t="s">
        <v>669</v>
      </c>
      <c r="D21" s="204" t="s">
        <v>30</v>
      </c>
      <c r="E21" s="204" t="s">
        <v>17</v>
      </c>
      <c r="F21" s="204">
        <v>1</v>
      </c>
      <c r="G21" s="206">
        <f>Encarregado!G19</f>
        <v>20.25</v>
      </c>
      <c r="H21" s="537">
        <f t="shared" si="1"/>
        <v>20.25</v>
      </c>
      <c r="I21" s="14"/>
      <c r="K21" s="280"/>
      <c r="L21" s="280"/>
    </row>
    <row r="22" spans="1:26" ht="30">
      <c r="A22" s="536">
        <v>9</v>
      </c>
      <c r="B22" s="204">
        <v>359468</v>
      </c>
      <c r="C22" s="205" t="s">
        <v>670</v>
      </c>
      <c r="D22" s="204" t="s">
        <v>16</v>
      </c>
      <c r="E22" s="204" t="s">
        <v>17</v>
      </c>
      <c r="F22" s="204">
        <f>5*12</f>
        <v>60</v>
      </c>
      <c r="G22" s="206">
        <v>1.68</v>
      </c>
      <c r="H22" s="537">
        <f t="shared" si="1"/>
        <v>100.8</v>
      </c>
      <c r="I22" s="136"/>
      <c r="K22" s="280"/>
      <c r="L22" s="280"/>
    </row>
    <row r="23" spans="1:26" ht="30">
      <c r="A23" s="536">
        <v>10</v>
      </c>
      <c r="B23" s="204">
        <v>319636</v>
      </c>
      <c r="C23" s="205" t="s">
        <v>671</v>
      </c>
      <c r="D23" s="204" t="s">
        <v>72</v>
      </c>
      <c r="E23" s="204" t="s">
        <v>17</v>
      </c>
      <c r="F23" s="204">
        <v>1</v>
      </c>
      <c r="G23" s="206">
        <v>24.51</v>
      </c>
      <c r="H23" s="537">
        <f t="shared" si="1"/>
        <v>24.51</v>
      </c>
      <c r="I23" s="14"/>
      <c r="K23" s="280"/>
      <c r="L23" s="280"/>
    </row>
    <row r="24" spans="1:26">
      <c r="A24" s="538"/>
      <c r="B24" s="324"/>
      <c r="C24" s="324"/>
      <c r="D24" s="324"/>
      <c r="E24" s="324"/>
      <c r="F24" s="324"/>
      <c r="G24" s="284" t="s">
        <v>13</v>
      </c>
      <c r="H24" s="532">
        <f>SUM(H14:H23)</f>
        <v>881.8599999999999</v>
      </c>
      <c r="I24" s="14"/>
      <c r="K24" s="280"/>
      <c r="L24" s="280"/>
    </row>
    <row r="25" spans="1:26">
      <c r="A25" s="538"/>
      <c r="B25" s="324"/>
      <c r="C25" s="324"/>
      <c r="D25" s="324"/>
      <c r="E25" s="324"/>
      <c r="F25" s="324"/>
      <c r="G25" s="284" t="s">
        <v>610</v>
      </c>
      <c r="H25" s="532">
        <f>H24/12</f>
        <v>73.48833333333333</v>
      </c>
      <c r="I25" s="136"/>
      <c r="K25" s="280"/>
      <c r="L25" s="280"/>
    </row>
    <row r="26" spans="1:26">
      <c r="A26" s="539"/>
      <c r="B26" s="320"/>
      <c r="C26" s="324"/>
      <c r="D26" s="324"/>
      <c r="E26" s="320"/>
      <c r="F26" s="320"/>
      <c r="G26" s="540"/>
      <c r="H26" s="541"/>
      <c r="I26" s="2"/>
      <c r="J26" s="2"/>
      <c r="K26" s="163" t="s">
        <v>609</v>
      </c>
      <c r="L26" s="280">
        <f>SUM(L14:L25)</f>
        <v>0</v>
      </c>
      <c r="M26" s="2"/>
      <c r="N26" s="2"/>
      <c r="O26" s="2"/>
      <c r="P26" s="2"/>
      <c r="Q26" s="2"/>
      <c r="R26" s="2"/>
      <c r="S26" s="2"/>
      <c r="T26" s="2"/>
      <c r="U26" s="2"/>
      <c r="V26" s="2"/>
      <c r="W26" s="2"/>
      <c r="X26" s="2"/>
      <c r="Y26" s="2"/>
      <c r="Z26" s="2"/>
    </row>
    <row r="27" spans="1:26">
      <c r="A27" s="539"/>
      <c r="B27" s="320"/>
      <c r="C27" s="324"/>
      <c r="D27" s="324"/>
      <c r="E27" s="320"/>
      <c r="F27" s="320"/>
      <c r="G27" s="540"/>
      <c r="H27" s="541"/>
      <c r="I27" s="2"/>
      <c r="J27" s="2"/>
      <c r="K27" s="163" t="s">
        <v>610</v>
      </c>
      <c r="L27" s="280">
        <f>L26/12</f>
        <v>0</v>
      </c>
      <c r="M27" s="2"/>
      <c r="N27" s="2"/>
      <c r="O27" s="2"/>
      <c r="P27" s="2"/>
      <c r="Q27" s="2"/>
      <c r="R27" s="2"/>
      <c r="S27" s="2"/>
      <c r="T27" s="2"/>
      <c r="U27" s="2"/>
      <c r="V27" s="2"/>
      <c r="W27" s="2"/>
      <c r="X27" s="2"/>
      <c r="Y27" s="2"/>
      <c r="Z27" s="2"/>
    </row>
    <row r="28" spans="1:26">
      <c r="A28" s="539"/>
      <c r="B28" s="320"/>
      <c r="C28" s="324"/>
      <c r="D28" s="324"/>
      <c r="E28" s="320"/>
      <c r="F28" s="320"/>
      <c r="G28" s="320"/>
      <c r="H28" s="534"/>
      <c r="I28" s="2"/>
      <c r="J28" s="2"/>
      <c r="K28" s="270"/>
      <c r="L28" s="270"/>
      <c r="M28" s="2"/>
      <c r="N28" s="2"/>
      <c r="O28" s="2"/>
      <c r="P28" s="2"/>
      <c r="Q28" s="2"/>
      <c r="R28" s="2"/>
      <c r="S28" s="2"/>
      <c r="T28" s="2"/>
      <c r="U28" s="2"/>
      <c r="V28" s="2"/>
      <c r="W28" s="2"/>
      <c r="X28" s="2"/>
      <c r="Y28" s="2"/>
      <c r="Z28" s="2"/>
    </row>
    <row r="29" spans="1:26">
      <c r="A29" s="717" t="s">
        <v>31</v>
      </c>
      <c r="B29" s="680"/>
      <c r="C29" s="680"/>
      <c r="D29" s="680"/>
      <c r="E29" s="680"/>
      <c r="F29" s="680"/>
      <c r="G29" s="680"/>
      <c r="H29" s="716"/>
      <c r="K29" s="711" t="s">
        <v>621</v>
      </c>
      <c r="L29" s="681"/>
    </row>
    <row r="30" spans="1:26" ht="30">
      <c r="A30" s="542" t="s">
        <v>5</v>
      </c>
      <c r="B30" s="274" t="s">
        <v>7</v>
      </c>
      <c r="C30" s="325" t="s">
        <v>8</v>
      </c>
      <c r="D30" s="518" t="s">
        <v>10</v>
      </c>
      <c r="E30" s="292" t="s">
        <v>11</v>
      </c>
      <c r="F30" s="518" t="s">
        <v>23</v>
      </c>
      <c r="G30" s="293" t="s">
        <v>639</v>
      </c>
      <c r="H30" s="528" t="s">
        <v>602</v>
      </c>
      <c r="K30" s="276" t="s">
        <v>601</v>
      </c>
      <c r="L30" s="276" t="s">
        <v>622</v>
      </c>
    </row>
    <row r="31" spans="1:26" ht="30">
      <c r="A31" s="543">
        <v>1</v>
      </c>
      <c r="B31" s="328">
        <v>235471</v>
      </c>
      <c r="C31" s="295" t="s">
        <v>672</v>
      </c>
      <c r="D31" s="422" t="s">
        <v>30</v>
      </c>
      <c r="E31" s="328" t="s">
        <v>17</v>
      </c>
      <c r="F31" s="328">
        <v>1</v>
      </c>
      <c r="G31" s="264">
        <v>59.4</v>
      </c>
      <c r="H31" s="530">
        <f t="shared" ref="H31:H60" si="2">F31*G31</f>
        <v>59.4</v>
      </c>
      <c r="I31" s="14"/>
      <c r="K31" s="280"/>
      <c r="L31" s="280"/>
    </row>
    <row r="32" spans="1:26" ht="30">
      <c r="A32" s="543">
        <v>2</v>
      </c>
      <c r="B32" s="328">
        <v>398738</v>
      </c>
      <c r="C32" s="295" t="s">
        <v>673</v>
      </c>
      <c r="D32" s="422" t="s">
        <v>30</v>
      </c>
      <c r="E32" s="328" t="s">
        <v>17</v>
      </c>
      <c r="F32" s="328">
        <v>1</v>
      </c>
      <c r="G32" s="264">
        <v>15.43</v>
      </c>
      <c r="H32" s="530">
        <f t="shared" si="2"/>
        <v>15.43</v>
      </c>
      <c r="I32" s="14"/>
      <c r="K32" s="280"/>
      <c r="L32" s="280"/>
    </row>
    <row r="33" spans="1:12" ht="45">
      <c r="A33" s="543">
        <v>3</v>
      </c>
      <c r="B33" s="328">
        <v>468613</v>
      </c>
      <c r="C33" s="295" t="s">
        <v>674</v>
      </c>
      <c r="D33" s="422" t="s">
        <v>30</v>
      </c>
      <c r="E33" s="328" t="s">
        <v>17</v>
      </c>
      <c r="F33" s="328">
        <v>1</v>
      </c>
      <c r="G33" s="264">
        <v>27.37</v>
      </c>
      <c r="H33" s="530">
        <f t="shared" si="2"/>
        <v>27.37</v>
      </c>
      <c r="I33" s="14"/>
      <c r="K33" s="280"/>
      <c r="L33" s="280"/>
    </row>
    <row r="34" spans="1:12" ht="30">
      <c r="A34" s="543">
        <v>4</v>
      </c>
      <c r="B34" s="328">
        <v>402035</v>
      </c>
      <c r="C34" s="295" t="s">
        <v>675</v>
      </c>
      <c r="D34" s="422" t="s">
        <v>30</v>
      </c>
      <c r="E34" s="328" t="s">
        <v>17</v>
      </c>
      <c r="F34" s="328">
        <v>1</v>
      </c>
      <c r="G34" s="264">
        <v>21.65</v>
      </c>
      <c r="H34" s="530">
        <f t="shared" si="2"/>
        <v>21.65</v>
      </c>
      <c r="I34" s="14"/>
      <c r="K34" s="280"/>
      <c r="L34" s="280"/>
    </row>
    <row r="35" spans="1:12" ht="45">
      <c r="A35" s="543">
        <v>5</v>
      </c>
      <c r="B35" s="328">
        <v>215154</v>
      </c>
      <c r="C35" s="295" t="s">
        <v>676</v>
      </c>
      <c r="D35" s="422" t="s">
        <v>30</v>
      </c>
      <c r="E35" s="328" t="s">
        <v>17</v>
      </c>
      <c r="F35" s="328">
        <v>1</v>
      </c>
      <c r="G35" s="264">
        <v>26.7</v>
      </c>
      <c r="H35" s="530">
        <f t="shared" si="2"/>
        <v>26.7</v>
      </c>
      <c r="I35" s="14"/>
      <c r="K35" s="280"/>
      <c r="L35" s="280"/>
    </row>
    <row r="36" spans="1:12" ht="30">
      <c r="A36" s="543">
        <v>6</v>
      </c>
      <c r="B36" s="328">
        <v>386811</v>
      </c>
      <c r="C36" s="295" t="s">
        <v>677</v>
      </c>
      <c r="D36" s="422" t="s">
        <v>30</v>
      </c>
      <c r="E36" s="328" t="s">
        <v>17</v>
      </c>
      <c r="F36" s="328">
        <v>1</v>
      </c>
      <c r="G36" s="264">
        <v>29.19</v>
      </c>
      <c r="H36" s="530">
        <f t="shared" si="2"/>
        <v>29.19</v>
      </c>
      <c r="I36" s="14"/>
      <c r="K36" s="280"/>
      <c r="L36" s="280"/>
    </row>
    <row r="37" spans="1:12" ht="30">
      <c r="A37" s="543">
        <v>7</v>
      </c>
      <c r="B37" s="355">
        <v>602157</v>
      </c>
      <c r="C37" s="345" t="s">
        <v>678</v>
      </c>
      <c r="D37" s="422" t="s">
        <v>30</v>
      </c>
      <c r="E37" s="328" t="s">
        <v>17</v>
      </c>
      <c r="F37" s="328">
        <v>1</v>
      </c>
      <c r="G37" s="264">
        <f>'Eletricista Alta'!G39</f>
        <v>69.5</v>
      </c>
      <c r="H37" s="530">
        <f t="shared" si="2"/>
        <v>69.5</v>
      </c>
      <c r="I37" s="14"/>
      <c r="K37" s="280"/>
      <c r="L37" s="280"/>
    </row>
    <row r="38" spans="1:12" ht="30">
      <c r="A38" s="543">
        <v>8</v>
      </c>
      <c r="B38" s="328">
        <v>441610</v>
      </c>
      <c r="C38" s="295" t="s">
        <v>679</v>
      </c>
      <c r="D38" s="422" t="s">
        <v>30</v>
      </c>
      <c r="E38" s="328" t="s">
        <v>17</v>
      </c>
      <c r="F38" s="328">
        <v>1</v>
      </c>
      <c r="G38" s="264">
        <v>10.99</v>
      </c>
      <c r="H38" s="530">
        <f t="shared" si="2"/>
        <v>10.99</v>
      </c>
      <c r="I38" s="14"/>
      <c r="K38" s="280"/>
      <c r="L38" s="280"/>
    </row>
    <row r="39" spans="1:12" ht="60">
      <c r="A39" s="543">
        <v>9</v>
      </c>
      <c r="B39" s="328">
        <v>254527</v>
      </c>
      <c r="C39" s="295" t="s">
        <v>680</v>
      </c>
      <c r="D39" s="422" t="s">
        <v>30</v>
      </c>
      <c r="E39" s="328" t="s">
        <v>96</v>
      </c>
      <c r="F39" s="328">
        <v>1</v>
      </c>
      <c r="G39" s="264">
        <f>'Eletricista Alta'!G40</f>
        <v>97</v>
      </c>
      <c r="H39" s="530">
        <f t="shared" si="2"/>
        <v>97</v>
      </c>
      <c r="I39" s="14"/>
      <c r="K39" s="280"/>
      <c r="L39" s="280"/>
    </row>
    <row r="40" spans="1:12" ht="30">
      <c r="A40" s="543">
        <v>10</v>
      </c>
      <c r="B40" s="328">
        <v>468646</v>
      </c>
      <c r="C40" s="295" t="s">
        <v>681</v>
      </c>
      <c r="D40" s="422" t="s">
        <v>30</v>
      </c>
      <c r="E40" s="328" t="s">
        <v>17</v>
      </c>
      <c r="F40" s="328">
        <v>1</v>
      </c>
      <c r="G40" s="264">
        <v>10.14</v>
      </c>
      <c r="H40" s="530">
        <f t="shared" si="2"/>
        <v>10.14</v>
      </c>
      <c r="I40" s="14"/>
      <c r="K40" s="280"/>
      <c r="L40" s="280"/>
    </row>
    <row r="41" spans="1:12" ht="30">
      <c r="A41" s="543">
        <v>11</v>
      </c>
      <c r="B41" s="328">
        <v>296200</v>
      </c>
      <c r="C41" s="295" t="s">
        <v>682</v>
      </c>
      <c r="D41" s="422" t="s">
        <v>30</v>
      </c>
      <c r="E41" s="328" t="s">
        <v>17</v>
      </c>
      <c r="F41" s="328">
        <v>1</v>
      </c>
      <c r="G41" s="264">
        <v>11.93</v>
      </c>
      <c r="H41" s="530">
        <f t="shared" si="2"/>
        <v>11.93</v>
      </c>
      <c r="I41" s="14"/>
      <c r="K41" s="280"/>
      <c r="L41" s="280"/>
    </row>
    <row r="42" spans="1:12" ht="45">
      <c r="A42" s="543">
        <v>12</v>
      </c>
      <c r="B42" s="328">
        <v>316446</v>
      </c>
      <c r="C42" s="295" t="s">
        <v>683</v>
      </c>
      <c r="D42" s="422" t="s">
        <v>30</v>
      </c>
      <c r="E42" s="328" t="s">
        <v>17</v>
      </c>
      <c r="F42" s="328">
        <v>1</v>
      </c>
      <c r="G42" s="264">
        <v>14.38</v>
      </c>
      <c r="H42" s="530">
        <f t="shared" si="2"/>
        <v>14.38</v>
      </c>
      <c r="I42" s="14"/>
      <c r="K42" s="280"/>
      <c r="L42" s="280"/>
    </row>
    <row r="43" spans="1:12" ht="60">
      <c r="A43" s="543">
        <v>13</v>
      </c>
      <c r="B43" s="328">
        <v>224110</v>
      </c>
      <c r="C43" s="295" t="s">
        <v>684</v>
      </c>
      <c r="D43" s="422" t="s">
        <v>16</v>
      </c>
      <c r="E43" s="328" t="s">
        <v>17</v>
      </c>
      <c r="F43" s="328">
        <v>2</v>
      </c>
      <c r="G43" s="264">
        <v>7.3</v>
      </c>
      <c r="H43" s="530">
        <f t="shared" si="2"/>
        <v>14.6</v>
      </c>
      <c r="I43" s="14"/>
      <c r="K43" s="280"/>
      <c r="L43" s="280"/>
    </row>
    <row r="44" spans="1:12">
      <c r="A44" s="543">
        <v>14</v>
      </c>
      <c r="B44" s="328">
        <v>8940</v>
      </c>
      <c r="C44" s="295" t="s">
        <v>685</v>
      </c>
      <c r="D44" s="422" t="s">
        <v>30</v>
      </c>
      <c r="E44" s="328" t="s">
        <v>17</v>
      </c>
      <c r="F44" s="328">
        <v>1</v>
      </c>
      <c r="G44" s="264">
        <v>28.7</v>
      </c>
      <c r="H44" s="530">
        <f t="shared" si="2"/>
        <v>28.7</v>
      </c>
      <c r="I44" s="14"/>
      <c r="K44" s="280"/>
      <c r="L44" s="280"/>
    </row>
    <row r="45" spans="1:12" ht="30">
      <c r="A45" s="543">
        <v>15</v>
      </c>
      <c r="B45" s="328">
        <v>445941</v>
      </c>
      <c r="C45" s="295" t="s">
        <v>686</v>
      </c>
      <c r="D45" s="422" t="s">
        <v>30</v>
      </c>
      <c r="E45" s="328" t="s">
        <v>17</v>
      </c>
      <c r="F45" s="328">
        <v>1</v>
      </c>
      <c r="G45" s="264">
        <f>'Equipamentos Coletivos'!K41</f>
        <v>46</v>
      </c>
      <c r="H45" s="530">
        <f t="shared" si="2"/>
        <v>46</v>
      </c>
      <c r="I45" s="14"/>
      <c r="K45" s="280"/>
      <c r="L45" s="280"/>
    </row>
    <row r="46" spans="1:12" ht="30">
      <c r="A46" s="543">
        <v>16</v>
      </c>
      <c r="B46" s="328">
        <v>365988</v>
      </c>
      <c r="C46" s="295" t="s">
        <v>687</v>
      </c>
      <c r="D46" s="422" t="s">
        <v>111</v>
      </c>
      <c r="E46" s="328" t="s">
        <v>17</v>
      </c>
      <c r="F46" s="328">
        <v>1</v>
      </c>
      <c r="G46" s="264">
        <f>'Equipamentos Coletivos'!K47</f>
        <v>7.15</v>
      </c>
      <c r="H46" s="530">
        <f t="shared" si="2"/>
        <v>7.15</v>
      </c>
      <c r="I46" s="14"/>
      <c r="K46" s="280"/>
      <c r="L46" s="280"/>
    </row>
    <row r="47" spans="1:12">
      <c r="A47" s="543">
        <v>17</v>
      </c>
      <c r="B47" s="328">
        <v>316333</v>
      </c>
      <c r="C47" s="295" t="s">
        <v>688</v>
      </c>
      <c r="D47" s="422" t="s">
        <v>30</v>
      </c>
      <c r="E47" s="328" t="s">
        <v>17</v>
      </c>
      <c r="F47" s="328">
        <v>1</v>
      </c>
      <c r="G47" s="264">
        <v>1.49</v>
      </c>
      <c r="H47" s="530">
        <f t="shared" si="2"/>
        <v>1.49</v>
      </c>
      <c r="I47" s="14"/>
      <c r="K47" s="280"/>
      <c r="L47" s="280"/>
    </row>
    <row r="48" spans="1:12">
      <c r="A48" s="543">
        <v>18</v>
      </c>
      <c r="B48" s="328">
        <v>262706</v>
      </c>
      <c r="C48" s="295" t="s">
        <v>689</v>
      </c>
      <c r="D48" s="422" t="s">
        <v>30</v>
      </c>
      <c r="E48" s="328" t="s">
        <v>17</v>
      </c>
      <c r="F48" s="328">
        <v>1</v>
      </c>
      <c r="G48" s="264">
        <v>5.19</v>
      </c>
      <c r="H48" s="530">
        <f t="shared" si="2"/>
        <v>5.19</v>
      </c>
      <c r="I48" s="14"/>
      <c r="K48" s="280"/>
      <c r="L48" s="280"/>
    </row>
    <row r="49" spans="1:26" ht="75">
      <c r="A49" s="543">
        <v>19</v>
      </c>
      <c r="B49" s="328">
        <v>266935</v>
      </c>
      <c r="C49" s="425" t="s">
        <v>175</v>
      </c>
      <c r="D49" s="422" t="s">
        <v>30</v>
      </c>
      <c r="E49" s="328" t="s">
        <v>17</v>
      </c>
      <c r="F49" s="328">
        <v>1</v>
      </c>
      <c r="G49" s="264">
        <f>'Mecânico de Manutenção Mecânica'!G38</f>
        <v>139.1</v>
      </c>
      <c r="H49" s="530">
        <f t="shared" si="2"/>
        <v>139.1</v>
      </c>
      <c r="I49" s="14"/>
      <c r="K49" s="280"/>
      <c r="L49" s="280"/>
    </row>
    <row r="50" spans="1:26" ht="30">
      <c r="A50" s="543">
        <v>20</v>
      </c>
      <c r="B50" s="328">
        <v>324204</v>
      </c>
      <c r="C50" s="295" t="s">
        <v>690</v>
      </c>
      <c r="D50" s="422" t="s">
        <v>30</v>
      </c>
      <c r="E50" s="328" t="s">
        <v>17</v>
      </c>
      <c r="F50" s="328">
        <v>1</v>
      </c>
      <c r="G50" s="264">
        <v>13.71</v>
      </c>
      <c r="H50" s="530">
        <f t="shared" si="2"/>
        <v>13.71</v>
      </c>
      <c r="I50" s="14"/>
      <c r="K50" s="280"/>
      <c r="L50" s="280"/>
    </row>
    <row r="51" spans="1:26">
      <c r="A51" s="543">
        <v>21</v>
      </c>
      <c r="B51" s="328">
        <v>357231</v>
      </c>
      <c r="C51" s="295" t="s">
        <v>691</v>
      </c>
      <c r="D51" s="422" t="s">
        <v>30</v>
      </c>
      <c r="E51" s="328" t="s">
        <v>17</v>
      </c>
      <c r="F51" s="328">
        <v>1</v>
      </c>
      <c r="G51" s="264">
        <v>45.9</v>
      </c>
      <c r="H51" s="530">
        <f t="shared" si="2"/>
        <v>45.9</v>
      </c>
      <c r="I51" s="14"/>
      <c r="K51" s="280"/>
      <c r="L51" s="280"/>
    </row>
    <row r="52" spans="1:26">
      <c r="A52" s="543">
        <v>22</v>
      </c>
      <c r="B52" s="328">
        <v>341794</v>
      </c>
      <c r="C52" s="295" t="s">
        <v>692</v>
      </c>
      <c r="D52" s="422" t="s">
        <v>30</v>
      </c>
      <c r="E52" s="328" t="s">
        <v>17</v>
      </c>
      <c r="F52" s="328">
        <v>1</v>
      </c>
      <c r="G52" s="264">
        <v>19</v>
      </c>
      <c r="H52" s="530">
        <f t="shared" si="2"/>
        <v>19</v>
      </c>
      <c r="I52" s="14"/>
      <c r="K52" s="280"/>
      <c r="L52" s="280"/>
    </row>
    <row r="53" spans="1:26" ht="45">
      <c r="A53" s="543">
        <v>23</v>
      </c>
      <c r="B53" s="328">
        <v>217696</v>
      </c>
      <c r="C53" s="295" t="s">
        <v>693</v>
      </c>
      <c r="D53" s="422" t="s">
        <v>30</v>
      </c>
      <c r="E53" s="328" t="s">
        <v>17</v>
      </c>
      <c r="F53" s="328">
        <v>1</v>
      </c>
      <c r="G53" s="264">
        <f>'Equipamentos Coletivos'!K58</f>
        <v>36.799999999999997</v>
      </c>
      <c r="H53" s="530">
        <f t="shared" si="2"/>
        <v>36.799999999999997</v>
      </c>
      <c r="I53" s="14"/>
      <c r="K53" s="280"/>
      <c r="L53" s="280"/>
    </row>
    <row r="54" spans="1:26" ht="30">
      <c r="A54" s="543">
        <v>24</v>
      </c>
      <c r="B54" s="328">
        <v>329304</v>
      </c>
      <c r="C54" s="295" t="s">
        <v>694</v>
      </c>
      <c r="D54" s="422" t="s">
        <v>30</v>
      </c>
      <c r="E54" s="328" t="s">
        <v>17</v>
      </c>
      <c r="F54" s="328">
        <v>1</v>
      </c>
      <c r="G54" s="264">
        <v>11.4</v>
      </c>
      <c r="H54" s="530">
        <f t="shared" si="2"/>
        <v>11.4</v>
      </c>
      <c r="I54" s="14"/>
      <c r="K54" s="280"/>
      <c r="L54" s="280"/>
    </row>
    <row r="55" spans="1:26">
      <c r="A55" s="543">
        <v>25</v>
      </c>
      <c r="B55" s="328">
        <v>468648</v>
      </c>
      <c r="C55" s="295" t="s">
        <v>695</v>
      </c>
      <c r="D55" s="422" t="s">
        <v>30</v>
      </c>
      <c r="E55" s="328" t="s">
        <v>17</v>
      </c>
      <c r="F55" s="328">
        <v>1</v>
      </c>
      <c r="G55" s="264">
        <v>28.9</v>
      </c>
      <c r="H55" s="530">
        <f t="shared" si="2"/>
        <v>28.9</v>
      </c>
      <c r="I55" s="14"/>
      <c r="K55" s="280"/>
      <c r="L55" s="280"/>
    </row>
    <row r="56" spans="1:26">
      <c r="A56" s="543">
        <v>26</v>
      </c>
      <c r="B56" s="328">
        <v>376927</v>
      </c>
      <c r="C56" s="295" t="s">
        <v>696</v>
      </c>
      <c r="D56" s="422" t="s">
        <v>30</v>
      </c>
      <c r="E56" s="328" t="s">
        <v>17</v>
      </c>
      <c r="F56" s="328">
        <v>1</v>
      </c>
      <c r="G56" s="264">
        <v>21.7</v>
      </c>
      <c r="H56" s="530">
        <f t="shared" si="2"/>
        <v>21.7</v>
      </c>
      <c r="I56" s="14"/>
      <c r="K56" s="280"/>
      <c r="L56" s="280"/>
    </row>
    <row r="57" spans="1:26" ht="30">
      <c r="A57" s="543">
        <v>27</v>
      </c>
      <c r="B57" s="328">
        <v>313933</v>
      </c>
      <c r="C57" s="295" t="s">
        <v>697</v>
      </c>
      <c r="D57" s="422" t="s">
        <v>30</v>
      </c>
      <c r="E57" s="328" t="s">
        <v>17</v>
      </c>
      <c r="F57" s="328">
        <v>1</v>
      </c>
      <c r="G57" s="264">
        <v>40.74</v>
      </c>
      <c r="H57" s="530">
        <f t="shared" si="2"/>
        <v>40.74</v>
      </c>
      <c r="I57" s="14"/>
      <c r="K57" s="280"/>
      <c r="L57" s="280"/>
    </row>
    <row r="58" spans="1:26" ht="30">
      <c r="A58" s="543">
        <v>28</v>
      </c>
      <c r="B58" s="328">
        <v>251611</v>
      </c>
      <c r="C58" s="295" t="s">
        <v>698</v>
      </c>
      <c r="D58" s="422" t="s">
        <v>30</v>
      </c>
      <c r="E58" s="328" t="s">
        <v>17</v>
      </c>
      <c r="F58" s="328">
        <v>1</v>
      </c>
      <c r="G58" s="264">
        <v>12.25</v>
      </c>
      <c r="H58" s="530">
        <f t="shared" si="2"/>
        <v>12.25</v>
      </c>
      <c r="I58" s="14"/>
      <c r="K58" s="280"/>
      <c r="L58" s="280"/>
    </row>
    <row r="59" spans="1:26">
      <c r="A59" s="543">
        <v>29</v>
      </c>
      <c r="B59" s="328">
        <v>407276</v>
      </c>
      <c r="C59" s="295" t="s">
        <v>699</v>
      </c>
      <c r="D59" s="422" t="s">
        <v>30</v>
      </c>
      <c r="E59" s="328" t="s">
        <v>17</v>
      </c>
      <c r="F59" s="328">
        <v>1</v>
      </c>
      <c r="G59" s="264">
        <v>19.47</v>
      </c>
      <c r="H59" s="530">
        <f t="shared" si="2"/>
        <v>19.47</v>
      </c>
      <c r="I59" s="14"/>
      <c r="K59" s="280"/>
      <c r="L59" s="280"/>
    </row>
    <row r="60" spans="1:26" ht="15.75" thickBot="1">
      <c r="A60" s="544">
        <v>30</v>
      </c>
      <c r="B60" s="545">
        <v>369095</v>
      </c>
      <c r="C60" s="546" t="s">
        <v>700</v>
      </c>
      <c r="D60" s="547" t="s">
        <v>30</v>
      </c>
      <c r="E60" s="548" t="s">
        <v>17</v>
      </c>
      <c r="F60" s="548">
        <v>1</v>
      </c>
      <c r="G60" s="549">
        <f>Marceneiro!G57</f>
        <v>30.78</v>
      </c>
      <c r="H60" s="550">
        <f t="shared" si="2"/>
        <v>30.78</v>
      </c>
      <c r="I60" s="14"/>
      <c r="K60" s="280"/>
      <c r="L60" s="280"/>
    </row>
    <row r="61" spans="1:26">
      <c r="A61" s="319"/>
      <c r="B61" s="319"/>
      <c r="C61" s="319"/>
      <c r="D61" s="319"/>
      <c r="E61" s="320"/>
      <c r="F61" s="319"/>
      <c r="G61" s="522" t="s">
        <v>609</v>
      </c>
      <c r="H61" s="523">
        <f>SUM(H31:H60)</f>
        <v>916.56</v>
      </c>
      <c r="I61" s="269"/>
      <c r="J61" s="2"/>
      <c r="K61" s="163" t="s">
        <v>609</v>
      </c>
      <c r="L61" s="280">
        <f>SUM(L31:L60)</f>
        <v>0</v>
      </c>
      <c r="M61" s="2"/>
      <c r="N61" s="2"/>
      <c r="O61" s="2"/>
      <c r="P61" s="2"/>
      <c r="Q61" s="2"/>
      <c r="R61" s="2"/>
      <c r="S61" s="2"/>
      <c r="T61" s="2"/>
      <c r="U61" s="2"/>
      <c r="V61" s="2"/>
      <c r="W61" s="2"/>
      <c r="X61" s="2"/>
      <c r="Y61" s="2"/>
      <c r="Z61" s="2"/>
    </row>
    <row r="62" spans="1:26">
      <c r="A62" s="3"/>
      <c r="B62" s="3"/>
      <c r="C62" s="3"/>
      <c r="D62" s="3"/>
      <c r="E62" s="5"/>
      <c r="F62" s="3"/>
      <c r="G62" s="274" t="s">
        <v>610</v>
      </c>
      <c r="H62" s="302">
        <f>H61/12</f>
        <v>76.38</v>
      </c>
      <c r="I62" s="331"/>
      <c r="J62" s="2"/>
      <c r="K62" s="163" t="s">
        <v>610</v>
      </c>
      <c r="L62" s="280">
        <f>L61/12</f>
        <v>0</v>
      </c>
      <c r="M62" s="2"/>
      <c r="N62" s="2"/>
      <c r="O62" s="2"/>
      <c r="P62" s="2"/>
      <c r="Q62" s="2"/>
      <c r="R62" s="2"/>
      <c r="S62" s="2"/>
      <c r="T62" s="2"/>
      <c r="U62" s="2"/>
      <c r="V62" s="2"/>
      <c r="W62" s="2"/>
      <c r="X62" s="2"/>
      <c r="Y62" s="2"/>
      <c r="Z62" s="2"/>
    </row>
    <row r="63" spans="1:26">
      <c r="A63" s="3"/>
      <c r="B63" s="3"/>
      <c r="C63" s="3"/>
      <c r="D63" s="5"/>
      <c r="E63" s="5"/>
      <c r="F63" s="86"/>
      <c r="G63" s="332"/>
      <c r="H63" s="333"/>
      <c r="I63" s="2"/>
      <c r="J63" s="2"/>
      <c r="K63" s="307"/>
      <c r="L63" s="307"/>
      <c r="M63" s="2"/>
      <c r="N63" s="2"/>
      <c r="O63" s="2"/>
      <c r="P63" s="2"/>
      <c r="Q63" s="2"/>
      <c r="R63" s="2"/>
      <c r="S63" s="2"/>
      <c r="T63" s="2"/>
      <c r="U63" s="2"/>
      <c r="V63" s="2"/>
      <c r="W63" s="2"/>
      <c r="X63" s="2"/>
      <c r="Y63" s="2"/>
      <c r="Z63" s="2"/>
    </row>
    <row r="64" spans="1:26">
      <c r="A64" s="3"/>
      <c r="B64" s="3"/>
      <c r="C64" s="3"/>
      <c r="D64" s="5"/>
      <c r="E64" s="5"/>
      <c r="F64" s="5"/>
      <c r="G64" s="706" t="s">
        <v>701</v>
      </c>
      <c r="H64" s="681"/>
      <c r="I64" s="269"/>
      <c r="J64" s="268"/>
      <c r="K64" s="706" t="s">
        <v>631</v>
      </c>
      <c r="L64" s="681"/>
      <c r="M64" s="269"/>
      <c r="N64" s="2"/>
      <c r="O64" s="2"/>
      <c r="P64" s="2"/>
      <c r="Q64" s="2"/>
      <c r="R64" s="2"/>
      <c r="S64" s="2"/>
      <c r="T64" s="2"/>
      <c r="U64" s="2"/>
      <c r="V64" s="2"/>
      <c r="W64" s="2"/>
      <c r="X64" s="2"/>
      <c r="Y64" s="2"/>
      <c r="Z64" s="2"/>
    </row>
    <row r="65" spans="1:26">
      <c r="A65" s="3"/>
      <c r="B65" s="3"/>
      <c r="C65" s="3"/>
      <c r="D65" s="5"/>
      <c r="E65" s="5"/>
      <c r="F65" s="5"/>
      <c r="G65" s="308" t="s">
        <v>4</v>
      </c>
      <c r="H65" s="308">
        <f>H10</f>
        <v>24.243333333333336</v>
      </c>
      <c r="I65" s="269"/>
      <c r="J65" s="268"/>
      <c r="K65" s="308" t="s">
        <v>4</v>
      </c>
      <c r="L65" s="308">
        <f>L10</f>
        <v>0</v>
      </c>
      <c r="M65" s="269"/>
      <c r="N65" s="2"/>
      <c r="O65" s="2"/>
      <c r="P65" s="2"/>
      <c r="Q65" s="2"/>
      <c r="R65" s="2"/>
      <c r="S65" s="2"/>
      <c r="T65" s="2"/>
      <c r="U65" s="2"/>
      <c r="V65" s="2"/>
      <c r="W65" s="2"/>
      <c r="X65" s="2"/>
      <c r="Y65" s="2"/>
      <c r="Z65" s="2"/>
    </row>
    <row r="66" spans="1:26">
      <c r="A66" s="3"/>
      <c r="B66" s="3"/>
      <c r="C66" s="3"/>
      <c r="D66" s="5"/>
      <c r="E66" s="5"/>
      <c r="F66" s="5"/>
      <c r="G66" s="308" t="s">
        <v>22</v>
      </c>
      <c r="H66" s="308">
        <f>H25</f>
        <v>73.48833333333333</v>
      </c>
      <c r="I66" s="269"/>
      <c r="J66" s="268"/>
      <c r="K66" s="308" t="s">
        <v>22</v>
      </c>
      <c r="L66" s="308">
        <f>L27</f>
        <v>0</v>
      </c>
      <c r="M66" s="269"/>
      <c r="N66" s="2"/>
      <c r="O66" s="2"/>
      <c r="P66" s="2"/>
      <c r="Q66" s="2"/>
      <c r="R66" s="2"/>
      <c r="S66" s="2"/>
      <c r="T66" s="2"/>
      <c r="U66" s="2"/>
      <c r="V66" s="2"/>
      <c r="W66" s="2"/>
      <c r="X66" s="2"/>
      <c r="Y66" s="2"/>
      <c r="Z66" s="2"/>
    </row>
    <row r="67" spans="1:26">
      <c r="A67" s="3"/>
      <c r="B67" s="3"/>
      <c r="C67" s="3"/>
      <c r="D67" s="5"/>
      <c r="E67" s="5"/>
      <c r="F67" s="5"/>
      <c r="G67" s="308" t="s">
        <v>79</v>
      </c>
      <c r="H67" s="308">
        <f>H62</f>
        <v>76.38</v>
      </c>
      <c r="I67" s="269"/>
      <c r="J67" s="268"/>
      <c r="K67" s="308" t="s">
        <v>79</v>
      </c>
      <c r="L67" s="308">
        <f>L62</f>
        <v>0</v>
      </c>
      <c r="M67" s="269"/>
      <c r="N67" s="2"/>
      <c r="O67" s="2"/>
      <c r="P67" s="2"/>
      <c r="Q67" s="2"/>
      <c r="R67" s="2"/>
      <c r="S67" s="2"/>
      <c r="T67" s="2"/>
      <c r="U67" s="2"/>
      <c r="V67" s="2"/>
      <c r="W67" s="2"/>
      <c r="X67" s="2"/>
      <c r="Y67" s="2"/>
      <c r="Z67" s="2"/>
    </row>
    <row r="68" spans="1:26">
      <c r="A68" s="3"/>
      <c r="B68" s="3"/>
      <c r="C68" s="3"/>
      <c r="D68" s="5"/>
      <c r="E68" s="5"/>
      <c r="F68" s="5"/>
      <c r="G68" s="163" t="s">
        <v>633</v>
      </c>
      <c r="H68" s="308">
        <f ca="1">'Equipamentos Coletivos'!L99</f>
        <v>155.03417695473252</v>
      </c>
      <c r="I68" s="269"/>
      <c r="J68" s="268"/>
      <c r="K68" s="163" t="s">
        <v>633</v>
      </c>
      <c r="L68" s="308" t="e">
        <f>'Equipamentos Coletivos'!S79</f>
        <v>#REF!</v>
      </c>
      <c r="M68" s="269"/>
      <c r="N68" s="2"/>
      <c r="O68" s="2"/>
      <c r="P68" s="2"/>
      <c r="Q68" s="2"/>
      <c r="R68" s="2"/>
      <c r="S68" s="2"/>
      <c r="T68" s="2"/>
      <c r="U68" s="2"/>
      <c r="V68" s="2"/>
      <c r="W68" s="2"/>
      <c r="X68" s="2"/>
      <c r="Y68" s="2"/>
      <c r="Z68" s="2"/>
    </row>
    <row r="69" spans="1:26">
      <c r="A69" s="5"/>
      <c r="B69" s="5"/>
      <c r="C69" s="3"/>
      <c r="D69" s="5"/>
      <c r="E69" s="5"/>
      <c r="F69" s="86"/>
      <c r="G69" s="163" t="s">
        <v>654</v>
      </c>
      <c r="H69" s="308">
        <f ca="1">'Equipamentos Coletivos'!M99</f>
        <v>219.55916666666658</v>
      </c>
      <c r="I69" s="269"/>
      <c r="J69" s="268"/>
      <c r="K69" s="163" t="s">
        <v>654</v>
      </c>
      <c r="L69" s="308"/>
      <c r="M69" s="269"/>
      <c r="N69" s="2"/>
      <c r="O69" s="2"/>
      <c r="P69" s="2"/>
      <c r="Q69" s="2"/>
      <c r="R69" s="2"/>
      <c r="S69" s="2"/>
      <c r="T69" s="2"/>
      <c r="U69" s="2"/>
      <c r="V69" s="2"/>
      <c r="W69" s="2"/>
      <c r="X69" s="2"/>
      <c r="Y69" s="2"/>
      <c r="Z69" s="2"/>
    </row>
    <row r="70" spans="1:26">
      <c r="A70" s="1"/>
      <c r="B70" s="1"/>
      <c r="C70" s="34"/>
      <c r="D70" s="1"/>
      <c r="E70" s="1"/>
      <c r="F70" s="334"/>
      <c r="G70" s="163" t="s">
        <v>655</v>
      </c>
      <c r="H70" s="308">
        <f ca="1">'Equipamentos Coletivos'!N99</f>
        <v>195.53037037037029</v>
      </c>
      <c r="K70" s="163" t="s">
        <v>655</v>
      </c>
      <c r="L70" s="308"/>
    </row>
    <row r="71" spans="1:26">
      <c r="A71" s="1"/>
      <c r="B71" s="1"/>
      <c r="C71" s="34"/>
      <c r="D71" s="1"/>
      <c r="E71" s="1"/>
      <c r="F71" s="334"/>
      <c r="G71" s="163" t="s">
        <v>656</v>
      </c>
      <c r="H71" s="308">
        <f ca="1">'Equipamentos Coletivos'!O99</f>
        <v>339.59796296296292</v>
      </c>
      <c r="K71" s="163" t="s">
        <v>656</v>
      </c>
      <c r="L71" s="308" t="e">
        <f>'Equipamentos Coletivos'!T79</f>
        <v>#REF!</v>
      </c>
    </row>
    <row r="72" spans="1:26" ht="18.75">
      <c r="A72" s="34"/>
      <c r="B72" s="34"/>
      <c r="C72" s="34"/>
      <c r="D72" s="1"/>
      <c r="E72" s="1"/>
      <c r="F72" s="334"/>
      <c r="G72" s="335" t="s">
        <v>635</v>
      </c>
      <c r="H72" s="335">
        <f t="shared" ref="H72:H75" ca="1" si="3">$H$65+$H$66+$H$67+H68</f>
        <v>329.14584362139919</v>
      </c>
      <c r="K72" s="311" t="s">
        <v>635</v>
      </c>
      <c r="L72" s="311" t="e">
        <f>L65+L66+L67+L68</f>
        <v>#REF!</v>
      </c>
    </row>
    <row r="73" spans="1:26" ht="18.75">
      <c r="A73" s="34"/>
      <c r="B73" s="34"/>
      <c r="C73" s="34"/>
      <c r="D73" s="1"/>
      <c r="E73" s="1"/>
      <c r="F73" s="334"/>
      <c r="G73" s="335" t="s">
        <v>657</v>
      </c>
      <c r="H73" s="335">
        <f t="shared" ca="1" si="3"/>
        <v>393.67083333333323</v>
      </c>
      <c r="K73" s="311" t="s">
        <v>657</v>
      </c>
      <c r="L73" s="311">
        <f t="shared" ref="L73:L74" si="4">$H$31+$H$32+$H$33+L69</f>
        <v>102.2</v>
      </c>
    </row>
    <row r="74" spans="1:26" ht="18.75">
      <c r="A74" s="34"/>
      <c r="B74" s="34"/>
      <c r="C74" s="34"/>
      <c r="D74" s="1"/>
      <c r="E74" s="1"/>
      <c r="F74" s="334"/>
      <c r="G74" s="335" t="s">
        <v>658</v>
      </c>
      <c r="H74" s="335">
        <f t="shared" ca="1" si="3"/>
        <v>369.64203703703697</v>
      </c>
      <c r="K74" s="311" t="s">
        <v>658</v>
      </c>
      <c r="L74" s="311">
        <f t="shared" si="4"/>
        <v>102.2</v>
      </c>
    </row>
    <row r="75" spans="1:26" ht="18.75">
      <c r="A75" s="34"/>
      <c r="B75" s="34"/>
      <c r="C75" s="34"/>
      <c r="D75" s="1"/>
      <c r="E75" s="1"/>
      <c r="F75" s="334"/>
      <c r="G75" s="335" t="s">
        <v>637</v>
      </c>
      <c r="H75" s="335">
        <f t="shared" ca="1" si="3"/>
        <v>513.7096296296296</v>
      </c>
      <c r="K75" s="311" t="s">
        <v>637</v>
      </c>
      <c r="L75" s="311" t="e">
        <f>L65+L66+L67+L71</f>
        <v>#REF!</v>
      </c>
    </row>
    <row r="76" spans="1:26">
      <c r="A76" s="34"/>
      <c r="B76" s="34"/>
      <c r="C76" s="34"/>
      <c r="D76" s="1"/>
      <c r="E76" s="1"/>
      <c r="F76" s="334"/>
      <c r="G76" s="334"/>
    </row>
    <row r="77" spans="1:26">
      <c r="A77" s="34"/>
      <c r="B77" s="34"/>
      <c r="C77" s="34"/>
      <c r="D77" s="1"/>
      <c r="E77" s="1"/>
      <c r="F77" s="334"/>
      <c r="G77" s="334"/>
    </row>
    <row r="78" spans="1:26">
      <c r="A78" s="34"/>
      <c r="B78" s="34"/>
      <c r="C78" s="34"/>
      <c r="D78" s="1"/>
      <c r="E78" s="1"/>
      <c r="F78" s="334"/>
      <c r="G78" s="334"/>
    </row>
    <row r="79" spans="1:26">
      <c r="A79" s="34"/>
      <c r="B79" s="34"/>
      <c r="C79" s="34"/>
      <c r="D79" s="1"/>
      <c r="E79" s="1"/>
      <c r="F79" s="334"/>
      <c r="G79" s="334"/>
    </row>
    <row r="80" spans="1:26">
      <c r="A80" s="34"/>
      <c r="B80" s="34"/>
      <c r="C80" s="34"/>
      <c r="D80" s="1"/>
      <c r="E80" s="1"/>
      <c r="F80" s="334"/>
      <c r="G80" s="334"/>
    </row>
    <row r="81" spans="1:7">
      <c r="A81" s="34"/>
      <c r="B81" s="34"/>
      <c r="C81" s="34"/>
      <c r="D81" s="1"/>
      <c r="E81" s="1"/>
      <c r="F81" s="334"/>
      <c r="G81" s="334"/>
    </row>
    <row r="82" spans="1:7">
      <c r="A82" s="34"/>
      <c r="B82" s="34"/>
      <c r="C82" s="34"/>
      <c r="D82" s="1"/>
      <c r="E82" s="1"/>
      <c r="F82" s="334"/>
      <c r="G82" s="334"/>
    </row>
    <row r="83" spans="1:7">
      <c r="A83" s="34"/>
      <c r="B83" s="34"/>
      <c r="C83" s="34"/>
      <c r="D83" s="1"/>
      <c r="E83" s="1"/>
      <c r="F83" s="334"/>
      <c r="G83" s="334"/>
    </row>
    <row r="84" spans="1:7">
      <c r="A84" s="34"/>
      <c r="B84" s="34"/>
      <c r="C84" s="34"/>
      <c r="D84" s="1"/>
      <c r="E84" s="1"/>
      <c r="F84" s="334"/>
      <c r="G84" s="334"/>
    </row>
    <row r="85" spans="1:7">
      <c r="A85" s="34"/>
      <c r="B85" s="34"/>
      <c r="C85" s="34"/>
      <c r="D85" s="1"/>
      <c r="E85" s="1"/>
      <c r="F85" s="334"/>
      <c r="G85" s="334"/>
    </row>
    <row r="86" spans="1:7">
      <c r="A86" s="34"/>
      <c r="B86" s="34"/>
      <c r="C86" s="34"/>
      <c r="D86" s="1"/>
      <c r="E86" s="1"/>
      <c r="F86" s="334"/>
      <c r="G86" s="334"/>
    </row>
    <row r="87" spans="1:7">
      <c r="A87" s="34"/>
      <c r="B87" s="34"/>
      <c r="C87" s="34"/>
      <c r="D87" s="1"/>
      <c r="E87" s="1"/>
      <c r="F87" s="334"/>
      <c r="G87" s="334"/>
    </row>
    <row r="88" spans="1:7">
      <c r="A88" s="34"/>
      <c r="B88" s="34"/>
      <c r="C88" s="34"/>
      <c r="D88" s="1"/>
      <c r="E88" s="1"/>
      <c r="F88" s="334"/>
      <c r="G88" s="334"/>
    </row>
    <row r="89" spans="1:7">
      <c r="A89" s="34"/>
      <c r="B89" s="34"/>
      <c r="C89" s="34"/>
      <c r="D89" s="1"/>
      <c r="E89" s="1"/>
      <c r="F89" s="334"/>
      <c r="G89" s="334"/>
    </row>
    <row r="90" spans="1:7">
      <c r="A90" s="34"/>
      <c r="B90" s="34"/>
      <c r="C90" s="34"/>
      <c r="D90" s="1"/>
      <c r="E90" s="1"/>
      <c r="F90" s="334"/>
      <c r="G90" s="334"/>
    </row>
    <row r="91" spans="1:7">
      <c r="A91" s="34"/>
      <c r="B91" s="34"/>
      <c r="C91" s="34"/>
      <c r="D91" s="1"/>
      <c r="E91" s="1"/>
      <c r="F91" s="334"/>
      <c r="G91" s="334"/>
    </row>
    <row r="92" spans="1:7">
      <c r="A92" s="34"/>
      <c r="B92" s="34"/>
      <c r="C92" s="34"/>
      <c r="D92" s="1"/>
      <c r="E92" s="1"/>
      <c r="F92" s="334"/>
      <c r="G92" s="334"/>
    </row>
    <row r="93" spans="1:7">
      <c r="A93" s="34"/>
      <c r="B93" s="34"/>
      <c r="C93" s="34"/>
      <c r="D93" s="1"/>
      <c r="E93" s="1"/>
      <c r="F93" s="334"/>
      <c r="G93" s="334"/>
    </row>
    <row r="94" spans="1:7">
      <c r="A94" s="34"/>
      <c r="B94" s="34"/>
      <c r="C94" s="34"/>
      <c r="D94" s="1"/>
      <c r="E94" s="1"/>
      <c r="F94" s="334"/>
      <c r="G94" s="334"/>
    </row>
    <row r="95" spans="1:7">
      <c r="A95" s="34"/>
      <c r="B95" s="34"/>
      <c r="C95" s="34"/>
      <c r="D95" s="1"/>
      <c r="E95" s="1"/>
      <c r="F95" s="334"/>
      <c r="G95" s="334"/>
    </row>
    <row r="96" spans="1:7">
      <c r="A96" s="34"/>
      <c r="B96" s="34"/>
      <c r="C96" s="34"/>
      <c r="D96" s="1"/>
      <c r="E96" s="1"/>
      <c r="F96" s="334"/>
      <c r="G96" s="334"/>
    </row>
    <row r="97" spans="1:7">
      <c r="A97" s="34"/>
      <c r="B97" s="34"/>
      <c r="C97" s="34"/>
      <c r="D97" s="1"/>
      <c r="E97" s="1"/>
      <c r="F97" s="334"/>
      <c r="G97" s="334"/>
    </row>
    <row r="98" spans="1:7">
      <c r="A98" s="34"/>
      <c r="B98" s="34"/>
      <c r="C98" s="34"/>
      <c r="D98" s="1"/>
      <c r="E98" s="1"/>
      <c r="F98" s="334"/>
      <c r="G98" s="334"/>
    </row>
    <row r="99" spans="1:7">
      <c r="A99" s="34"/>
      <c r="B99" s="34"/>
      <c r="C99" s="34"/>
      <c r="D99" s="1"/>
      <c r="E99" s="1"/>
      <c r="F99" s="334"/>
      <c r="G99" s="334"/>
    </row>
    <row r="100" spans="1:7">
      <c r="A100" s="34"/>
      <c r="B100" s="34"/>
      <c r="C100" s="34"/>
      <c r="D100" s="1"/>
      <c r="E100" s="1"/>
      <c r="F100" s="334"/>
      <c r="G100" s="334"/>
    </row>
    <row r="101" spans="1:7">
      <c r="A101" s="34"/>
      <c r="B101" s="34"/>
      <c r="C101" s="34"/>
      <c r="D101" s="1"/>
      <c r="E101" s="1"/>
      <c r="F101" s="334"/>
      <c r="G101" s="334"/>
    </row>
    <row r="102" spans="1:7">
      <c r="A102" s="34"/>
      <c r="B102" s="34"/>
      <c r="C102" s="34"/>
      <c r="D102" s="1"/>
      <c r="E102" s="1"/>
      <c r="F102" s="334"/>
      <c r="G102" s="334"/>
    </row>
    <row r="103" spans="1:7">
      <c r="A103" s="34"/>
      <c r="B103" s="34"/>
      <c r="C103" s="34"/>
      <c r="D103" s="1"/>
      <c r="E103" s="1"/>
      <c r="F103" s="334"/>
      <c r="G103" s="334"/>
    </row>
    <row r="104" spans="1:7">
      <c r="A104" s="34"/>
      <c r="B104" s="34"/>
      <c r="C104" s="34"/>
      <c r="D104" s="1"/>
      <c r="E104" s="1"/>
      <c r="F104" s="334"/>
      <c r="G104" s="334"/>
    </row>
    <row r="105" spans="1:7">
      <c r="A105" s="34"/>
      <c r="B105" s="34"/>
      <c r="C105" s="34"/>
      <c r="D105" s="1"/>
      <c r="E105" s="1"/>
      <c r="F105" s="334"/>
      <c r="G105" s="334"/>
    </row>
    <row r="106" spans="1:7">
      <c r="A106" s="34"/>
      <c r="B106" s="34"/>
      <c r="C106" s="34"/>
      <c r="D106" s="1"/>
      <c r="E106" s="1"/>
      <c r="F106" s="334"/>
      <c r="G106" s="334"/>
    </row>
    <row r="107" spans="1:7">
      <c r="A107" s="34"/>
      <c r="B107" s="34"/>
      <c r="C107" s="34"/>
      <c r="D107" s="1"/>
      <c r="E107" s="1"/>
      <c r="F107" s="334"/>
      <c r="G107" s="334"/>
    </row>
    <row r="108" spans="1:7">
      <c r="A108" s="34"/>
      <c r="B108" s="34"/>
      <c r="C108" s="34"/>
      <c r="D108" s="1"/>
      <c r="E108" s="1"/>
      <c r="F108" s="334"/>
      <c r="G108" s="334"/>
    </row>
    <row r="109" spans="1:7">
      <c r="A109" s="34"/>
      <c r="B109" s="34"/>
      <c r="C109" s="34"/>
      <c r="D109" s="1"/>
      <c r="E109" s="1"/>
      <c r="F109" s="334"/>
      <c r="G109" s="334"/>
    </row>
    <row r="110" spans="1:7">
      <c r="A110" s="34"/>
      <c r="B110" s="34"/>
      <c r="C110" s="34"/>
      <c r="D110" s="1"/>
      <c r="E110" s="1"/>
      <c r="F110" s="334"/>
      <c r="G110" s="334"/>
    </row>
    <row r="111" spans="1:7">
      <c r="A111" s="34"/>
      <c r="B111" s="34"/>
      <c r="C111" s="34"/>
      <c r="D111" s="1"/>
      <c r="E111" s="1"/>
      <c r="F111" s="334"/>
      <c r="G111" s="334"/>
    </row>
    <row r="112" spans="1:7">
      <c r="A112" s="34"/>
      <c r="B112" s="34"/>
      <c r="C112" s="34"/>
      <c r="D112" s="1"/>
      <c r="E112" s="1"/>
      <c r="F112" s="334"/>
      <c r="G112" s="334"/>
    </row>
    <row r="113" spans="1:7">
      <c r="A113" s="34"/>
      <c r="B113" s="34"/>
      <c r="C113" s="34"/>
      <c r="D113" s="1"/>
      <c r="E113" s="1"/>
      <c r="F113" s="334"/>
      <c r="G113" s="334"/>
    </row>
    <row r="114" spans="1:7">
      <c r="A114" s="34"/>
      <c r="B114" s="34"/>
      <c r="C114" s="34"/>
      <c r="D114" s="1"/>
      <c r="E114" s="1"/>
      <c r="F114" s="334"/>
      <c r="G114" s="334"/>
    </row>
    <row r="115" spans="1:7">
      <c r="A115" s="34"/>
      <c r="B115" s="34"/>
      <c r="C115" s="34"/>
      <c r="D115" s="1"/>
      <c r="E115" s="1"/>
      <c r="F115" s="334"/>
      <c r="G115" s="334"/>
    </row>
    <row r="116" spans="1:7">
      <c r="A116" s="34"/>
      <c r="B116" s="34"/>
      <c r="C116" s="34"/>
      <c r="D116" s="1"/>
      <c r="E116" s="1"/>
      <c r="F116" s="334"/>
      <c r="G116" s="334"/>
    </row>
    <row r="117" spans="1:7">
      <c r="A117" s="34"/>
      <c r="B117" s="34"/>
      <c r="C117" s="34"/>
      <c r="D117" s="1"/>
      <c r="E117" s="1"/>
      <c r="F117" s="334"/>
      <c r="G117" s="334"/>
    </row>
    <row r="118" spans="1:7">
      <c r="A118" s="34"/>
      <c r="B118" s="34"/>
      <c r="C118" s="34"/>
      <c r="D118" s="1"/>
      <c r="E118" s="1"/>
      <c r="F118" s="334"/>
      <c r="G118" s="334"/>
    </row>
    <row r="119" spans="1:7">
      <c r="A119" s="34"/>
      <c r="B119" s="34"/>
      <c r="C119" s="34"/>
      <c r="D119" s="1"/>
      <c r="E119" s="1"/>
      <c r="F119" s="334"/>
      <c r="G119" s="334"/>
    </row>
    <row r="120" spans="1:7">
      <c r="A120" s="34"/>
      <c r="B120" s="34"/>
      <c r="C120" s="34"/>
      <c r="D120" s="1"/>
      <c r="E120" s="1"/>
      <c r="F120" s="334"/>
      <c r="G120" s="334"/>
    </row>
    <row r="121" spans="1:7">
      <c r="A121" s="34"/>
      <c r="B121" s="34"/>
      <c r="C121" s="34"/>
      <c r="D121" s="1"/>
      <c r="E121" s="1"/>
      <c r="F121" s="334"/>
      <c r="G121" s="334"/>
    </row>
    <row r="122" spans="1:7">
      <c r="A122" s="34"/>
      <c r="B122" s="34"/>
      <c r="C122" s="34"/>
      <c r="D122" s="1"/>
      <c r="E122" s="1"/>
      <c r="F122" s="334"/>
      <c r="G122" s="334"/>
    </row>
    <row r="123" spans="1:7">
      <c r="A123" s="34"/>
      <c r="B123" s="34"/>
      <c r="C123" s="34"/>
      <c r="D123" s="1"/>
      <c r="E123" s="1"/>
      <c r="F123" s="334"/>
      <c r="G123" s="334"/>
    </row>
    <row r="124" spans="1:7">
      <c r="A124" s="34"/>
      <c r="B124" s="34"/>
      <c r="C124" s="34"/>
      <c r="D124" s="1"/>
      <c r="E124" s="1"/>
      <c r="F124" s="334"/>
      <c r="G124" s="334"/>
    </row>
    <row r="125" spans="1:7">
      <c r="A125" s="34"/>
      <c r="B125" s="34"/>
      <c r="C125" s="34"/>
      <c r="D125" s="1"/>
      <c r="E125" s="1"/>
      <c r="F125" s="334"/>
      <c r="G125" s="334"/>
    </row>
    <row r="126" spans="1:7">
      <c r="A126" s="34"/>
      <c r="B126" s="34"/>
      <c r="C126" s="34"/>
      <c r="D126" s="1"/>
      <c r="E126" s="1"/>
      <c r="F126" s="334"/>
      <c r="G126" s="334"/>
    </row>
    <row r="127" spans="1:7">
      <c r="A127" s="34"/>
      <c r="B127" s="34"/>
      <c r="C127" s="34"/>
      <c r="D127" s="1"/>
      <c r="E127" s="1"/>
      <c r="F127" s="334"/>
      <c r="G127" s="334"/>
    </row>
    <row r="128" spans="1:7">
      <c r="A128" s="34"/>
      <c r="B128" s="34"/>
      <c r="C128" s="34"/>
      <c r="D128" s="1"/>
      <c r="E128" s="1"/>
      <c r="F128" s="334"/>
      <c r="G128" s="334"/>
    </row>
    <row r="129" spans="1:7">
      <c r="A129" s="34"/>
      <c r="B129" s="34"/>
      <c r="C129" s="34"/>
      <c r="D129" s="1"/>
      <c r="E129" s="1"/>
      <c r="F129" s="334"/>
      <c r="G129" s="334"/>
    </row>
    <row r="130" spans="1:7">
      <c r="A130" s="34"/>
      <c r="B130" s="34"/>
      <c r="C130" s="34"/>
      <c r="D130" s="1"/>
      <c r="E130" s="1"/>
      <c r="F130" s="334"/>
      <c r="G130" s="334"/>
    </row>
    <row r="131" spans="1:7">
      <c r="A131" s="34"/>
      <c r="B131" s="34"/>
      <c r="C131" s="34"/>
      <c r="D131" s="1"/>
      <c r="E131" s="1"/>
      <c r="F131" s="334"/>
      <c r="G131" s="334"/>
    </row>
    <row r="132" spans="1:7">
      <c r="A132" s="34"/>
      <c r="B132" s="34"/>
      <c r="C132" s="34"/>
      <c r="D132" s="1"/>
      <c r="E132" s="1"/>
      <c r="F132" s="334"/>
      <c r="G132" s="334"/>
    </row>
    <row r="133" spans="1:7">
      <c r="A133" s="34"/>
      <c r="B133" s="34"/>
      <c r="C133" s="34"/>
      <c r="D133" s="1"/>
      <c r="E133" s="1"/>
      <c r="F133" s="334"/>
      <c r="G133" s="334"/>
    </row>
    <row r="134" spans="1:7">
      <c r="A134" s="34"/>
      <c r="B134" s="34"/>
      <c r="C134" s="34"/>
      <c r="D134" s="1"/>
      <c r="E134" s="1"/>
      <c r="F134" s="334"/>
      <c r="G134" s="334"/>
    </row>
    <row r="135" spans="1:7">
      <c r="A135" s="34"/>
      <c r="B135" s="34"/>
      <c r="C135" s="34"/>
      <c r="D135" s="1"/>
      <c r="E135" s="1"/>
      <c r="F135" s="334"/>
      <c r="G135" s="334"/>
    </row>
    <row r="136" spans="1:7">
      <c r="A136" s="34"/>
      <c r="B136" s="34"/>
      <c r="C136" s="34"/>
      <c r="D136" s="1"/>
      <c r="E136" s="1"/>
      <c r="F136" s="334"/>
      <c r="G136" s="334"/>
    </row>
    <row r="137" spans="1:7">
      <c r="A137" s="34"/>
      <c r="B137" s="34"/>
      <c r="C137" s="34"/>
      <c r="D137" s="1"/>
      <c r="E137" s="1"/>
      <c r="F137" s="334"/>
      <c r="G137" s="334"/>
    </row>
    <row r="138" spans="1:7">
      <c r="A138" s="34"/>
      <c r="B138" s="34"/>
      <c r="C138" s="34"/>
      <c r="D138" s="1"/>
      <c r="E138" s="1"/>
      <c r="F138" s="334"/>
      <c r="G138" s="334"/>
    </row>
    <row r="139" spans="1:7">
      <c r="A139" s="34"/>
      <c r="B139" s="34"/>
      <c r="C139" s="34"/>
      <c r="D139" s="1"/>
      <c r="E139" s="1"/>
      <c r="F139" s="334"/>
      <c r="G139" s="334"/>
    </row>
    <row r="140" spans="1:7">
      <c r="A140" s="34"/>
      <c r="B140" s="34"/>
      <c r="C140" s="34"/>
      <c r="D140" s="1"/>
      <c r="E140" s="1"/>
      <c r="F140" s="334"/>
      <c r="G140" s="334"/>
    </row>
    <row r="141" spans="1:7">
      <c r="A141" s="34"/>
      <c r="B141" s="34"/>
      <c r="C141" s="34"/>
      <c r="D141" s="1"/>
      <c r="E141" s="1"/>
      <c r="F141" s="334"/>
      <c r="G141" s="334"/>
    </row>
    <row r="142" spans="1:7">
      <c r="A142" s="34"/>
      <c r="B142" s="34"/>
      <c r="C142" s="34"/>
      <c r="D142" s="1"/>
      <c r="E142" s="1"/>
      <c r="F142" s="334"/>
      <c r="G142" s="334"/>
    </row>
    <row r="143" spans="1:7">
      <c r="A143" s="34"/>
      <c r="B143" s="34"/>
      <c r="C143" s="34"/>
      <c r="D143" s="1"/>
      <c r="E143" s="1"/>
      <c r="F143" s="334"/>
      <c r="G143" s="334"/>
    </row>
    <row r="144" spans="1:7">
      <c r="A144" s="34"/>
      <c r="B144" s="34"/>
      <c r="C144" s="34"/>
      <c r="D144" s="1"/>
      <c r="E144" s="1"/>
      <c r="F144" s="334"/>
      <c r="G144" s="334"/>
    </row>
    <row r="145" spans="1:7">
      <c r="A145" s="34"/>
      <c r="B145" s="34"/>
      <c r="C145" s="34"/>
      <c r="D145" s="1"/>
      <c r="E145" s="1"/>
      <c r="F145" s="334"/>
      <c r="G145" s="334"/>
    </row>
    <row r="146" spans="1:7">
      <c r="A146" s="34"/>
      <c r="B146" s="34"/>
      <c r="C146" s="34"/>
      <c r="D146" s="1"/>
      <c r="E146" s="1"/>
      <c r="F146" s="334"/>
      <c r="G146" s="334"/>
    </row>
    <row r="147" spans="1:7">
      <c r="A147" s="34"/>
      <c r="B147" s="34"/>
      <c r="C147" s="34"/>
      <c r="D147" s="1"/>
      <c r="E147" s="1"/>
      <c r="F147" s="334"/>
      <c r="G147" s="334"/>
    </row>
    <row r="148" spans="1:7">
      <c r="A148" s="34"/>
      <c r="B148" s="34"/>
      <c r="C148" s="34"/>
      <c r="D148" s="1"/>
      <c r="E148" s="1"/>
      <c r="F148" s="334"/>
      <c r="G148" s="334"/>
    </row>
    <row r="149" spans="1:7">
      <c r="A149" s="34"/>
      <c r="B149" s="34"/>
      <c r="C149" s="34"/>
      <c r="D149" s="1"/>
      <c r="E149" s="1"/>
      <c r="F149" s="334"/>
      <c r="G149" s="334"/>
    </row>
    <row r="150" spans="1:7">
      <c r="A150" s="34"/>
      <c r="B150" s="34"/>
      <c r="C150" s="34"/>
      <c r="D150" s="1"/>
      <c r="E150" s="1"/>
      <c r="F150" s="334"/>
      <c r="G150" s="334"/>
    </row>
    <row r="151" spans="1:7">
      <c r="A151" s="34"/>
      <c r="B151" s="34"/>
      <c r="C151" s="34"/>
      <c r="D151" s="1"/>
      <c r="E151" s="1"/>
      <c r="F151" s="334"/>
      <c r="G151" s="334"/>
    </row>
    <row r="152" spans="1:7">
      <c r="A152" s="34"/>
      <c r="B152" s="34"/>
      <c r="C152" s="34"/>
      <c r="D152" s="1"/>
      <c r="E152" s="1"/>
      <c r="F152" s="334"/>
      <c r="G152" s="334"/>
    </row>
    <row r="153" spans="1:7">
      <c r="A153" s="34"/>
      <c r="B153" s="34"/>
      <c r="C153" s="34"/>
      <c r="D153" s="1"/>
      <c r="E153" s="1"/>
      <c r="F153" s="334"/>
      <c r="G153" s="334"/>
    </row>
    <row r="154" spans="1:7">
      <c r="A154" s="34"/>
      <c r="B154" s="34"/>
      <c r="C154" s="34"/>
      <c r="D154" s="1"/>
      <c r="E154" s="1"/>
      <c r="F154" s="334"/>
      <c r="G154" s="334"/>
    </row>
    <row r="155" spans="1:7">
      <c r="A155" s="34"/>
      <c r="B155" s="34"/>
      <c r="C155" s="34"/>
      <c r="D155" s="1"/>
      <c r="E155" s="1"/>
      <c r="F155" s="334"/>
      <c r="G155" s="334"/>
    </row>
    <row r="156" spans="1:7">
      <c r="A156" s="34"/>
      <c r="B156" s="34"/>
      <c r="C156" s="34"/>
      <c r="D156" s="1"/>
      <c r="E156" s="1"/>
      <c r="F156" s="334"/>
      <c r="G156" s="334"/>
    </row>
    <row r="157" spans="1:7">
      <c r="A157" s="34"/>
      <c r="B157" s="34"/>
      <c r="C157" s="34"/>
      <c r="D157" s="1"/>
      <c r="E157" s="1"/>
      <c r="F157" s="334"/>
      <c r="G157" s="334"/>
    </row>
    <row r="158" spans="1:7">
      <c r="A158" s="34"/>
      <c r="B158" s="34"/>
      <c r="C158" s="34"/>
      <c r="D158" s="1"/>
      <c r="E158" s="1"/>
      <c r="F158" s="334"/>
      <c r="G158" s="334"/>
    </row>
    <row r="159" spans="1:7">
      <c r="A159" s="34"/>
      <c r="B159" s="34"/>
      <c r="C159" s="34"/>
      <c r="D159" s="1"/>
      <c r="E159" s="1"/>
      <c r="F159" s="334"/>
      <c r="G159" s="334"/>
    </row>
    <row r="160" spans="1:7">
      <c r="A160" s="34"/>
      <c r="B160" s="34"/>
      <c r="C160" s="34"/>
      <c r="D160" s="1"/>
      <c r="E160" s="1"/>
      <c r="F160" s="334"/>
      <c r="G160" s="334"/>
    </row>
    <row r="161" spans="1:7">
      <c r="A161" s="34"/>
      <c r="B161" s="34"/>
      <c r="C161" s="34"/>
      <c r="D161" s="1"/>
      <c r="E161" s="1"/>
      <c r="F161" s="334"/>
      <c r="G161" s="334"/>
    </row>
    <row r="162" spans="1:7">
      <c r="A162" s="34"/>
      <c r="B162" s="34"/>
      <c r="C162" s="34"/>
      <c r="D162" s="1"/>
      <c r="E162" s="1"/>
      <c r="F162" s="334"/>
      <c r="G162" s="334"/>
    </row>
    <row r="163" spans="1:7">
      <c r="A163" s="34"/>
      <c r="B163" s="34"/>
      <c r="C163" s="34"/>
      <c r="D163" s="1"/>
      <c r="E163" s="1"/>
      <c r="F163" s="334"/>
      <c r="G163" s="334"/>
    </row>
    <row r="164" spans="1:7">
      <c r="A164" s="34"/>
      <c r="B164" s="34"/>
      <c r="C164" s="34"/>
      <c r="D164" s="1"/>
      <c r="E164" s="1"/>
      <c r="F164" s="334"/>
      <c r="G164" s="334"/>
    </row>
    <row r="165" spans="1:7">
      <c r="A165" s="34"/>
      <c r="B165" s="34"/>
      <c r="C165" s="34"/>
      <c r="D165" s="1"/>
      <c r="E165" s="1"/>
      <c r="F165" s="334"/>
      <c r="G165" s="334"/>
    </row>
    <row r="166" spans="1:7">
      <c r="A166" s="34"/>
      <c r="B166" s="34"/>
      <c r="C166" s="34"/>
      <c r="D166" s="1"/>
      <c r="E166" s="1"/>
      <c r="F166" s="334"/>
      <c r="G166" s="334"/>
    </row>
    <row r="167" spans="1:7">
      <c r="A167" s="34"/>
      <c r="B167" s="34"/>
      <c r="C167" s="34"/>
      <c r="D167" s="1"/>
      <c r="E167" s="1"/>
      <c r="F167" s="334"/>
      <c r="G167" s="334"/>
    </row>
    <row r="168" spans="1:7">
      <c r="A168" s="34"/>
      <c r="B168" s="34"/>
      <c r="C168" s="34"/>
      <c r="D168" s="1"/>
      <c r="E168" s="1"/>
      <c r="F168" s="334"/>
      <c r="G168" s="334"/>
    </row>
    <row r="169" spans="1:7">
      <c r="A169" s="34"/>
      <c r="B169" s="34"/>
      <c r="C169" s="34"/>
      <c r="D169" s="1"/>
      <c r="E169" s="1"/>
      <c r="F169" s="334"/>
      <c r="G169" s="334"/>
    </row>
    <row r="170" spans="1:7">
      <c r="A170" s="34"/>
      <c r="B170" s="34"/>
      <c r="C170" s="34"/>
      <c r="D170" s="1"/>
      <c r="E170" s="1"/>
      <c r="F170" s="334"/>
      <c r="G170" s="334"/>
    </row>
    <row r="171" spans="1:7">
      <c r="A171" s="34"/>
      <c r="B171" s="34"/>
      <c r="C171" s="34"/>
      <c r="D171" s="1"/>
      <c r="E171" s="1"/>
      <c r="F171" s="334"/>
      <c r="G171" s="334"/>
    </row>
    <row r="172" spans="1:7">
      <c r="A172" s="34"/>
      <c r="B172" s="34"/>
      <c r="C172" s="34"/>
      <c r="D172" s="1"/>
      <c r="E172" s="1"/>
      <c r="F172" s="334"/>
      <c r="G172" s="334"/>
    </row>
    <row r="173" spans="1:7">
      <c r="A173" s="34"/>
      <c r="B173" s="34"/>
      <c r="C173" s="34"/>
      <c r="D173" s="1"/>
      <c r="E173" s="1"/>
      <c r="F173" s="334"/>
      <c r="G173" s="334"/>
    </row>
    <row r="174" spans="1:7">
      <c r="A174" s="34"/>
      <c r="B174" s="34"/>
      <c r="C174" s="34"/>
      <c r="D174" s="1"/>
      <c r="E174" s="1"/>
      <c r="F174" s="334"/>
      <c r="G174" s="334"/>
    </row>
    <row r="175" spans="1:7">
      <c r="A175" s="34"/>
      <c r="B175" s="34"/>
      <c r="C175" s="34"/>
      <c r="D175" s="1"/>
      <c r="E175" s="1"/>
      <c r="F175" s="334"/>
      <c r="G175" s="334"/>
    </row>
    <row r="176" spans="1:7">
      <c r="A176" s="34"/>
      <c r="B176" s="34"/>
      <c r="C176" s="34"/>
      <c r="D176" s="1"/>
      <c r="E176" s="1"/>
      <c r="F176" s="334"/>
      <c r="G176" s="334"/>
    </row>
    <row r="177" spans="1:7">
      <c r="A177" s="34"/>
      <c r="B177" s="34"/>
      <c r="C177" s="34"/>
      <c r="D177" s="1"/>
      <c r="E177" s="1"/>
      <c r="F177" s="334"/>
      <c r="G177" s="334"/>
    </row>
    <row r="178" spans="1:7">
      <c r="A178" s="34"/>
      <c r="B178" s="34"/>
      <c r="C178" s="34"/>
      <c r="D178" s="1"/>
      <c r="E178" s="1"/>
      <c r="F178" s="334"/>
      <c r="G178" s="334"/>
    </row>
    <row r="179" spans="1:7">
      <c r="A179" s="34"/>
      <c r="B179" s="34"/>
      <c r="C179" s="34"/>
      <c r="D179" s="1"/>
      <c r="E179" s="1"/>
      <c r="F179" s="334"/>
      <c r="G179" s="334"/>
    </row>
    <row r="180" spans="1:7">
      <c r="A180" s="34"/>
      <c r="B180" s="34"/>
      <c r="C180" s="34"/>
      <c r="D180" s="1"/>
      <c r="E180" s="1"/>
      <c r="F180" s="334"/>
      <c r="G180" s="334"/>
    </row>
    <row r="181" spans="1:7">
      <c r="A181" s="34"/>
      <c r="B181" s="34"/>
      <c r="C181" s="34"/>
      <c r="D181" s="1"/>
      <c r="E181" s="1"/>
      <c r="F181" s="334"/>
      <c r="G181" s="334"/>
    </row>
    <row r="182" spans="1:7">
      <c r="A182" s="34"/>
      <c r="B182" s="34"/>
      <c r="C182" s="34"/>
      <c r="D182" s="1"/>
      <c r="E182" s="1"/>
      <c r="F182" s="334"/>
      <c r="G182" s="334"/>
    </row>
    <row r="183" spans="1:7">
      <c r="A183" s="34"/>
      <c r="B183" s="34"/>
      <c r="C183" s="34"/>
      <c r="D183" s="1"/>
      <c r="E183" s="1"/>
      <c r="F183" s="334"/>
      <c r="G183" s="334"/>
    </row>
    <row r="184" spans="1:7">
      <c r="A184" s="34"/>
      <c r="B184" s="34"/>
      <c r="C184" s="34"/>
      <c r="D184" s="1"/>
      <c r="E184" s="1"/>
      <c r="F184" s="334"/>
      <c r="G184" s="334"/>
    </row>
    <row r="185" spans="1:7">
      <c r="A185" s="34"/>
      <c r="B185" s="34"/>
      <c r="C185" s="34"/>
      <c r="D185" s="1"/>
      <c r="E185" s="1"/>
      <c r="F185" s="334"/>
      <c r="G185" s="334"/>
    </row>
    <row r="186" spans="1:7">
      <c r="A186" s="34"/>
      <c r="B186" s="34"/>
      <c r="C186" s="34"/>
      <c r="D186" s="1"/>
      <c r="E186" s="1"/>
      <c r="F186" s="334"/>
      <c r="G186" s="334"/>
    </row>
    <row r="187" spans="1:7">
      <c r="A187" s="34"/>
      <c r="B187" s="34"/>
      <c r="C187" s="34"/>
      <c r="D187" s="1"/>
      <c r="E187" s="1"/>
      <c r="F187" s="334"/>
      <c r="G187" s="334"/>
    </row>
    <row r="188" spans="1:7">
      <c r="A188" s="34"/>
      <c r="B188" s="34"/>
      <c r="C188" s="34"/>
      <c r="D188" s="1"/>
      <c r="E188" s="1"/>
      <c r="F188" s="334"/>
      <c r="G188" s="334"/>
    </row>
    <row r="189" spans="1:7">
      <c r="A189" s="34"/>
      <c r="B189" s="34"/>
      <c r="C189" s="34"/>
      <c r="D189" s="1"/>
      <c r="E189" s="1"/>
      <c r="F189" s="334"/>
      <c r="G189" s="334"/>
    </row>
    <row r="190" spans="1:7">
      <c r="A190" s="34"/>
      <c r="B190" s="34"/>
      <c r="C190" s="34"/>
      <c r="D190" s="1"/>
      <c r="E190" s="1"/>
      <c r="F190" s="334"/>
      <c r="G190" s="334"/>
    </row>
    <row r="191" spans="1:7">
      <c r="A191" s="34"/>
      <c r="B191" s="34"/>
      <c r="C191" s="34"/>
      <c r="D191" s="1"/>
      <c r="E191" s="1"/>
      <c r="F191" s="334"/>
      <c r="G191" s="334"/>
    </row>
    <row r="192" spans="1:7">
      <c r="A192" s="34"/>
      <c r="B192" s="34"/>
      <c r="C192" s="34"/>
      <c r="D192" s="1"/>
      <c r="E192" s="1"/>
      <c r="F192" s="334"/>
      <c r="G192" s="334"/>
    </row>
    <row r="193" spans="1:7">
      <c r="A193" s="34"/>
      <c r="B193" s="34"/>
      <c r="C193" s="34"/>
      <c r="D193" s="1"/>
      <c r="E193" s="1"/>
      <c r="F193" s="334"/>
      <c r="G193" s="334"/>
    </row>
    <row r="194" spans="1:7">
      <c r="A194" s="34"/>
      <c r="B194" s="34"/>
      <c r="C194" s="34"/>
      <c r="D194" s="1"/>
      <c r="E194" s="1"/>
      <c r="F194" s="334"/>
      <c r="G194" s="334"/>
    </row>
    <row r="195" spans="1:7">
      <c r="A195" s="34"/>
      <c r="B195" s="34"/>
      <c r="C195" s="34"/>
      <c r="D195" s="1"/>
      <c r="E195" s="1"/>
      <c r="F195" s="334"/>
      <c r="G195" s="334"/>
    </row>
    <row r="196" spans="1:7">
      <c r="A196" s="34"/>
      <c r="B196" s="34"/>
      <c r="C196" s="34"/>
      <c r="D196" s="1"/>
      <c r="E196" s="1"/>
      <c r="F196" s="334"/>
      <c r="G196" s="334"/>
    </row>
    <row r="197" spans="1:7">
      <c r="A197" s="34"/>
      <c r="B197" s="34"/>
      <c r="C197" s="34"/>
      <c r="D197" s="1"/>
      <c r="E197" s="1"/>
      <c r="F197" s="334"/>
      <c r="G197" s="334"/>
    </row>
    <row r="198" spans="1:7">
      <c r="A198" s="34"/>
      <c r="B198" s="34"/>
      <c r="C198" s="34"/>
      <c r="D198" s="1"/>
      <c r="E198" s="1"/>
      <c r="F198" s="334"/>
      <c r="G198" s="334"/>
    </row>
    <row r="199" spans="1:7">
      <c r="A199" s="34"/>
      <c r="B199" s="34"/>
      <c r="C199" s="34"/>
      <c r="D199" s="1"/>
      <c r="E199" s="1"/>
      <c r="F199" s="334"/>
      <c r="G199" s="334"/>
    </row>
    <row r="200" spans="1:7">
      <c r="A200" s="34"/>
      <c r="B200" s="34"/>
      <c r="C200" s="34"/>
      <c r="D200" s="1"/>
      <c r="E200" s="1"/>
      <c r="F200" s="334"/>
      <c r="G200" s="334"/>
    </row>
    <row r="201" spans="1:7">
      <c r="A201" s="34"/>
      <c r="B201" s="34"/>
      <c r="C201" s="34"/>
      <c r="D201" s="1"/>
      <c r="E201" s="1"/>
      <c r="F201" s="334"/>
      <c r="G201" s="334"/>
    </row>
    <row r="202" spans="1:7">
      <c r="A202" s="34"/>
      <c r="B202" s="34"/>
      <c r="C202" s="34"/>
      <c r="D202" s="1"/>
      <c r="E202" s="1"/>
      <c r="F202" s="334"/>
      <c r="G202" s="334"/>
    </row>
    <row r="203" spans="1:7">
      <c r="A203" s="34"/>
      <c r="B203" s="34"/>
      <c r="C203" s="34"/>
      <c r="D203" s="1"/>
      <c r="E203" s="1"/>
      <c r="F203" s="334"/>
      <c r="G203" s="334"/>
    </row>
    <row r="204" spans="1:7">
      <c r="A204" s="34"/>
      <c r="B204" s="34"/>
      <c r="C204" s="34"/>
      <c r="D204" s="1"/>
      <c r="E204" s="1"/>
      <c r="F204" s="334"/>
      <c r="G204" s="334"/>
    </row>
    <row r="205" spans="1:7">
      <c r="A205" s="34"/>
      <c r="B205" s="34"/>
      <c r="C205" s="34"/>
      <c r="D205" s="1"/>
      <c r="E205" s="1"/>
      <c r="F205" s="334"/>
      <c r="G205" s="334"/>
    </row>
    <row r="206" spans="1:7">
      <c r="A206" s="34"/>
      <c r="B206" s="34"/>
      <c r="C206" s="34"/>
      <c r="D206" s="1"/>
      <c r="E206" s="1"/>
      <c r="F206" s="334"/>
      <c r="G206" s="334"/>
    </row>
    <row r="207" spans="1:7">
      <c r="A207" s="34"/>
      <c r="B207" s="34"/>
      <c r="C207" s="34"/>
      <c r="D207" s="1"/>
      <c r="E207" s="1"/>
      <c r="F207" s="334"/>
      <c r="G207" s="334"/>
    </row>
    <row r="208" spans="1:7">
      <c r="A208" s="34"/>
      <c r="B208" s="34"/>
      <c r="C208" s="34"/>
      <c r="D208" s="1"/>
      <c r="E208" s="1"/>
      <c r="F208" s="334"/>
      <c r="G208" s="334"/>
    </row>
    <row r="209" spans="1:7">
      <c r="A209" s="34"/>
      <c r="B209" s="34"/>
      <c r="C209" s="34"/>
      <c r="D209" s="1"/>
      <c r="E209" s="1"/>
      <c r="F209" s="334"/>
      <c r="G209" s="334"/>
    </row>
    <row r="210" spans="1:7">
      <c r="A210" s="34"/>
      <c r="B210" s="34"/>
      <c r="C210" s="34"/>
      <c r="D210" s="1"/>
      <c r="E210" s="1"/>
      <c r="F210" s="334"/>
      <c r="G210" s="334"/>
    </row>
    <row r="211" spans="1:7">
      <c r="A211" s="34"/>
      <c r="B211" s="34"/>
      <c r="C211" s="34"/>
      <c r="D211" s="1"/>
      <c r="E211" s="1"/>
      <c r="F211" s="334"/>
      <c r="G211" s="334"/>
    </row>
    <row r="212" spans="1:7">
      <c r="A212" s="34"/>
      <c r="B212" s="34"/>
      <c r="C212" s="34"/>
      <c r="D212" s="1"/>
      <c r="E212" s="1"/>
      <c r="F212" s="334"/>
      <c r="G212" s="334"/>
    </row>
    <row r="213" spans="1:7">
      <c r="A213" s="34"/>
      <c r="B213" s="34"/>
      <c r="C213" s="34"/>
      <c r="D213" s="1"/>
      <c r="E213" s="1"/>
      <c r="F213" s="334"/>
      <c r="G213" s="334"/>
    </row>
    <row r="214" spans="1:7">
      <c r="A214" s="34"/>
      <c r="B214" s="34"/>
      <c r="C214" s="34"/>
      <c r="D214" s="1"/>
      <c r="E214" s="1"/>
      <c r="F214" s="334"/>
      <c r="G214" s="334"/>
    </row>
    <row r="215" spans="1:7">
      <c r="A215" s="34"/>
      <c r="B215" s="34"/>
      <c r="C215" s="34"/>
      <c r="D215" s="1"/>
      <c r="E215" s="1"/>
      <c r="F215" s="334"/>
      <c r="G215" s="334"/>
    </row>
    <row r="216" spans="1:7">
      <c r="A216" s="34"/>
      <c r="B216" s="34"/>
      <c r="C216" s="34"/>
      <c r="D216" s="1"/>
      <c r="E216" s="1"/>
      <c r="F216" s="334"/>
      <c r="G216" s="334"/>
    </row>
    <row r="217" spans="1:7">
      <c r="A217" s="34"/>
      <c r="B217" s="34"/>
      <c r="C217" s="34"/>
      <c r="D217" s="1"/>
      <c r="E217" s="1"/>
      <c r="F217" s="334"/>
      <c r="G217" s="334"/>
    </row>
    <row r="218" spans="1:7">
      <c r="A218" s="34"/>
      <c r="B218" s="34"/>
      <c r="C218" s="34"/>
      <c r="D218" s="1"/>
      <c r="E218" s="1"/>
      <c r="F218" s="334"/>
      <c r="G218" s="334"/>
    </row>
    <row r="219" spans="1:7">
      <c r="A219" s="34"/>
      <c r="B219" s="34"/>
      <c r="C219" s="34"/>
      <c r="D219" s="1"/>
      <c r="E219" s="1"/>
      <c r="F219" s="334"/>
      <c r="G219" s="334"/>
    </row>
    <row r="220" spans="1:7">
      <c r="A220" s="34"/>
      <c r="B220" s="34"/>
      <c r="C220" s="34"/>
      <c r="D220" s="1"/>
      <c r="E220" s="1"/>
      <c r="F220" s="334"/>
      <c r="G220" s="334"/>
    </row>
    <row r="221" spans="1:7">
      <c r="A221" s="34"/>
      <c r="B221" s="34"/>
      <c r="C221" s="34"/>
      <c r="D221" s="1"/>
      <c r="E221" s="1"/>
      <c r="F221" s="334"/>
      <c r="G221" s="334"/>
    </row>
    <row r="222" spans="1:7">
      <c r="A222" s="34"/>
      <c r="B222" s="34"/>
      <c r="C222" s="34"/>
      <c r="D222" s="1"/>
      <c r="E222" s="1"/>
      <c r="F222" s="334"/>
      <c r="G222" s="334"/>
    </row>
    <row r="223" spans="1:7">
      <c r="A223" s="34"/>
      <c r="B223" s="34"/>
      <c r="C223" s="34"/>
      <c r="D223" s="1"/>
      <c r="E223" s="1"/>
      <c r="F223" s="334"/>
      <c r="G223" s="334"/>
    </row>
    <row r="224" spans="1:7">
      <c r="A224" s="34"/>
      <c r="B224" s="34"/>
      <c r="C224" s="34"/>
      <c r="D224" s="1"/>
      <c r="E224" s="1"/>
      <c r="F224" s="334"/>
      <c r="G224" s="334"/>
    </row>
    <row r="225" spans="1:7">
      <c r="A225" s="34"/>
      <c r="B225" s="34"/>
      <c r="C225" s="34"/>
      <c r="D225" s="1"/>
      <c r="E225" s="1"/>
      <c r="F225" s="334"/>
      <c r="G225" s="334"/>
    </row>
    <row r="226" spans="1:7">
      <c r="A226" s="34"/>
      <c r="B226" s="34"/>
      <c r="C226" s="34"/>
      <c r="D226" s="1"/>
      <c r="E226" s="1"/>
      <c r="F226" s="334"/>
      <c r="G226" s="334"/>
    </row>
    <row r="227" spans="1:7">
      <c r="A227" s="34"/>
      <c r="B227" s="34"/>
      <c r="C227" s="34"/>
      <c r="D227" s="1"/>
      <c r="E227" s="1"/>
      <c r="F227" s="334"/>
      <c r="G227" s="334"/>
    </row>
    <row r="228" spans="1:7">
      <c r="A228" s="34"/>
      <c r="B228" s="34"/>
      <c r="C228" s="34"/>
      <c r="D228" s="1"/>
      <c r="E228" s="1"/>
      <c r="F228" s="334"/>
      <c r="G228" s="334"/>
    </row>
    <row r="229" spans="1:7">
      <c r="A229" s="34"/>
      <c r="B229" s="34"/>
      <c r="C229" s="34"/>
      <c r="D229" s="1"/>
      <c r="E229" s="1"/>
      <c r="F229" s="334"/>
      <c r="G229" s="334"/>
    </row>
    <row r="230" spans="1:7">
      <c r="A230" s="34"/>
      <c r="B230" s="34"/>
      <c r="C230" s="34"/>
      <c r="D230" s="1"/>
      <c r="E230" s="1"/>
      <c r="F230" s="334"/>
      <c r="G230" s="334"/>
    </row>
    <row r="231" spans="1:7">
      <c r="A231" s="34"/>
      <c r="B231" s="34"/>
      <c r="C231" s="34"/>
      <c r="D231" s="1"/>
      <c r="E231" s="1"/>
      <c r="F231" s="334"/>
      <c r="G231" s="334"/>
    </row>
    <row r="232" spans="1:7">
      <c r="A232" s="34"/>
      <c r="B232" s="34"/>
      <c r="C232" s="34"/>
      <c r="D232" s="1"/>
      <c r="E232" s="1"/>
      <c r="F232" s="334"/>
      <c r="G232" s="334"/>
    </row>
    <row r="233" spans="1:7">
      <c r="A233" s="34"/>
      <c r="B233" s="34"/>
      <c r="C233" s="34"/>
      <c r="D233" s="1"/>
      <c r="E233" s="1"/>
      <c r="F233" s="334"/>
      <c r="G233" s="334"/>
    </row>
    <row r="234" spans="1:7">
      <c r="A234" s="34"/>
      <c r="B234" s="34"/>
      <c r="C234" s="34"/>
      <c r="D234" s="1"/>
      <c r="E234" s="1"/>
      <c r="F234" s="334"/>
      <c r="G234" s="334"/>
    </row>
    <row r="235" spans="1:7">
      <c r="A235" s="34"/>
      <c r="B235" s="34"/>
      <c r="C235" s="34"/>
      <c r="D235" s="1"/>
      <c r="E235" s="1"/>
      <c r="F235" s="334"/>
      <c r="G235" s="334"/>
    </row>
    <row r="236" spans="1:7">
      <c r="A236" s="34"/>
      <c r="B236" s="34"/>
      <c r="C236" s="34"/>
      <c r="D236" s="1"/>
      <c r="E236" s="1"/>
      <c r="F236" s="334"/>
      <c r="G236" s="334"/>
    </row>
    <row r="237" spans="1:7">
      <c r="A237" s="34"/>
      <c r="B237" s="34"/>
      <c r="C237" s="34"/>
      <c r="D237" s="1"/>
      <c r="E237" s="1"/>
      <c r="F237" s="334"/>
      <c r="G237" s="334"/>
    </row>
    <row r="238" spans="1:7">
      <c r="A238" s="34"/>
      <c r="B238" s="34"/>
      <c r="C238" s="34"/>
      <c r="D238" s="1"/>
      <c r="E238" s="1"/>
      <c r="F238" s="334"/>
      <c r="G238" s="334"/>
    </row>
    <row r="239" spans="1:7">
      <c r="A239" s="34"/>
      <c r="B239" s="34"/>
      <c r="C239" s="34"/>
      <c r="D239" s="1"/>
      <c r="E239" s="1"/>
      <c r="F239" s="334"/>
      <c r="G239" s="334"/>
    </row>
    <row r="240" spans="1:7">
      <c r="A240" s="34"/>
      <c r="B240" s="34"/>
      <c r="C240" s="34"/>
      <c r="D240" s="1"/>
      <c r="E240" s="1"/>
      <c r="F240" s="334"/>
      <c r="G240" s="334"/>
    </row>
    <row r="241" spans="1:7">
      <c r="A241" s="34"/>
      <c r="B241" s="34"/>
      <c r="C241" s="34"/>
      <c r="D241" s="1"/>
      <c r="E241" s="1"/>
      <c r="F241" s="334"/>
      <c r="G241" s="334"/>
    </row>
    <row r="242" spans="1:7">
      <c r="A242" s="34"/>
      <c r="B242" s="34"/>
      <c r="C242" s="34"/>
      <c r="D242" s="1"/>
      <c r="E242" s="1"/>
      <c r="F242" s="334"/>
      <c r="G242" s="334"/>
    </row>
    <row r="243" spans="1:7">
      <c r="A243" s="34"/>
      <c r="B243" s="34"/>
      <c r="C243" s="34"/>
      <c r="D243" s="1"/>
      <c r="E243" s="1"/>
      <c r="F243" s="334"/>
      <c r="G243" s="334"/>
    </row>
    <row r="244" spans="1:7">
      <c r="A244" s="34"/>
      <c r="B244" s="34"/>
      <c r="C244" s="34"/>
      <c r="D244" s="1"/>
      <c r="E244" s="1"/>
      <c r="F244" s="334"/>
      <c r="G244" s="334"/>
    </row>
    <row r="245" spans="1:7">
      <c r="A245" s="34"/>
      <c r="B245" s="34"/>
      <c r="C245" s="34"/>
      <c r="D245" s="1"/>
      <c r="E245" s="1"/>
      <c r="F245" s="334"/>
      <c r="G245" s="334"/>
    </row>
    <row r="246" spans="1:7">
      <c r="A246" s="34"/>
      <c r="B246" s="34"/>
      <c r="C246" s="34"/>
      <c r="D246" s="1"/>
      <c r="E246" s="1"/>
      <c r="F246" s="334"/>
      <c r="G246" s="334"/>
    </row>
    <row r="247" spans="1:7">
      <c r="A247" s="34"/>
      <c r="B247" s="34"/>
      <c r="C247" s="34"/>
      <c r="D247" s="1"/>
      <c r="E247" s="1"/>
      <c r="F247" s="334"/>
      <c r="G247" s="334"/>
    </row>
    <row r="248" spans="1:7">
      <c r="A248" s="34"/>
      <c r="B248" s="34"/>
      <c r="C248" s="34"/>
      <c r="D248" s="1"/>
      <c r="E248" s="1"/>
      <c r="F248" s="334"/>
      <c r="G248" s="334"/>
    </row>
    <row r="249" spans="1:7">
      <c r="A249" s="34"/>
      <c r="B249" s="34"/>
      <c r="C249" s="34"/>
      <c r="D249" s="1"/>
      <c r="E249" s="1"/>
      <c r="F249" s="334"/>
      <c r="G249" s="334"/>
    </row>
    <row r="250" spans="1:7">
      <c r="A250" s="34"/>
      <c r="B250" s="34"/>
      <c r="C250" s="34"/>
      <c r="D250" s="1"/>
      <c r="E250" s="1"/>
      <c r="F250" s="334"/>
      <c r="G250" s="334"/>
    </row>
    <row r="251" spans="1:7">
      <c r="A251" s="34"/>
      <c r="B251" s="34"/>
      <c r="C251" s="34"/>
      <c r="D251" s="1"/>
      <c r="E251" s="1"/>
      <c r="F251" s="334"/>
      <c r="G251" s="334"/>
    </row>
    <row r="252" spans="1:7">
      <c r="A252" s="34"/>
      <c r="B252" s="34"/>
      <c r="C252" s="34"/>
      <c r="D252" s="1"/>
      <c r="E252" s="1"/>
      <c r="F252" s="334"/>
      <c r="G252" s="334"/>
    </row>
    <row r="253" spans="1:7">
      <c r="A253" s="34"/>
      <c r="B253" s="34"/>
      <c r="C253" s="34"/>
      <c r="D253" s="1"/>
      <c r="E253" s="1"/>
      <c r="F253" s="334"/>
      <c r="G253" s="334"/>
    </row>
    <row r="254" spans="1:7">
      <c r="A254" s="34"/>
      <c r="B254" s="34"/>
      <c r="C254" s="34"/>
      <c r="D254" s="1"/>
      <c r="E254" s="1"/>
      <c r="F254" s="334"/>
      <c r="G254" s="334"/>
    </row>
    <row r="255" spans="1:7">
      <c r="A255" s="34"/>
      <c r="B255" s="34"/>
      <c r="C255" s="34"/>
      <c r="D255" s="1"/>
      <c r="E255" s="1"/>
      <c r="F255" s="334"/>
      <c r="G255" s="334"/>
    </row>
    <row r="256" spans="1:7">
      <c r="A256" s="34"/>
      <c r="B256" s="34"/>
      <c r="C256" s="34"/>
      <c r="D256" s="1"/>
      <c r="E256" s="1"/>
      <c r="F256" s="334"/>
      <c r="G256" s="334"/>
    </row>
    <row r="257" spans="1:7">
      <c r="A257" s="34"/>
      <c r="B257" s="34"/>
      <c r="C257" s="34"/>
      <c r="D257" s="1"/>
      <c r="E257" s="1"/>
      <c r="F257" s="334"/>
      <c r="G257" s="334"/>
    </row>
    <row r="258" spans="1:7">
      <c r="A258" s="34"/>
      <c r="B258" s="34"/>
      <c r="C258" s="34"/>
      <c r="D258" s="1"/>
      <c r="E258" s="1"/>
      <c r="F258" s="334"/>
      <c r="G258" s="334"/>
    </row>
    <row r="259" spans="1:7">
      <c r="A259" s="34"/>
      <c r="B259" s="34"/>
      <c r="C259" s="34"/>
      <c r="D259" s="1"/>
      <c r="E259" s="1"/>
      <c r="F259" s="334"/>
      <c r="G259" s="334"/>
    </row>
    <row r="260" spans="1:7">
      <c r="A260" s="34"/>
      <c r="B260" s="34"/>
      <c r="C260" s="34"/>
      <c r="D260" s="1"/>
      <c r="E260" s="1"/>
      <c r="F260" s="334"/>
      <c r="G260" s="334"/>
    </row>
    <row r="261" spans="1:7">
      <c r="A261" s="34"/>
      <c r="B261" s="34"/>
      <c r="C261" s="34"/>
      <c r="D261" s="1"/>
      <c r="E261" s="1"/>
      <c r="F261" s="334"/>
      <c r="G261" s="334"/>
    </row>
    <row r="262" spans="1:7">
      <c r="A262" s="34"/>
      <c r="B262" s="34"/>
      <c r="C262" s="34"/>
      <c r="D262" s="1"/>
      <c r="E262" s="1"/>
      <c r="F262" s="334"/>
      <c r="G262" s="334"/>
    </row>
    <row r="263" spans="1:7">
      <c r="A263" s="34"/>
      <c r="B263" s="34"/>
      <c r="C263" s="34"/>
      <c r="D263" s="1"/>
      <c r="E263" s="1"/>
      <c r="F263" s="334"/>
      <c r="G263" s="334"/>
    </row>
    <row r="264" spans="1:7">
      <c r="A264" s="34"/>
      <c r="B264" s="34"/>
      <c r="C264" s="34"/>
      <c r="D264" s="1"/>
      <c r="E264" s="1"/>
      <c r="F264" s="334"/>
      <c r="G264" s="334"/>
    </row>
    <row r="265" spans="1:7">
      <c r="A265" s="34"/>
      <c r="B265" s="34"/>
      <c r="C265" s="34"/>
      <c r="D265" s="1"/>
      <c r="E265" s="1"/>
      <c r="F265" s="334"/>
      <c r="G265" s="334"/>
    </row>
    <row r="266" spans="1:7">
      <c r="A266" s="34"/>
      <c r="B266" s="34"/>
      <c r="C266" s="34"/>
      <c r="D266" s="1"/>
      <c r="E266" s="1"/>
      <c r="F266" s="334"/>
      <c r="G266" s="334"/>
    </row>
    <row r="267" spans="1:7">
      <c r="A267" s="34"/>
      <c r="B267" s="34"/>
      <c r="C267" s="34"/>
      <c r="D267" s="1"/>
      <c r="E267" s="1"/>
      <c r="F267" s="334"/>
      <c r="G267" s="334"/>
    </row>
    <row r="268" spans="1:7">
      <c r="A268" s="34"/>
      <c r="B268" s="34"/>
      <c r="C268" s="34"/>
      <c r="D268" s="1"/>
      <c r="E268" s="1"/>
      <c r="F268" s="334"/>
      <c r="G268" s="334"/>
    </row>
    <row r="269" spans="1:7">
      <c r="A269" s="34"/>
      <c r="B269" s="34"/>
      <c r="C269" s="34"/>
      <c r="D269" s="1"/>
      <c r="E269" s="1"/>
      <c r="F269" s="334"/>
      <c r="G269" s="334"/>
    </row>
    <row r="270" spans="1:7">
      <c r="A270" s="34"/>
      <c r="B270" s="34"/>
      <c r="C270" s="34"/>
      <c r="D270" s="1"/>
      <c r="E270" s="1"/>
      <c r="F270" s="334"/>
      <c r="G270" s="334"/>
    </row>
    <row r="271" spans="1:7">
      <c r="A271" s="34"/>
      <c r="B271" s="34"/>
      <c r="C271" s="34"/>
      <c r="D271" s="1"/>
      <c r="E271" s="1"/>
      <c r="F271" s="334"/>
      <c r="G271" s="334"/>
    </row>
    <row r="272" spans="1:7">
      <c r="A272" s="34"/>
      <c r="B272" s="34"/>
      <c r="C272" s="34"/>
      <c r="D272" s="1"/>
      <c r="E272" s="1"/>
      <c r="F272" s="334"/>
      <c r="G272" s="334"/>
    </row>
    <row r="273" spans="1:7">
      <c r="A273" s="34"/>
      <c r="B273" s="34"/>
      <c r="C273" s="34"/>
      <c r="D273" s="1"/>
      <c r="E273" s="1"/>
      <c r="F273" s="334"/>
      <c r="G273" s="334"/>
    </row>
    <row r="274" spans="1:7">
      <c r="A274" s="34"/>
      <c r="B274" s="34"/>
      <c r="C274" s="34"/>
      <c r="D274" s="1"/>
      <c r="E274" s="1"/>
      <c r="F274" s="334"/>
      <c r="G274" s="334"/>
    </row>
    <row r="275" spans="1:7">
      <c r="A275" s="34"/>
      <c r="B275" s="34"/>
      <c r="C275" s="34"/>
      <c r="D275" s="1"/>
      <c r="E275" s="1"/>
      <c r="F275" s="334"/>
      <c r="G275" s="334"/>
    </row>
  </sheetData>
  <mergeCells count="10">
    <mergeCell ref="K29:L29"/>
    <mergeCell ref="G64:H64"/>
    <mergeCell ref="K64:L64"/>
    <mergeCell ref="A1:H1"/>
    <mergeCell ref="A2:H2"/>
    <mergeCell ref="A4:H4"/>
    <mergeCell ref="K4:L4"/>
    <mergeCell ref="A12:H12"/>
    <mergeCell ref="K12:L12"/>
    <mergeCell ref="A29:H29"/>
  </mergeCells>
  <pageMargins left="0.39370078740157499" right="0.39370078740157499" top="0.39370078740157499" bottom="0.39370078740157499" header="0" footer="0"/>
  <pageSetup paperSize="9" fitToHeight="0" orientation="portrait" r:id="rId1"/>
  <headerFooter>
    <oddFooter>&amp;L&amp;D&amp;R&amp;P</oddFooter>
  </headerFooter>
</worksheet>
</file>

<file path=xl/worksheets/sheet12.xml><?xml version="1.0" encoding="utf-8"?>
<worksheet xmlns="http://schemas.openxmlformats.org/spreadsheetml/2006/main" xmlns:r="http://schemas.openxmlformats.org/officeDocument/2006/relationships">
  <sheetPr>
    <tabColor rgb="FF00FFFF"/>
    <pageSetUpPr fitToPage="1"/>
  </sheetPr>
  <dimension ref="A1:Z258"/>
  <sheetViews>
    <sheetView topLeftCell="A40" workbookViewId="0">
      <selection activeCell="G44" sqref="G44"/>
    </sheetView>
  </sheetViews>
  <sheetFormatPr defaultColWidth="14.42578125" defaultRowHeight="15"/>
  <cols>
    <col min="1" max="1" width="5.140625" bestFit="1" customWidth="1"/>
    <col min="2" max="2" width="9.28515625" bestFit="1" customWidth="1"/>
    <col min="3" max="3" width="40.7109375" customWidth="1"/>
    <col min="4" max="4" width="13.42578125" customWidth="1"/>
    <col min="5" max="5" width="10.42578125" customWidth="1"/>
    <col min="6" max="6" width="6.28515625" customWidth="1"/>
    <col min="7" max="7" width="18.5703125" bestFit="1" customWidth="1"/>
    <col min="8" max="8" width="10.7109375" bestFit="1" customWidth="1"/>
    <col min="9" max="9" width="8.28515625" customWidth="1"/>
    <col min="10" max="10" width="8.7109375" customWidth="1"/>
    <col min="11" max="11" width="19.5703125" customWidth="1"/>
    <col min="12" max="12" width="21.42578125" customWidth="1"/>
    <col min="13" max="26" width="8.7109375" customWidth="1"/>
  </cols>
  <sheetData>
    <row r="1" spans="1:26" ht="19.5">
      <c r="A1" s="719" t="s">
        <v>0</v>
      </c>
      <c r="B1" s="720"/>
      <c r="C1" s="720"/>
      <c r="D1" s="720"/>
      <c r="E1" s="720"/>
      <c r="F1" s="720"/>
      <c r="G1" s="720"/>
      <c r="H1" s="721"/>
      <c r="I1" s="270"/>
      <c r="J1" s="270"/>
      <c r="K1" s="270"/>
      <c r="L1" s="270"/>
      <c r="M1" s="2"/>
      <c r="N1" s="2"/>
      <c r="O1" s="2"/>
      <c r="P1" s="2"/>
      <c r="Q1" s="2"/>
      <c r="R1" s="2"/>
      <c r="S1" s="2"/>
      <c r="T1" s="2"/>
      <c r="U1" s="2"/>
      <c r="V1" s="2"/>
      <c r="W1" s="2"/>
      <c r="X1" s="2"/>
      <c r="Y1" s="2"/>
      <c r="Z1" s="2"/>
    </row>
    <row r="2" spans="1:26" ht="16.5" thickBot="1">
      <c r="A2" s="319"/>
      <c r="B2" s="336"/>
      <c r="C2" s="319"/>
      <c r="D2" s="319"/>
      <c r="E2" s="319"/>
      <c r="F2" s="320"/>
      <c r="G2" s="337"/>
      <c r="H2" s="338"/>
      <c r="I2" s="270"/>
      <c r="J2" s="270"/>
      <c r="K2" s="270"/>
      <c r="L2" s="270"/>
      <c r="M2" s="2"/>
      <c r="N2" s="2"/>
      <c r="O2" s="2"/>
      <c r="P2" s="2"/>
      <c r="Q2" s="2"/>
      <c r="R2" s="2"/>
      <c r="S2" s="2"/>
      <c r="T2" s="2"/>
      <c r="U2" s="2"/>
      <c r="V2" s="2"/>
      <c r="W2" s="2"/>
      <c r="X2" s="2"/>
      <c r="Y2" s="2"/>
      <c r="Z2" s="2"/>
    </row>
    <row r="3" spans="1:26" ht="18.75">
      <c r="A3" s="722" t="s">
        <v>176</v>
      </c>
      <c r="B3" s="723"/>
      <c r="C3" s="723"/>
      <c r="D3" s="723"/>
      <c r="E3" s="723"/>
      <c r="F3" s="723"/>
      <c r="G3" s="723"/>
      <c r="H3" s="724"/>
      <c r="I3" s="339"/>
      <c r="J3" s="270"/>
      <c r="K3" s="270"/>
      <c r="L3" s="270"/>
      <c r="M3" s="2"/>
      <c r="N3" s="2"/>
      <c r="O3" s="2"/>
      <c r="P3" s="2"/>
      <c r="Q3" s="2"/>
      <c r="R3" s="2"/>
      <c r="S3" s="2"/>
      <c r="T3" s="2"/>
      <c r="U3" s="2"/>
      <c r="V3" s="2"/>
      <c r="W3" s="2"/>
      <c r="X3" s="2"/>
      <c r="Y3" s="2"/>
      <c r="Z3" s="2"/>
    </row>
    <row r="4" spans="1:26" ht="15.75">
      <c r="A4" s="554"/>
      <c r="B4" s="336"/>
      <c r="C4" s="319"/>
      <c r="D4" s="319"/>
      <c r="E4" s="319"/>
      <c r="F4" s="320"/>
      <c r="G4" s="337"/>
      <c r="H4" s="555"/>
      <c r="I4" s="270"/>
      <c r="J4" s="270"/>
      <c r="K4" s="270"/>
      <c r="L4" s="270"/>
      <c r="M4" s="2"/>
      <c r="N4" s="2"/>
      <c r="O4" s="2"/>
      <c r="P4" s="2"/>
      <c r="Q4" s="2"/>
      <c r="R4" s="2"/>
      <c r="S4" s="2"/>
      <c r="T4" s="2"/>
      <c r="U4" s="2"/>
      <c r="V4" s="2"/>
      <c r="W4" s="2"/>
      <c r="X4" s="2"/>
      <c r="Y4" s="2"/>
      <c r="Z4" s="2"/>
    </row>
    <row r="5" spans="1:26" ht="18.75">
      <c r="A5" s="725" t="s">
        <v>4</v>
      </c>
      <c r="B5" s="680"/>
      <c r="C5" s="680"/>
      <c r="D5" s="680"/>
      <c r="E5" s="680"/>
      <c r="F5" s="680"/>
      <c r="G5" s="680"/>
      <c r="H5" s="693"/>
      <c r="I5" s="342"/>
      <c r="J5" s="270"/>
      <c r="K5" s="711" t="s">
        <v>621</v>
      </c>
      <c r="L5" s="681"/>
      <c r="M5" s="2"/>
      <c r="N5" s="2"/>
      <c r="O5" s="2"/>
      <c r="P5" s="2"/>
      <c r="Q5" s="2"/>
      <c r="R5" s="2"/>
      <c r="S5" s="2"/>
      <c r="T5" s="2"/>
      <c r="U5" s="2"/>
      <c r="V5" s="2"/>
      <c r="W5" s="2"/>
      <c r="X5" s="2"/>
      <c r="Y5" s="2"/>
      <c r="Z5" s="2"/>
    </row>
    <row r="6" spans="1:26" ht="30">
      <c r="A6" s="556" t="s">
        <v>5</v>
      </c>
      <c r="B6" s="343" t="s">
        <v>7</v>
      </c>
      <c r="C6" s="273" t="s">
        <v>8</v>
      </c>
      <c r="D6" s="518" t="s">
        <v>10</v>
      </c>
      <c r="E6" s="292" t="s">
        <v>11</v>
      </c>
      <c r="F6" s="292" t="s">
        <v>23</v>
      </c>
      <c r="G6" s="292" t="s">
        <v>639</v>
      </c>
      <c r="H6" s="557" t="s">
        <v>602</v>
      </c>
      <c r="I6" s="344"/>
      <c r="J6" s="270"/>
      <c r="K6" s="276" t="s">
        <v>601</v>
      </c>
      <c r="L6" s="276" t="s">
        <v>622</v>
      </c>
      <c r="M6" s="2"/>
      <c r="N6" s="2"/>
      <c r="O6" s="2"/>
      <c r="P6" s="2"/>
      <c r="Q6" s="2"/>
      <c r="R6" s="2"/>
      <c r="S6" s="2"/>
      <c r="T6" s="2"/>
      <c r="U6" s="2"/>
      <c r="V6" s="2"/>
      <c r="W6" s="2"/>
      <c r="X6" s="2"/>
      <c r="Y6" s="2"/>
      <c r="Z6" s="2"/>
    </row>
    <row r="7" spans="1:26" ht="165">
      <c r="A7" s="558">
        <v>1</v>
      </c>
      <c r="B7" s="355">
        <v>418455</v>
      </c>
      <c r="C7" s="345" t="s">
        <v>702</v>
      </c>
      <c r="D7" s="346" t="s">
        <v>16</v>
      </c>
      <c r="E7" s="326" t="s">
        <v>17</v>
      </c>
      <c r="F7" s="326">
        <v>4</v>
      </c>
      <c r="G7" s="309">
        <v>302.5</v>
      </c>
      <c r="H7" s="559">
        <f t="shared" ref="H7:H8" si="0">G7*F7</f>
        <v>1210</v>
      </c>
      <c r="I7" s="347"/>
      <c r="J7" s="270"/>
      <c r="K7" s="280">
        <f t="shared" ref="K7:K8" si="1">G7*1.0416498</f>
        <v>315.0990645</v>
      </c>
      <c r="L7" s="280">
        <f t="shared" ref="L7:L8" si="2">K7*F7</f>
        <v>1260.396258</v>
      </c>
      <c r="M7" s="2"/>
      <c r="N7" s="2"/>
      <c r="O7" s="2"/>
      <c r="P7" s="2"/>
      <c r="Q7" s="2"/>
      <c r="R7" s="2"/>
      <c r="S7" s="2"/>
      <c r="T7" s="2"/>
      <c r="U7" s="2"/>
      <c r="V7" s="2"/>
      <c r="W7" s="2"/>
      <c r="X7" s="2"/>
      <c r="Y7" s="2"/>
      <c r="Z7" s="2"/>
    </row>
    <row r="8" spans="1:26" ht="90">
      <c r="A8" s="558">
        <v>2</v>
      </c>
      <c r="B8" s="355">
        <v>439776</v>
      </c>
      <c r="C8" s="345" t="s">
        <v>703</v>
      </c>
      <c r="D8" s="346" t="s">
        <v>16</v>
      </c>
      <c r="E8" s="326" t="s">
        <v>17</v>
      </c>
      <c r="F8" s="326">
        <v>2</v>
      </c>
      <c r="G8" s="309">
        <v>5.59</v>
      </c>
      <c r="H8" s="559">
        <f t="shared" si="0"/>
        <v>11.18</v>
      </c>
      <c r="I8" s="347"/>
      <c r="J8" s="270"/>
      <c r="K8" s="280">
        <f t="shared" si="1"/>
        <v>5.822822382</v>
      </c>
      <c r="L8" s="280">
        <f t="shared" si="2"/>
        <v>11.645644764</v>
      </c>
      <c r="M8" s="2"/>
      <c r="N8" s="2"/>
      <c r="O8" s="2"/>
      <c r="P8" s="2"/>
      <c r="Q8" s="2"/>
      <c r="R8" s="2"/>
      <c r="S8" s="2"/>
      <c r="T8" s="2"/>
      <c r="U8" s="2"/>
      <c r="V8" s="2"/>
      <c r="W8" s="2"/>
      <c r="X8" s="2"/>
      <c r="Y8" s="2"/>
      <c r="Z8" s="2"/>
    </row>
    <row r="9" spans="1:26" ht="15.75">
      <c r="A9" s="560"/>
      <c r="B9" s="561"/>
      <c r="C9" s="562"/>
      <c r="D9" s="562"/>
      <c r="E9" s="459"/>
      <c r="F9" s="320"/>
      <c r="G9" s="274" t="s">
        <v>609</v>
      </c>
      <c r="H9" s="563">
        <f>SUM(H7:H8)</f>
        <v>1221.18</v>
      </c>
      <c r="I9" s="339"/>
      <c r="J9" s="270"/>
      <c r="K9" s="163" t="s">
        <v>609</v>
      </c>
      <c r="L9" s="280">
        <f>SUM(L6:L8)</f>
        <v>1272.041902764</v>
      </c>
      <c r="M9" s="2"/>
      <c r="N9" s="2"/>
      <c r="O9" s="2"/>
      <c r="P9" s="2"/>
      <c r="Q9" s="2"/>
      <c r="R9" s="2"/>
      <c r="S9" s="2"/>
      <c r="T9" s="2"/>
      <c r="U9" s="2"/>
      <c r="V9" s="2"/>
      <c r="W9" s="2"/>
      <c r="X9" s="2"/>
      <c r="Y9" s="2"/>
      <c r="Z9" s="2"/>
    </row>
    <row r="10" spans="1:26" ht="15.75">
      <c r="A10" s="560"/>
      <c r="B10" s="561"/>
      <c r="C10" s="459"/>
      <c r="D10" s="459"/>
      <c r="E10" s="459"/>
      <c r="F10" s="322"/>
      <c r="G10" s="274" t="s">
        <v>610</v>
      </c>
      <c r="H10" s="563">
        <f>H9/12</f>
        <v>101.765</v>
      </c>
      <c r="I10" s="339"/>
      <c r="J10" s="270"/>
      <c r="K10" s="163" t="s">
        <v>610</v>
      </c>
      <c r="L10" s="280">
        <f>L9/12</f>
        <v>106.003491897</v>
      </c>
      <c r="M10" s="2"/>
      <c r="N10" s="2"/>
      <c r="O10" s="2"/>
      <c r="P10" s="2"/>
      <c r="Q10" s="2"/>
      <c r="R10" s="2"/>
      <c r="S10" s="2"/>
      <c r="T10" s="2"/>
      <c r="U10" s="2"/>
      <c r="V10" s="2"/>
      <c r="W10" s="2"/>
      <c r="X10" s="2"/>
      <c r="Y10" s="2"/>
      <c r="Z10" s="2"/>
    </row>
    <row r="11" spans="1:26" ht="15.75">
      <c r="A11" s="554"/>
      <c r="B11" s="336"/>
      <c r="C11" s="319"/>
      <c r="D11" s="319"/>
      <c r="E11" s="319"/>
      <c r="F11" s="320"/>
      <c r="G11" s="337"/>
      <c r="H11" s="555"/>
      <c r="I11" s="270"/>
      <c r="J11" s="270"/>
      <c r="K11" s="270"/>
      <c r="L11" s="270"/>
      <c r="M11" s="2"/>
      <c r="N11" s="2"/>
      <c r="O11" s="2"/>
      <c r="P11" s="2"/>
      <c r="Q11" s="2"/>
      <c r="R11" s="2"/>
      <c r="S11" s="2"/>
      <c r="T11" s="2"/>
      <c r="U11" s="2"/>
      <c r="V11" s="2"/>
      <c r="W11" s="2"/>
      <c r="X11" s="2"/>
      <c r="Y11" s="2"/>
      <c r="Z11" s="2"/>
    </row>
    <row r="12" spans="1:26">
      <c r="A12" s="726" t="s">
        <v>22</v>
      </c>
      <c r="B12" s="680"/>
      <c r="C12" s="680"/>
      <c r="D12" s="680"/>
      <c r="E12" s="680"/>
      <c r="F12" s="680"/>
      <c r="G12" s="680"/>
      <c r="H12" s="693"/>
      <c r="I12" s="349"/>
      <c r="J12" s="270"/>
      <c r="K12" s="711" t="s">
        <v>621</v>
      </c>
      <c r="L12" s="681"/>
      <c r="M12" s="2"/>
      <c r="N12" s="2"/>
      <c r="O12" s="2"/>
      <c r="P12" s="2"/>
      <c r="Q12" s="2"/>
      <c r="R12" s="2"/>
      <c r="S12" s="2"/>
      <c r="T12" s="2"/>
      <c r="U12" s="2"/>
      <c r="V12" s="2"/>
      <c r="W12" s="2"/>
      <c r="X12" s="2"/>
      <c r="Y12" s="2"/>
      <c r="Z12" s="2"/>
    </row>
    <row r="13" spans="1:26" ht="15.75">
      <c r="A13" s="564" t="s">
        <v>5</v>
      </c>
      <c r="B13" s="350" t="s">
        <v>7</v>
      </c>
      <c r="C13" s="325" t="s">
        <v>8</v>
      </c>
      <c r="D13" s="292" t="s">
        <v>10</v>
      </c>
      <c r="E13" s="292" t="s">
        <v>11</v>
      </c>
      <c r="F13" s="292" t="s">
        <v>23</v>
      </c>
      <c r="G13" s="292" t="s">
        <v>639</v>
      </c>
      <c r="H13" s="565" t="s">
        <v>602</v>
      </c>
      <c r="I13" s="351"/>
      <c r="K13" s="276" t="s">
        <v>601</v>
      </c>
      <c r="L13" s="276" t="s">
        <v>622</v>
      </c>
    </row>
    <row r="14" spans="1:26" ht="105">
      <c r="A14" s="558">
        <v>1</v>
      </c>
      <c r="B14" s="355">
        <v>431867</v>
      </c>
      <c r="C14" s="345" t="s">
        <v>704</v>
      </c>
      <c r="D14" s="346" t="s">
        <v>16</v>
      </c>
      <c r="E14" s="326" t="s">
        <v>27</v>
      </c>
      <c r="F14" s="326">
        <v>2</v>
      </c>
      <c r="G14" s="309">
        <v>104</v>
      </c>
      <c r="H14" s="559">
        <f t="shared" ref="H14:H15" si="3">G14*F14</f>
        <v>208</v>
      </c>
      <c r="I14" s="296"/>
      <c r="J14" s="14"/>
      <c r="K14" s="280">
        <f t="shared" ref="K14:K16" si="4">G14*1.0416498</f>
        <v>108.33157920000001</v>
      </c>
      <c r="L14" s="280">
        <f t="shared" ref="L14:L16" si="5">K14*F14</f>
        <v>216.66315840000001</v>
      </c>
    </row>
    <row r="15" spans="1:26" ht="60">
      <c r="A15" s="558">
        <v>2</v>
      </c>
      <c r="B15" s="478">
        <v>221218</v>
      </c>
      <c r="C15" s="390" t="s">
        <v>705</v>
      </c>
      <c r="D15" s="421" t="s">
        <v>30</v>
      </c>
      <c r="E15" s="480" t="s">
        <v>17</v>
      </c>
      <c r="F15" s="326">
        <v>1</v>
      </c>
      <c r="G15" s="309">
        <v>70</v>
      </c>
      <c r="H15" s="559">
        <f t="shared" si="3"/>
        <v>70</v>
      </c>
      <c r="I15" s="14"/>
      <c r="J15" s="14"/>
      <c r="K15" s="280">
        <f t="shared" si="4"/>
        <v>72.915486000000001</v>
      </c>
      <c r="L15" s="280">
        <f t="shared" si="5"/>
        <v>72.915486000000001</v>
      </c>
    </row>
    <row r="16" spans="1:26" ht="60">
      <c r="A16" s="558">
        <v>3</v>
      </c>
      <c r="B16" s="355">
        <v>252530</v>
      </c>
      <c r="C16" s="356" t="s">
        <v>706</v>
      </c>
      <c r="D16" s="346" t="s">
        <v>30</v>
      </c>
      <c r="E16" s="326" t="s">
        <v>17</v>
      </c>
      <c r="F16" s="326">
        <v>1</v>
      </c>
      <c r="G16" s="309">
        <v>349.9</v>
      </c>
      <c r="H16" s="559">
        <f t="shared" ref="H16:H18" si="6">F16*G16</f>
        <v>349.9</v>
      </c>
      <c r="I16" s="357"/>
      <c r="J16" s="14"/>
      <c r="K16" s="280">
        <f t="shared" si="4"/>
        <v>364.47326501999999</v>
      </c>
      <c r="L16" s="280">
        <f t="shared" si="5"/>
        <v>364.47326501999999</v>
      </c>
    </row>
    <row r="17" spans="1:26" ht="30">
      <c r="A17" s="558">
        <v>4</v>
      </c>
      <c r="B17" s="355">
        <v>999999</v>
      </c>
      <c r="C17" s="356" t="s">
        <v>707</v>
      </c>
      <c r="D17" s="346" t="s">
        <v>30</v>
      </c>
      <c r="E17" s="326" t="s">
        <v>17</v>
      </c>
      <c r="F17" s="326">
        <v>1</v>
      </c>
      <c r="G17" s="309">
        <v>1377</v>
      </c>
      <c r="H17" s="559">
        <f t="shared" si="6"/>
        <v>1377</v>
      </c>
      <c r="I17" s="357"/>
      <c r="J17" s="14"/>
      <c r="K17" s="280"/>
      <c r="L17" s="280"/>
    </row>
    <row r="18" spans="1:26" ht="120">
      <c r="A18" s="558">
        <v>5</v>
      </c>
      <c r="B18" s="355">
        <v>321856</v>
      </c>
      <c r="C18" s="390" t="s">
        <v>708</v>
      </c>
      <c r="D18" s="346" t="s">
        <v>30</v>
      </c>
      <c r="E18" s="326" t="s">
        <v>27</v>
      </c>
      <c r="F18" s="326">
        <v>1</v>
      </c>
      <c r="G18" s="309">
        <v>29.36</v>
      </c>
      <c r="H18" s="559">
        <f t="shared" si="6"/>
        <v>29.36</v>
      </c>
      <c r="I18" s="358"/>
      <c r="J18" s="14"/>
      <c r="K18" s="280">
        <f t="shared" ref="K18:K20" si="7">G18*1.0416498</f>
        <v>30.582838128000002</v>
      </c>
      <c r="L18" s="280">
        <f t="shared" ref="L18:L20" si="8">K18*F18</f>
        <v>30.582838128000002</v>
      </c>
    </row>
    <row r="19" spans="1:26" ht="105">
      <c r="A19" s="558">
        <v>6</v>
      </c>
      <c r="B19" s="355">
        <v>384876</v>
      </c>
      <c r="C19" s="395" t="s">
        <v>709</v>
      </c>
      <c r="D19" s="346" t="s">
        <v>196</v>
      </c>
      <c r="E19" s="346" t="s">
        <v>27</v>
      </c>
      <c r="F19" s="326">
        <v>1</v>
      </c>
      <c r="G19" s="309">
        <v>615</v>
      </c>
      <c r="H19" s="559">
        <f t="shared" ref="H19:H24" si="9">G19*F19</f>
        <v>615</v>
      </c>
      <c r="I19" s="294"/>
      <c r="J19" s="14"/>
      <c r="K19" s="280">
        <f t="shared" si="7"/>
        <v>640.61462700000004</v>
      </c>
      <c r="L19" s="280">
        <f t="shared" si="8"/>
        <v>640.61462700000004</v>
      </c>
    </row>
    <row r="20" spans="1:26" ht="60">
      <c r="A20" s="558">
        <v>7</v>
      </c>
      <c r="B20" s="355">
        <v>304366</v>
      </c>
      <c r="C20" s="390" t="s">
        <v>710</v>
      </c>
      <c r="D20" s="346" t="s">
        <v>199</v>
      </c>
      <c r="E20" s="326" t="s">
        <v>27</v>
      </c>
      <c r="F20" s="326">
        <v>1</v>
      </c>
      <c r="G20" s="309">
        <v>235</v>
      </c>
      <c r="H20" s="559">
        <f t="shared" si="9"/>
        <v>235</v>
      </c>
      <c r="I20" s="294"/>
      <c r="J20" s="14"/>
      <c r="K20" s="280">
        <f t="shared" si="7"/>
        <v>244.78770300000002</v>
      </c>
      <c r="L20" s="280">
        <f t="shared" si="8"/>
        <v>244.78770300000002</v>
      </c>
    </row>
    <row r="21" spans="1:26" ht="105">
      <c r="A21" s="558">
        <v>8</v>
      </c>
      <c r="B21" s="355">
        <v>221211</v>
      </c>
      <c r="C21" s="390" t="s">
        <v>711</v>
      </c>
      <c r="D21" s="346" t="s">
        <v>199</v>
      </c>
      <c r="E21" s="326" t="s">
        <v>27</v>
      </c>
      <c r="F21" s="326">
        <v>2</v>
      </c>
      <c r="G21" s="309">
        <v>49</v>
      </c>
      <c r="H21" s="559">
        <f t="shared" si="9"/>
        <v>98</v>
      </c>
      <c r="I21" s="294"/>
      <c r="J21" s="14"/>
      <c r="K21" s="280"/>
      <c r="L21" s="280"/>
    </row>
    <row r="22" spans="1:26" ht="105">
      <c r="A22" s="558">
        <v>9</v>
      </c>
      <c r="B22" s="355">
        <v>233469</v>
      </c>
      <c r="C22" s="395" t="s">
        <v>712</v>
      </c>
      <c r="D22" s="480" t="s">
        <v>30</v>
      </c>
      <c r="E22" s="326" t="s">
        <v>27</v>
      </c>
      <c r="F22" s="326">
        <v>1</v>
      </c>
      <c r="G22" s="309">
        <v>8.01</v>
      </c>
      <c r="H22" s="559">
        <f t="shared" si="9"/>
        <v>8.01</v>
      </c>
      <c r="I22" s="294"/>
      <c r="J22" s="14"/>
      <c r="K22" s="280">
        <f t="shared" ref="K22:K25" si="10">G22*1.0416498</f>
        <v>8.3436148980000002</v>
      </c>
      <c r="L22" s="280">
        <f t="shared" ref="L22:L25" si="11">K22*F22</f>
        <v>8.3436148980000002</v>
      </c>
    </row>
    <row r="23" spans="1:26" ht="105">
      <c r="A23" s="558">
        <v>10</v>
      </c>
      <c r="B23" s="355">
        <v>373538</v>
      </c>
      <c r="C23" s="395" t="s">
        <v>713</v>
      </c>
      <c r="D23" s="480" t="s">
        <v>30</v>
      </c>
      <c r="E23" s="326" t="s">
        <v>17</v>
      </c>
      <c r="F23" s="326">
        <v>1</v>
      </c>
      <c r="G23" s="309">
        <v>6.06</v>
      </c>
      <c r="H23" s="559">
        <f t="shared" si="9"/>
        <v>6.06</v>
      </c>
      <c r="I23" s="294"/>
      <c r="J23" s="14"/>
      <c r="K23" s="280">
        <f t="shared" si="10"/>
        <v>6.3123977880000002</v>
      </c>
      <c r="L23" s="280">
        <f t="shared" si="11"/>
        <v>6.3123977880000002</v>
      </c>
    </row>
    <row r="24" spans="1:26" ht="75">
      <c r="A24" s="558">
        <v>11</v>
      </c>
      <c r="B24" s="355">
        <v>384729</v>
      </c>
      <c r="C24" s="395" t="s">
        <v>714</v>
      </c>
      <c r="D24" s="480" t="s">
        <v>30</v>
      </c>
      <c r="E24" s="326" t="s">
        <v>17</v>
      </c>
      <c r="F24" s="326">
        <v>1</v>
      </c>
      <c r="G24" s="309"/>
      <c r="H24" s="559">
        <f t="shared" si="9"/>
        <v>0</v>
      </c>
      <c r="I24" s="294"/>
      <c r="J24" s="14"/>
      <c r="K24" s="280">
        <f t="shared" si="10"/>
        <v>0</v>
      </c>
      <c r="L24" s="280">
        <f t="shared" si="11"/>
        <v>0</v>
      </c>
    </row>
    <row r="25" spans="1:26" ht="30">
      <c r="A25" s="558">
        <v>12</v>
      </c>
      <c r="B25" s="355">
        <v>430333</v>
      </c>
      <c r="C25" s="345" t="s">
        <v>715</v>
      </c>
      <c r="D25" s="346" t="s">
        <v>72</v>
      </c>
      <c r="E25" s="326" t="s">
        <v>17</v>
      </c>
      <c r="F25" s="326">
        <v>1</v>
      </c>
      <c r="G25" s="309">
        <v>166.05</v>
      </c>
      <c r="H25" s="559">
        <f>F25*G25</f>
        <v>166.05</v>
      </c>
      <c r="I25" s="294"/>
      <c r="J25" s="14"/>
      <c r="K25" s="280">
        <f t="shared" si="10"/>
        <v>172.96594929000003</v>
      </c>
      <c r="L25" s="280">
        <f t="shared" si="11"/>
        <v>172.96594929000003</v>
      </c>
    </row>
    <row r="26" spans="1:26" ht="16.5" thickBot="1">
      <c r="A26" s="554"/>
      <c r="B26" s="336"/>
      <c r="C26" s="319"/>
      <c r="D26" s="319"/>
      <c r="E26" s="319"/>
      <c r="F26" s="319"/>
      <c r="G26" s="360" t="s">
        <v>609</v>
      </c>
      <c r="H26" s="566">
        <f>SUM(H14:H24)</f>
        <v>2996.3300000000004</v>
      </c>
      <c r="I26" s="270"/>
      <c r="J26" s="270"/>
      <c r="K26" s="163" t="s">
        <v>609</v>
      </c>
      <c r="L26" s="280">
        <f>SUM(L14:L25)</f>
        <v>1757.659039524</v>
      </c>
      <c r="M26" s="2"/>
      <c r="N26" s="2"/>
      <c r="O26" s="2"/>
      <c r="P26" s="2"/>
      <c r="Q26" s="2"/>
      <c r="R26" s="2"/>
      <c r="S26" s="2"/>
      <c r="T26" s="2"/>
      <c r="U26" s="2"/>
      <c r="V26" s="2"/>
      <c r="W26" s="2"/>
      <c r="X26" s="2"/>
      <c r="Y26" s="2"/>
      <c r="Z26" s="2"/>
    </row>
    <row r="27" spans="1:26" ht="16.5" thickBot="1">
      <c r="A27" s="554"/>
      <c r="B27" s="336"/>
      <c r="C27" s="319"/>
      <c r="D27" s="319"/>
      <c r="E27" s="319"/>
      <c r="F27" s="319"/>
      <c r="G27" s="361" t="s">
        <v>610</v>
      </c>
      <c r="H27" s="567">
        <f>H26/12</f>
        <v>249.69416666666669</v>
      </c>
      <c r="I27" s="270"/>
      <c r="J27" s="270"/>
      <c r="K27" s="163" t="s">
        <v>610</v>
      </c>
      <c r="L27" s="280">
        <f>L26/12</f>
        <v>146.47158662699999</v>
      </c>
      <c r="M27" s="2"/>
      <c r="N27" s="2"/>
      <c r="O27" s="2"/>
      <c r="P27" s="2"/>
      <c r="Q27" s="2"/>
      <c r="R27" s="2"/>
      <c r="S27" s="2"/>
      <c r="T27" s="2"/>
      <c r="U27" s="2"/>
      <c r="V27" s="2"/>
      <c r="W27" s="2"/>
      <c r="X27" s="2"/>
      <c r="Y27" s="2"/>
      <c r="Z27" s="2"/>
    </row>
    <row r="28" spans="1:26" ht="15.75">
      <c r="A28" s="554"/>
      <c r="B28" s="336"/>
      <c r="C28" s="319"/>
      <c r="D28" s="319"/>
      <c r="E28" s="319"/>
      <c r="F28" s="320"/>
      <c r="G28" s="337"/>
      <c r="H28" s="555"/>
      <c r="I28" s="270"/>
      <c r="J28" s="270"/>
      <c r="K28" s="270"/>
      <c r="L28" s="270"/>
      <c r="M28" s="2"/>
      <c r="N28" s="2"/>
      <c r="O28" s="2"/>
      <c r="P28" s="2"/>
      <c r="Q28" s="2"/>
      <c r="R28" s="2"/>
      <c r="S28" s="2"/>
      <c r="T28" s="2"/>
      <c r="U28" s="2"/>
      <c r="V28" s="2"/>
      <c r="W28" s="2"/>
      <c r="X28" s="2"/>
      <c r="Y28" s="2"/>
      <c r="Z28" s="2"/>
    </row>
    <row r="29" spans="1:26">
      <c r="A29" s="726" t="s">
        <v>31</v>
      </c>
      <c r="B29" s="680"/>
      <c r="C29" s="680"/>
      <c r="D29" s="680"/>
      <c r="E29" s="680"/>
      <c r="F29" s="680"/>
      <c r="G29" s="680"/>
      <c r="H29" s="693"/>
      <c r="I29" s="362"/>
      <c r="K29" s="711" t="s">
        <v>621</v>
      </c>
      <c r="L29" s="681"/>
    </row>
    <row r="30" spans="1:26" ht="30">
      <c r="A30" s="564" t="s">
        <v>5</v>
      </c>
      <c r="B30" s="350" t="s">
        <v>7</v>
      </c>
      <c r="C30" s="325" t="s">
        <v>8</v>
      </c>
      <c r="D30" s="518" t="s">
        <v>10</v>
      </c>
      <c r="E30" s="292" t="s">
        <v>11</v>
      </c>
      <c r="F30" s="518" t="s">
        <v>23</v>
      </c>
      <c r="G30" s="292" t="s">
        <v>639</v>
      </c>
      <c r="H30" s="557" t="s">
        <v>602</v>
      </c>
      <c r="I30" s="363"/>
      <c r="K30" s="276" t="s">
        <v>601</v>
      </c>
      <c r="L30" s="276" t="s">
        <v>622</v>
      </c>
    </row>
    <row r="31" spans="1:26" ht="75">
      <c r="A31" s="558">
        <v>1</v>
      </c>
      <c r="B31" s="355">
        <v>410870</v>
      </c>
      <c r="C31" s="345" t="s">
        <v>716</v>
      </c>
      <c r="D31" s="346" t="s">
        <v>72</v>
      </c>
      <c r="E31" s="326" t="s">
        <v>17</v>
      </c>
      <c r="F31" s="326">
        <v>1</v>
      </c>
      <c r="G31" s="309">
        <v>22.83</v>
      </c>
      <c r="H31" s="559">
        <f t="shared" ref="H31:H42" si="12">F31*G31</f>
        <v>22.83</v>
      </c>
      <c r="I31" s="363"/>
      <c r="J31" s="14"/>
      <c r="K31" s="280">
        <f t="shared" ref="K31:K41" si="13">G31*1.0416498</f>
        <v>23.780864934</v>
      </c>
      <c r="L31" s="280">
        <f t="shared" ref="L31:L41" si="14">K31*F31</f>
        <v>23.780864934</v>
      </c>
    </row>
    <row r="32" spans="1:26" ht="75">
      <c r="A32" s="558">
        <v>2</v>
      </c>
      <c r="B32" s="355">
        <v>303943</v>
      </c>
      <c r="C32" s="345" t="s">
        <v>717</v>
      </c>
      <c r="D32" s="346" t="s">
        <v>72</v>
      </c>
      <c r="E32" s="326" t="s">
        <v>17</v>
      </c>
      <c r="F32" s="326">
        <v>1</v>
      </c>
      <c r="G32" s="309">
        <v>34.97</v>
      </c>
      <c r="H32" s="559">
        <f t="shared" si="12"/>
        <v>34.97</v>
      </c>
      <c r="I32" s="294"/>
      <c r="J32" s="14"/>
      <c r="K32" s="280">
        <f t="shared" si="13"/>
        <v>36.426493506</v>
      </c>
      <c r="L32" s="280">
        <f t="shared" si="14"/>
        <v>36.426493506</v>
      </c>
    </row>
    <row r="33" spans="1:26" ht="75">
      <c r="A33" s="558">
        <v>3</v>
      </c>
      <c r="B33" s="355">
        <v>445372</v>
      </c>
      <c r="C33" s="345" t="s">
        <v>718</v>
      </c>
      <c r="D33" s="346" t="s">
        <v>72</v>
      </c>
      <c r="E33" s="326" t="s">
        <v>17</v>
      </c>
      <c r="F33" s="326">
        <v>1</v>
      </c>
      <c r="G33" s="309">
        <v>45.83</v>
      </c>
      <c r="H33" s="559">
        <f t="shared" si="12"/>
        <v>45.83</v>
      </c>
      <c r="I33" s="294"/>
      <c r="J33" s="14"/>
      <c r="K33" s="280">
        <f t="shared" si="13"/>
        <v>47.738810334</v>
      </c>
      <c r="L33" s="280">
        <f t="shared" si="14"/>
        <v>47.738810334</v>
      </c>
    </row>
    <row r="34" spans="1:26" ht="60">
      <c r="A34" s="558">
        <v>4</v>
      </c>
      <c r="B34" s="355">
        <v>341329</v>
      </c>
      <c r="C34" s="345" t="s">
        <v>719</v>
      </c>
      <c r="D34" s="346" t="s">
        <v>72</v>
      </c>
      <c r="E34" s="326" t="s">
        <v>17</v>
      </c>
      <c r="F34" s="326">
        <v>1</v>
      </c>
      <c r="G34" s="309">
        <v>137.5</v>
      </c>
      <c r="H34" s="559">
        <f t="shared" si="12"/>
        <v>137.5</v>
      </c>
      <c r="I34" s="294"/>
      <c r="J34" s="14"/>
      <c r="K34" s="280">
        <f t="shared" si="13"/>
        <v>143.22684750000002</v>
      </c>
      <c r="L34" s="280">
        <f t="shared" si="14"/>
        <v>143.22684750000002</v>
      </c>
    </row>
    <row r="35" spans="1:26" ht="75">
      <c r="A35" s="558">
        <f t="shared" ref="A35:A39" si="15">A34+1</f>
        <v>5</v>
      </c>
      <c r="B35" s="355">
        <v>274406</v>
      </c>
      <c r="C35" s="345" t="s">
        <v>720</v>
      </c>
      <c r="D35" s="346" t="s">
        <v>72</v>
      </c>
      <c r="E35" s="326" t="s">
        <v>17</v>
      </c>
      <c r="F35" s="326">
        <v>1</v>
      </c>
      <c r="G35" s="309">
        <v>102</v>
      </c>
      <c r="H35" s="559">
        <f t="shared" si="12"/>
        <v>102</v>
      </c>
      <c r="I35" s="294"/>
      <c r="J35" s="14"/>
      <c r="K35" s="280">
        <f t="shared" si="13"/>
        <v>106.2482796</v>
      </c>
      <c r="L35" s="280">
        <f t="shared" si="14"/>
        <v>106.2482796</v>
      </c>
    </row>
    <row r="36" spans="1:26" ht="105">
      <c r="A36" s="558">
        <f t="shared" si="15"/>
        <v>6</v>
      </c>
      <c r="B36" s="364">
        <v>359769</v>
      </c>
      <c r="C36" s="345" t="s">
        <v>721</v>
      </c>
      <c r="D36" s="346" t="s">
        <v>72</v>
      </c>
      <c r="E36" s="326" t="s">
        <v>17</v>
      </c>
      <c r="F36" s="478">
        <v>1</v>
      </c>
      <c r="G36" s="309">
        <v>129.07</v>
      </c>
      <c r="H36" s="559">
        <f t="shared" si="12"/>
        <v>129.07</v>
      </c>
      <c r="I36" s="294"/>
      <c r="J36" s="14"/>
      <c r="K36" s="280">
        <f t="shared" si="13"/>
        <v>134.445739686</v>
      </c>
      <c r="L36" s="280">
        <f t="shared" si="14"/>
        <v>134.445739686</v>
      </c>
    </row>
    <row r="37" spans="1:26" ht="45">
      <c r="A37" s="558">
        <f t="shared" si="15"/>
        <v>7</v>
      </c>
      <c r="B37" s="355">
        <v>354818</v>
      </c>
      <c r="C37" s="345" t="s">
        <v>722</v>
      </c>
      <c r="D37" s="346" t="s">
        <v>72</v>
      </c>
      <c r="E37" s="326" t="s">
        <v>17</v>
      </c>
      <c r="F37" s="326">
        <v>1</v>
      </c>
      <c r="G37" s="309">
        <v>44.8</v>
      </c>
      <c r="H37" s="559">
        <f t="shared" si="12"/>
        <v>44.8</v>
      </c>
      <c r="I37" s="365"/>
      <c r="J37" s="14"/>
      <c r="K37" s="280">
        <f t="shared" si="13"/>
        <v>46.665911039999997</v>
      </c>
      <c r="L37" s="280">
        <f t="shared" si="14"/>
        <v>46.665911039999997</v>
      </c>
    </row>
    <row r="38" spans="1:26" ht="60">
      <c r="A38" s="558">
        <f t="shared" si="15"/>
        <v>8</v>
      </c>
      <c r="B38" s="355">
        <v>311978</v>
      </c>
      <c r="C38" s="345" t="s">
        <v>723</v>
      </c>
      <c r="D38" s="346" t="s">
        <v>72</v>
      </c>
      <c r="E38" s="326" t="s">
        <v>17</v>
      </c>
      <c r="F38" s="326">
        <v>1</v>
      </c>
      <c r="G38" s="309">
        <v>16.329999999999998</v>
      </c>
      <c r="H38" s="559">
        <f t="shared" si="12"/>
        <v>16.329999999999998</v>
      </c>
      <c r="I38" s="294"/>
      <c r="J38" s="14"/>
      <c r="K38" s="280">
        <f t="shared" si="13"/>
        <v>17.010141233999999</v>
      </c>
      <c r="L38" s="280">
        <f t="shared" si="14"/>
        <v>17.010141233999999</v>
      </c>
    </row>
    <row r="39" spans="1:26" ht="60">
      <c r="A39" s="558">
        <f t="shared" si="15"/>
        <v>9</v>
      </c>
      <c r="B39" s="355">
        <v>602157</v>
      </c>
      <c r="C39" s="345" t="s">
        <v>724</v>
      </c>
      <c r="D39" s="346" t="s">
        <v>72</v>
      </c>
      <c r="E39" s="326" t="s">
        <v>17</v>
      </c>
      <c r="F39" s="326">
        <v>1</v>
      </c>
      <c r="G39" s="309">
        <v>69.5</v>
      </c>
      <c r="H39" s="559">
        <f t="shared" si="12"/>
        <v>69.5</v>
      </c>
      <c r="I39" s="294"/>
      <c r="J39" s="14"/>
      <c r="K39" s="280">
        <f t="shared" si="13"/>
        <v>72.394661100000008</v>
      </c>
      <c r="L39" s="280">
        <f t="shared" si="14"/>
        <v>72.394661100000008</v>
      </c>
    </row>
    <row r="40" spans="1:26" ht="75">
      <c r="A40" s="558">
        <v>10</v>
      </c>
      <c r="B40" s="355">
        <v>254527</v>
      </c>
      <c r="C40" s="345" t="s">
        <v>725</v>
      </c>
      <c r="D40" s="346" t="s">
        <v>72</v>
      </c>
      <c r="E40" s="346" t="s">
        <v>96</v>
      </c>
      <c r="F40" s="326">
        <v>1</v>
      </c>
      <c r="G40" s="309">
        <v>97</v>
      </c>
      <c r="H40" s="559">
        <f t="shared" si="12"/>
        <v>97</v>
      </c>
      <c r="I40" s="294"/>
      <c r="J40" s="14"/>
      <c r="K40" s="280">
        <f t="shared" si="13"/>
        <v>101.04003060000001</v>
      </c>
      <c r="L40" s="280">
        <f t="shared" si="14"/>
        <v>101.04003060000001</v>
      </c>
    </row>
    <row r="41" spans="1:26" ht="60">
      <c r="A41" s="558">
        <f>A40+1</f>
        <v>11</v>
      </c>
      <c r="B41" s="355">
        <v>433266</v>
      </c>
      <c r="C41" s="345" t="s">
        <v>726</v>
      </c>
      <c r="D41" s="346" t="s">
        <v>72</v>
      </c>
      <c r="E41" s="346" t="s">
        <v>96</v>
      </c>
      <c r="F41" s="326">
        <v>1</v>
      </c>
      <c r="G41" s="309">
        <v>132.29</v>
      </c>
      <c r="H41" s="559">
        <f t="shared" si="12"/>
        <v>132.29</v>
      </c>
      <c r="I41" s="294"/>
      <c r="J41" s="14"/>
      <c r="K41" s="280">
        <f t="shared" si="13"/>
        <v>137.799852042</v>
      </c>
      <c r="L41" s="280">
        <f t="shared" si="14"/>
        <v>137.799852042</v>
      </c>
    </row>
    <row r="42" spans="1:26" ht="107.25" thickBot="1">
      <c r="A42" s="568">
        <v>12</v>
      </c>
      <c r="B42" s="569">
        <v>601979</v>
      </c>
      <c r="C42" s="570" t="s">
        <v>727</v>
      </c>
      <c r="D42" s="571" t="s">
        <v>72</v>
      </c>
      <c r="E42" s="571" t="s">
        <v>96</v>
      </c>
      <c r="F42" s="572">
        <v>1</v>
      </c>
      <c r="G42" s="573">
        <v>128.5</v>
      </c>
      <c r="H42" s="574">
        <f t="shared" si="12"/>
        <v>128.5</v>
      </c>
      <c r="I42" s="294"/>
      <c r="J42" s="14"/>
      <c r="K42" s="366"/>
      <c r="L42" s="366"/>
    </row>
    <row r="43" spans="1:26" ht="16.5" thickBot="1">
      <c r="A43" s="34"/>
      <c r="B43" s="367"/>
      <c r="C43" s="34"/>
      <c r="D43" s="34"/>
      <c r="E43" s="34"/>
      <c r="F43" s="1"/>
      <c r="G43" s="303"/>
      <c r="H43" s="303"/>
    </row>
    <row r="44" spans="1:26" ht="15.75">
      <c r="A44" s="3"/>
      <c r="B44" s="62"/>
      <c r="C44" s="3"/>
      <c r="D44" s="3"/>
      <c r="E44" s="3"/>
      <c r="F44" s="5"/>
      <c r="G44" s="368" t="s">
        <v>609</v>
      </c>
      <c r="H44" s="369">
        <f>SUM(H31:H43)</f>
        <v>960.62</v>
      </c>
      <c r="I44" s="370"/>
      <c r="J44" s="270"/>
      <c r="K44" s="163" t="s">
        <v>609</v>
      </c>
      <c r="L44" s="280">
        <f>SUM(L31:L41)</f>
        <v>866.77763157599998</v>
      </c>
      <c r="M44" s="2"/>
      <c r="N44" s="2"/>
      <c r="O44" s="2"/>
      <c r="P44" s="2"/>
      <c r="Q44" s="2"/>
      <c r="R44" s="2"/>
      <c r="S44" s="2"/>
      <c r="T44" s="2"/>
      <c r="U44" s="2"/>
      <c r="V44" s="2"/>
      <c r="W44" s="2"/>
      <c r="X44" s="2"/>
      <c r="Y44" s="2"/>
      <c r="Z44" s="2"/>
    </row>
    <row r="45" spans="1:26" ht="15.75">
      <c r="A45" s="3"/>
      <c r="B45" s="62"/>
      <c r="C45" s="3"/>
      <c r="D45" s="3"/>
      <c r="E45" s="3"/>
      <c r="F45" s="5"/>
      <c r="G45" s="371" t="s">
        <v>610</v>
      </c>
      <c r="H45" s="372">
        <f>H44/12</f>
        <v>80.051666666666662</v>
      </c>
      <c r="I45" s="373"/>
      <c r="J45" s="374"/>
      <c r="K45" s="163" t="s">
        <v>610</v>
      </c>
      <c r="L45" s="280">
        <f>L44/12</f>
        <v>72.231469297999993</v>
      </c>
      <c r="M45" s="2"/>
      <c r="N45" s="2"/>
      <c r="O45" s="2"/>
      <c r="P45" s="2"/>
      <c r="Q45" s="2"/>
      <c r="R45" s="2"/>
      <c r="S45" s="2"/>
      <c r="T45" s="2"/>
      <c r="U45" s="2"/>
      <c r="V45" s="2"/>
      <c r="W45" s="2"/>
      <c r="X45" s="2"/>
      <c r="Y45" s="2"/>
      <c r="Z45" s="2"/>
    </row>
    <row r="46" spans="1:26" ht="15.75">
      <c r="A46" s="5"/>
      <c r="B46" s="375"/>
      <c r="C46" s="3"/>
      <c r="D46" s="3"/>
      <c r="E46" s="3"/>
      <c r="F46" s="5"/>
      <c r="G46" s="376"/>
      <c r="H46" s="303"/>
      <c r="I46" s="377"/>
      <c r="J46" s="374"/>
      <c r="K46" s="378"/>
      <c r="L46" s="378"/>
      <c r="M46" s="2"/>
      <c r="N46" s="2"/>
      <c r="O46" s="2"/>
      <c r="P46" s="2"/>
      <c r="Q46" s="2"/>
      <c r="R46" s="2"/>
      <c r="S46" s="2"/>
      <c r="T46" s="2"/>
      <c r="U46" s="2"/>
      <c r="V46" s="2"/>
      <c r="W46" s="2"/>
      <c r="X46" s="2"/>
      <c r="Y46" s="2"/>
      <c r="Z46" s="2"/>
    </row>
    <row r="47" spans="1:26" ht="15.75">
      <c r="A47" s="5"/>
      <c r="B47" s="375"/>
      <c r="C47" s="379"/>
      <c r="D47" s="317"/>
      <c r="E47" s="5"/>
      <c r="F47" s="5"/>
      <c r="G47" s="718" t="s">
        <v>728</v>
      </c>
      <c r="H47" s="714"/>
      <c r="I47" s="380"/>
      <c r="J47" s="378"/>
      <c r="K47" s="718" t="s">
        <v>631</v>
      </c>
      <c r="L47" s="714"/>
      <c r="M47" s="2"/>
      <c r="N47" s="2"/>
      <c r="O47" s="2"/>
      <c r="P47" s="2"/>
      <c r="Q47" s="2"/>
      <c r="R47" s="2"/>
      <c r="S47" s="2"/>
      <c r="T47" s="2"/>
      <c r="U47" s="2"/>
      <c r="V47" s="2"/>
      <c r="W47" s="2"/>
      <c r="X47" s="2"/>
      <c r="Y47" s="2"/>
      <c r="Z47" s="2"/>
    </row>
    <row r="48" spans="1:26" ht="15.75">
      <c r="A48" s="5"/>
      <c r="B48" s="375"/>
      <c r="C48" s="379"/>
      <c r="D48" s="317"/>
      <c r="E48" s="5"/>
      <c r="F48" s="5"/>
      <c r="G48" s="381" t="s">
        <v>4</v>
      </c>
      <c r="H48" s="382">
        <f>H10</f>
        <v>101.765</v>
      </c>
      <c r="I48" s="380"/>
      <c r="J48" s="378"/>
      <c r="K48" s="381" t="s">
        <v>4</v>
      </c>
      <c r="L48" s="382">
        <f>L10</f>
        <v>106.003491897</v>
      </c>
      <c r="M48" s="2"/>
      <c r="N48" s="2"/>
      <c r="O48" s="2"/>
      <c r="P48" s="2"/>
      <c r="Q48" s="2"/>
      <c r="R48" s="2"/>
      <c r="S48" s="2"/>
      <c r="T48" s="2"/>
      <c r="U48" s="2"/>
      <c r="V48" s="2"/>
      <c r="W48" s="2"/>
      <c r="X48" s="2"/>
      <c r="Y48" s="2"/>
      <c r="Z48" s="2"/>
    </row>
    <row r="49" spans="1:26" ht="15.75">
      <c r="A49" s="3"/>
      <c r="B49" s="62"/>
      <c r="C49" s="3"/>
      <c r="D49" s="3"/>
      <c r="E49" s="3"/>
      <c r="F49" s="5"/>
      <c r="G49" s="381" t="s">
        <v>22</v>
      </c>
      <c r="H49" s="382">
        <f>H27</f>
        <v>249.69416666666669</v>
      </c>
      <c r="I49" s="383"/>
      <c r="J49" s="270"/>
      <c r="K49" s="381" t="s">
        <v>22</v>
      </c>
      <c r="L49" s="382">
        <f>L27</f>
        <v>146.47158662699999</v>
      </c>
      <c r="M49" s="2"/>
      <c r="N49" s="2"/>
      <c r="O49" s="2"/>
      <c r="P49" s="2"/>
      <c r="Q49" s="2"/>
      <c r="R49" s="2"/>
      <c r="S49" s="2"/>
      <c r="T49" s="2"/>
      <c r="U49" s="2"/>
      <c r="V49" s="2"/>
      <c r="W49" s="2"/>
      <c r="X49" s="2"/>
      <c r="Y49" s="2"/>
      <c r="Z49" s="2"/>
    </row>
    <row r="50" spans="1:26" ht="15.75">
      <c r="A50" s="3"/>
      <c r="B50" s="62"/>
      <c r="C50" s="3"/>
      <c r="D50" s="3"/>
      <c r="E50" s="3"/>
      <c r="F50" s="5"/>
      <c r="G50" s="381" t="s">
        <v>79</v>
      </c>
      <c r="H50" s="382">
        <f>H45</f>
        <v>80.051666666666662</v>
      </c>
      <c r="I50" s="383"/>
      <c r="J50" s="270"/>
      <c r="K50" s="381" t="s">
        <v>79</v>
      </c>
      <c r="L50" s="382">
        <f>L45</f>
        <v>72.231469297999993</v>
      </c>
      <c r="M50" s="2"/>
      <c r="N50" s="2"/>
      <c r="O50" s="2"/>
      <c r="P50" s="2"/>
      <c r="Q50" s="2"/>
      <c r="R50" s="2"/>
      <c r="S50" s="2"/>
      <c r="T50" s="2"/>
      <c r="U50" s="2"/>
      <c r="V50" s="2"/>
      <c r="W50" s="2"/>
      <c r="X50" s="2"/>
      <c r="Y50" s="2"/>
      <c r="Z50" s="2"/>
    </row>
    <row r="51" spans="1:26" ht="15.75">
      <c r="A51" s="3"/>
      <c r="B51" s="62"/>
      <c r="C51" s="3"/>
      <c r="D51" s="3"/>
      <c r="E51" s="3"/>
      <c r="F51" s="5"/>
      <c r="G51" s="384" t="s">
        <v>633</v>
      </c>
      <c r="H51" s="385">
        <f ca="1">'Equipamentos Coletivos'!L99</f>
        <v>155.03417695473252</v>
      </c>
      <c r="I51" s="270"/>
      <c r="J51" s="270"/>
      <c r="K51" s="384" t="s">
        <v>633</v>
      </c>
      <c r="L51" s="385" t="e">
        <f>'Equipamentos Coletivos'!S79</f>
        <v>#REF!</v>
      </c>
      <c r="M51" s="2"/>
      <c r="N51" s="2"/>
      <c r="O51" s="2"/>
      <c r="P51" s="2"/>
      <c r="Q51" s="2"/>
      <c r="R51" s="2"/>
      <c r="S51" s="2"/>
      <c r="T51" s="2"/>
      <c r="U51" s="2"/>
      <c r="V51" s="2"/>
      <c r="W51" s="2"/>
      <c r="X51" s="2"/>
      <c r="Y51" s="2"/>
      <c r="Z51" s="2"/>
    </row>
    <row r="52" spans="1:26" ht="15.75">
      <c r="A52" s="3"/>
      <c r="B52" s="62"/>
      <c r="C52" s="3"/>
      <c r="D52" s="3"/>
      <c r="E52" s="3"/>
      <c r="F52" s="5"/>
      <c r="G52" s="384" t="s">
        <v>654</v>
      </c>
      <c r="H52" s="385">
        <f ca="1">'Equipamentos Coletivos'!M99</f>
        <v>219.55916666666658</v>
      </c>
      <c r="I52" s="270"/>
      <c r="J52" s="270"/>
      <c r="K52" s="384" t="s">
        <v>654</v>
      </c>
      <c r="L52" s="385"/>
      <c r="M52" s="2"/>
      <c r="N52" s="2"/>
      <c r="O52" s="2"/>
      <c r="P52" s="2"/>
      <c r="Q52" s="2"/>
      <c r="R52" s="2"/>
      <c r="S52" s="2"/>
      <c r="T52" s="2"/>
      <c r="U52" s="2"/>
      <c r="V52" s="2"/>
      <c r="W52" s="2"/>
      <c r="X52" s="2"/>
      <c r="Y52" s="2"/>
      <c r="Z52" s="2"/>
    </row>
    <row r="53" spans="1:26" ht="15.75">
      <c r="A53" s="34"/>
      <c r="B53" s="367"/>
      <c r="C53" s="34"/>
      <c r="D53" s="34"/>
      <c r="E53" s="34"/>
      <c r="F53" s="1"/>
      <c r="G53" s="384" t="s">
        <v>655</v>
      </c>
      <c r="H53" s="386">
        <f ca="1">'Equipamentos Coletivos'!N99</f>
        <v>195.53037037037029</v>
      </c>
      <c r="I53" s="294"/>
      <c r="K53" s="384" t="s">
        <v>655</v>
      </c>
      <c r="L53" s="385"/>
    </row>
    <row r="54" spans="1:26" ht="15.75">
      <c r="A54" s="34"/>
      <c r="B54" s="367"/>
      <c r="C54" s="34"/>
      <c r="D54" s="34"/>
      <c r="E54" s="34"/>
      <c r="F54" s="1"/>
      <c r="G54" s="384" t="s">
        <v>656</v>
      </c>
      <c r="H54" s="386">
        <f ca="1">'Equipamentos Coletivos'!O99</f>
        <v>339.59796296296292</v>
      </c>
      <c r="I54" s="294"/>
      <c r="K54" s="384" t="s">
        <v>656</v>
      </c>
      <c r="L54" s="385" t="e">
        <f>'Equipamentos Coletivos'!T79</f>
        <v>#REF!</v>
      </c>
    </row>
    <row r="55" spans="1:26" ht="18.75">
      <c r="A55" s="34"/>
      <c r="B55" s="367"/>
      <c r="C55" s="34"/>
      <c r="D55" s="34"/>
      <c r="E55" s="34"/>
      <c r="F55" s="1"/>
      <c r="G55" s="387" t="s">
        <v>635</v>
      </c>
      <c r="H55" s="387">
        <f t="shared" ref="H55:H58" ca="1" si="16">$H$48+$H$49+$H$50+H51</f>
        <v>586.5450102880659</v>
      </c>
      <c r="I55" s="294"/>
      <c r="K55" s="388" t="s">
        <v>635</v>
      </c>
      <c r="L55" s="389" t="e">
        <f>L48+L49+L50+L51</f>
        <v>#REF!</v>
      </c>
    </row>
    <row r="56" spans="1:26" ht="18.75">
      <c r="A56" s="34"/>
      <c r="B56" s="367"/>
      <c r="C56" s="34"/>
      <c r="D56" s="34"/>
      <c r="E56" s="34"/>
      <c r="F56" s="1"/>
      <c r="G56" s="387" t="s">
        <v>657</v>
      </c>
      <c r="H56" s="387">
        <f t="shared" ca="1" si="16"/>
        <v>651.06999999999994</v>
      </c>
      <c r="I56" s="294"/>
      <c r="K56" s="388" t="s">
        <v>657</v>
      </c>
      <c r="L56" s="389">
        <f t="shared" ref="L56:L57" si="17">$H$33+$H$34+$H$35+L52</f>
        <v>285.33</v>
      </c>
    </row>
    <row r="57" spans="1:26" ht="18.75">
      <c r="A57" s="34"/>
      <c r="B57" s="367"/>
      <c r="C57" s="34"/>
      <c r="D57" s="34"/>
      <c r="E57" s="34"/>
      <c r="F57" s="1"/>
      <c r="G57" s="387" t="s">
        <v>658</v>
      </c>
      <c r="H57" s="387">
        <f t="shared" ca="1" si="16"/>
        <v>627.04120370370367</v>
      </c>
      <c r="K57" s="388" t="s">
        <v>658</v>
      </c>
      <c r="L57" s="389">
        <f t="shared" si="17"/>
        <v>285.33</v>
      </c>
    </row>
    <row r="58" spans="1:26" ht="18.75">
      <c r="A58" s="34"/>
      <c r="B58" s="367"/>
      <c r="C58" s="34"/>
      <c r="D58" s="34"/>
      <c r="E58" s="34"/>
      <c r="F58" s="1"/>
      <c r="G58" s="387" t="s">
        <v>637</v>
      </c>
      <c r="H58" s="387">
        <f t="shared" ca="1" si="16"/>
        <v>771.1087962962963</v>
      </c>
      <c r="K58" s="388" t="s">
        <v>637</v>
      </c>
      <c r="L58" s="389" t="e">
        <f>L48+L49+L50+L54</f>
        <v>#REF!</v>
      </c>
    </row>
    <row r="59" spans="1:26" ht="15.75">
      <c r="A59" s="34"/>
      <c r="B59" s="367"/>
      <c r="C59" s="34"/>
      <c r="D59" s="34"/>
      <c r="E59" s="34"/>
      <c r="F59" s="1"/>
      <c r="G59" s="376"/>
      <c r="H59" s="34"/>
    </row>
    <row r="60" spans="1:26" ht="15.75">
      <c r="A60" s="34"/>
      <c r="B60" s="367"/>
      <c r="C60" s="34"/>
      <c r="D60" s="34"/>
      <c r="E60" s="34"/>
      <c r="F60" s="1"/>
      <c r="G60" s="376"/>
      <c r="H60" s="34"/>
    </row>
    <row r="61" spans="1:26" ht="15.75">
      <c r="A61" s="34"/>
      <c r="B61" s="367"/>
      <c r="C61" s="34"/>
      <c r="D61" s="34"/>
      <c r="E61" s="34"/>
      <c r="F61" s="1"/>
      <c r="G61" s="376"/>
      <c r="H61" s="34"/>
    </row>
    <row r="62" spans="1:26" ht="15.75">
      <c r="A62" s="34"/>
      <c r="B62" s="367"/>
      <c r="C62" s="34"/>
      <c r="D62" s="34"/>
      <c r="E62" s="34"/>
      <c r="F62" s="1"/>
      <c r="G62" s="376"/>
      <c r="H62" s="34"/>
    </row>
    <row r="63" spans="1:26" ht="15.75">
      <c r="A63" s="34"/>
      <c r="B63" s="367"/>
      <c r="C63" s="34"/>
      <c r="D63" s="34"/>
      <c r="E63" s="34"/>
      <c r="F63" s="1"/>
      <c r="G63" s="376"/>
      <c r="H63" s="34"/>
    </row>
    <row r="64" spans="1:26" ht="15.75">
      <c r="A64" s="34"/>
      <c r="B64" s="367"/>
      <c r="C64" s="34"/>
      <c r="D64" s="34"/>
      <c r="E64" s="34"/>
      <c r="F64" s="1"/>
      <c r="G64" s="376"/>
      <c r="H64" s="34"/>
    </row>
    <row r="65" spans="1:8" ht="15.75">
      <c r="A65" s="34"/>
      <c r="B65" s="367"/>
      <c r="C65" s="34"/>
      <c r="D65" s="34"/>
      <c r="E65" s="34"/>
      <c r="F65" s="1"/>
      <c r="G65" s="376"/>
      <c r="H65" s="34"/>
    </row>
    <row r="66" spans="1:8" ht="15.75">
      <c r="A66" s="34"/>
      <c r="B66" s="367"/>
      <c r="C66" s="34"/>
      <c r="D66" s="34"/>
      <c r="E66" s="34"/>
      <c r="F66" s="1"/>
      <c r="G66" s="376"/>
      <c r="H66" s="34"/>
    </row>
    <row r="67" spans="1:8" ht="15.75">
      <c r="A67" s="34"/>
      <c r="B67" s="367"/>
      <c r="C67" s="34"/>
      <c r="D67" s="34"/>
      <c r="E67" s="34"/>
      <c r="F67" s="1"/>
      <c r="G67" s="376"/>
      <c r="H67" s="34"/>
    </row>
    <row r="68" spans="1:8" ht="15.75">
      <c r="A68" s="34"/>
      <c r="B68" s="367"/>
      <c r="C68" s="34"/>
      <c r="D68" s="34"/>
      <c r="E68" s="34"/>
      <c r="F68" s="1"/>
      <c r="G68" s="376"/>
      <c r="H68" s="34"/>
    </row>
    <row r="69" spans="1:8" ht="15.75">
      <c r="A69" s="34"/>
      <c r="B69" s="367"/>
      <c r="C69" s="34"/>
      <c r="D69" s="34"/>
      <c r="E69" s="34"/>
      <c r="F69" s="1"/>
      <c r="G69" s="376"/>
      <c r="H69" s="34"/>
    </row>
    <row r="70" spans="1:8" ht="15.75">
      <c r="A70" s="34"/>
      <c r="B70" s="367"/>
      <c r="C70" s="34"/>
      <c r="D70" s="34"/>
      <c r="E70" s="34"/>
      <c r="F70" s="1"/>
      <c r="G70" s="376"/>
      <c r="H70" s="34"/>
    </row>
    <row r="71" spans="1:8" ht="15.75">
      <c r="A71" s="34"/>
      <c r="B71" s="367"/>
      <c r="C71" s="34"/>
      <c r="D71" s="34"/>
      <c r="E71" s="34"/>
      <c r="F71" s="1"/>
      <c r="G71" s="376"/>
      <c r="H71" s="34"/>
    </row>
    <row r="72" spans="1:8" ht="15.75">
      <c r="A72" s="34"/>
      <c r="B72" s="367"/>
      <c r="C72" s="34"/>
      <c r="D72" s="34"/>
      <c r="E72" s="34"/>
      <c r="F72" s="1"/>
      <c r="G72" s="376"/>
      <c r="H72" s="34"/>
    </row>
    <row r="73" spans="1:8" ht="15.75">
      <c r="A73" s="34"/>
      <c r="B73" s="367"/>
      <c r="C73" s="34"/>
      <c r="D73" s="34"/>
      <c r="E73" s="34"/>
      <c r="F73" s="1"/>
      <c r="G73" s="376"/>
      <c r="H73" s="34"/>
    </row>
    <row r="74" spans="1:8" ht="15.75">
      <c r="A74" s="34"/>
      <c r="B74" s="367"/>
      <c r="C74" s="34"/>
      <c r="D74" s="34"/>
      <c r="E74" s="34"/>
      <c r="F74" s="1"/>
      <c r="G74" s="376"/>
      <c r="H74" s="34"/>
    </row>
    <row r="75" spans="1:8" ht="15.75">
      <c r="A75" s="34"/>
      <c r="B75" s="367"/>
      <c r="C75" s="34"/>
      <c r="D75" s="34"/>
      <c r="E75" s="34"/>
      <c r="F75" s="1"/>
      <c r="G75" s="376"/>
      <c r="H75" s="34"/>
    </row>
    <row r="76" spans="1:8" ht="15.75">
      <c r="A76" s="34"/>
      <c r="B76" s="367"/>
      <c r="C76" s="34"/>
      <c r="D76" s="34"/>
      <c r="E76" s="34"/>
      <c r="F76" s="1"/>
      <c r="G76" s="376"/>
      <c r="H76" s="34"/>
    </row>
    <row r="77" spans="1:8" ht="15.75">
      <c r="A77" s="34"/>
      <c r="B77" s="367"/>
      <c r="C77" s="34"/>
      <c r="D77" s="34"/>
      <c r="E77" s="34"/>
      <c r="F77" s="1"/>
      <c r="G77" s="376"/>
      <c r="H77" s="34"/>
    </row>
    <row r="78" spans="1:8" ht="15.75">
      <c r="A78" s="34"/>
      <c r="B78" s="367"/>
      <c r="C78" s="34"/>
      <c r="D78" s="34"/>
      <c r="E78" s="34"/>
      <c r="F78" s="1"/>
      <c r="G78" s="376"/>
      <c r="H78" s="34"/>
    </row>
    <row r="79" spans="1:8" ht="15.75">
      <c r="A79" s="34"/>
      <c r="B79" s="367"/>
      <c r="C79" s="34"/>
      <c r="D79" s="34"/>
      <c r="E79" s="34"/>
      <c r="F79" s="1"/>
      <c r="G79" s="376"/>
      <c r="H79" s="34"/>
    </row>
    <row r="80" spans="1:8" ht="15.75">
      <c r="A80" s="34"/>
      <c r="B80" s="367"/>
      <c r="C80" s="34"/>
      <c r="D80" s="34"/>
      <c r="E80" s="34"/>
      <c r="F80" s="1"/>
      <c r="G80" s="376"/>
      <c r="H80" s="34"/>
    </row>
    <row r="81" spans="1:8" ht="15.75">
      <c r="A81" s="34"/>
      <c r="B81" s="367"/>
      <c r="C81" s="34"/>
      <c r="D81" s="34"/>
      <c r="E81" s="34"/>
      <c r="F81" s="1"/>
      <c r="G81" s="376"/>
      <c r="H81" s="34"/>
    </row>
    <row r="82" spans="1:8" ht="15.75">
      <c r="A82" s="34"/>
      <c r="B82" s="367"/>
      <c r="C82" s="34"/>
      <c r="D82" s="34"/>
      <c r="E82" s="34"/>
      <c r="F82" s="1"/>
      <c r="G82" s="376"/>
      <c r="H82" s="34"/>
    </row>
    <row r="83" spans="1:8" ht="15.75">
      <c r="A83" s="34"/>
      <c r="B83" s="367"/>
      <c r="C83" s="34"/>
      <c r="D83" s="34"/>
      <c r="E83" s="34"/>
      <c r="F83" s="1"/>
      <c r="G83" s="376"/>
      <c r="H83" s="34"/>
    </row>
    <row r="84" spans="1:8" ht="15.75">
      <c r="A84" s="34"/>
      <c r="B84" s="367"/>
      <c r="C84" s="34"/>
      <c r="D84" s="34"/>
      <c r="E84" s="34"/>
      <c r="F84" s="1"/>
      <c r="G84" s="376"/>
      <c r="H84" s="34"/>
    </row>
    <row r="85" spans="1:8" ht="15.75">
      <c r="A85" s="34"/>
      <c r="B85" s="367"/>
      <c r="C85" s="34"/>
      <c r="D85" s="34"/>
      <c r="E85" s="34"/>
      <c r="F85" s="1"/>
      <c r="G85" s="376"/>
      <c r="H85" s="34"/>
    </row>
    <row r="86" spans="1:8" ht="15.75">
      <c r="A86" s="34"/>
      <c r="B86" s="367"/>
      <c r="C86" s="34"/>
      <c r="D86" s="34"/>
      <c r="E86" s="34"/>
      <c r="F86" s="1"/>
      <c r="G86" s="376"/>
      <c r="H86" s="34"/>
    </row>
    <row r="87" spans="1:8" ht="15.75">
      <c r="A87" s="34"/>
      <c r="B87" s="367"/>
      <c r="C87" s="34"/>
      <c r="D87" s="34"/>
      <c r="E87" s="34"/>
      <c r="F87" s="1"/>
      <c r="G87" s="376"/>
      <c r="H87" s="34"/>
    </row>
    <row r="88" spans="1:8" ht="15.75">
      <c r="A88" s="34"/>
      <c r="B88" s="367"/>
      <c r="C88" s="34"/>
      <c r="D88" s="34"/>
      <c r="E88" s="34"/>
      <c r="F88" s="1"/>
      <c r="G88" s="376"/>
      <c r="H88" s="34"/>
    </row>
    <row r="89" spans="1:8" ht="15.75">
      <c r="A89" s="34"/>
      <c r="B89" s="367"/>
      <c r="C89" s="34"/>
      <c r="D89" s="34"/>
      <c r="E89" s="34"/>
      <c r="F89" s="1"/>
      <c r="G89" s="376"/>
      <c r="H89" s="34"/>
    </row>
    <row r="90" spans="1:8" ht="15.75">
      <c r="A90" s="34"/>
      <c r="B90" s="367"/>
      <c r="C90" s="34"/>
      <c r="D90" s="34"/>
      <c r="E90" s="34"/>
      <c r="F90" s="1"/>
      <c r="G90" s="376"/>
      <c r="H90" s="34"/>
    </row>
    <row r="91" spans="1:8" ht="15.75">
      <c r="A91" s="34"/>
      <c r="B91" s="367"/>
      <c r="C91" s="34"/>
      <c r="D91" s="34"/>
      <c r="E91" s="34"/>
      <c r="F91" s="1"/>
      <c r="G91" s="376"/>
      <c r="H91" s="34"/>
    </row>
    <row r="92" spans="1:8" ht="15.75">
      <c r="A92" s="34"/>
      <c r="B92" s="367"/>
      <c r="C92" s="34"/>
      <c r="D92" s="34"/>
      <c r="E92" s="34"/>
      <c r="F92" s="1"/>
      <c r="G92" s="376"/>
      <c r="H92" s="34"/>
    </row>
    <row r="93" spans="1:8" ht="15.75">
      <c r="A93" s="34"/>
      <c r="B93" s="367"/>
      <c r="C93" s="34"/>
      <c r="D93" s="34"/>
      <c r="E93" s="34"/>
      <c r="F93" s="1"/>
      <c r="G93" s="376"/>
      <c r="H93" s="34"/>
    </row>
    <row r="94" spans="1:8" ht="15.75">
      <c r="A94" s="34"/>
      <c r="B94" s="367"/>
      <c r="C94" s="34"/>
      <c r="D94" s="34"/>
      <c r="E94" s="34"/>
      <c r="F94" s="1"/>
      <c r="G94" s="376"/>
      <c r="H94" s="34"/>
    </row>
    <row r="95" spans="1:8" ht="15.75">
      <c r="A95" s="34"/>
      <c r="B95" s="367"/>
      <c r="C95" s="34"/>
      <c r="D95" s="34"/>
      <c r="E95" s="34"/>
      <c r="F95" s="1"/>
      <c r="G95" s="376"/>
      <c r="H95" s="34"/>
    </row>
    <row r="96" spans="1:8" ht="15.75">
      <c r="A96" s="34"/>
      <c r="B96" s="367"/>
      <c r="C96" s="34"/>
      <c r="D96" s="34"/>
      <c r="E96" s="34"/>
      <c r="F96" s="1"/>
      <c r="G96" s="376"/>
      <c r="H96" s="34"/>
    </row>
    <row r="97" spans="1:8" ht="15.75">
      <c r="A97" s="34"/>
      <c r="B97" s="367"/>
      <c r="C97" s="34"/>
      <c r="D97" s="34"/>
      <c r="E97" s="34"/>
      <c r="F97" s="1"/>
      <c r="G97" s="376"/>
      <c r="H97" s="34"/>
    </row>
    <row r="98" spans="1:8" ht="15.75">
      <c r="A98" s="34"/>
      <c r="B98" s="367"/>
      <c r="C98" s="34"/>
      <c r="D98" s="34"/>
      <c r="E98" s="34"/>
      <c r="F98" s="1"/>
      <c r="G98" s="376"/>
      <c r="H98" s="34"/>
    </row>
    <row r="99" spans="1:8" ht="15.75">
      <c r="A99" s="34"/>
      <c r="B99" s="367"/>
      <c r="C99" s="34"/>
      <c r="D99" s="34"/>
      <c r="E99" s="34"/>
      <c r="F99" s="1"/>
      <c r="G99" s="376"/>
      <c r="H99" s="34"/>
    </row>
    <row r="100" spans="1:8" ht="15.75">
      <c r="A100" s="34"/>
      <c r="B100" s="367"/>
      <c r="C100" s="34"/>
      <c r="D100" s="34"/>
      <c r="E100" s="34"/>
      <c r="F100" s="1"/>
      <c r="G100" s="376"/>
      <c r="H100" s="34"/>
    </row>
    <row r="101" spans="1:8" ht="15.75">
      <c r="A101" s="34"/>
      <c r="B101" s="367"/>
      <c r="C101" s="34"/>
      <c r="D101" s="34"/>
      <c r="E101" s="34"/>
      <c r="F101" s="1"/>
      <c r="G101" s="376"/>
      <c r="H101" s="34"/>
    </row>
    <row r="102" spans="1:8" ht="15.75">
      <c r="A102" s="34"/>
      <c r="B102" s="367"/>
      <c r="C102" s="34"/>
      <c r="D102" s="34"/>
      <c r="E102" s="34"/>
      <c r="F102" s="1"/>
      <c r="G102" s="376"/>
      <c r="H102" s="34"/>
    </row>
    <row r="103" spans="1:8" ht="15.75">
      <c r="A103" s="34"/>
      <c r="B103" s="367"/>
      <c r="C103" s="34"/>
      <c r="D103" s="34"/>
      <c r="E103" s="34"/>
      <c r="F103" s="1"/>
      <c r="G103" s="376"/>
      <c r="H103" s="34"/>
    </row>
    <row r="104" spans="1:8" ht="15.75">
      <c r="A104" s="34"/>
      <c r="B104" s="367"/>
      <c r="C104" s="34"/>
      <c r="D104" s="34"/>
      <c r="E104" s="34"/>
      <c r="F104" s="1"/>
      <c r="G104" s="376"/>
      <c r="H104" s="34"/>
    </row>
    <row r="105" spans="1:8" ht="15.75">
      <c r="A105" s="34"/>
      <c r="B105" s="367"/>
      <c r="C105" s="34"/>
      <c r="D105" s="34"/>
      <c r="E105" s="34"/>
      <c r="F105" s="1"/>
      <c r="G105" s="376"/>
      <c r="H105" s="34"/>
    </row>
    <row r="106" spans="1:8" ht="15.75">
      <c r="A106" s="34"/>
      <c r="B106" s="367"/>
      <c r="C106" s="34"/>
      <c r="D106" s="34"/>
      <c r="E106" s="34"/>
      <c r="F106" s="1"/>
      <c r="G106" s="376"/>
      <c r="H106" s="34"/>
    </row>
    <row r="107" spans="1:8" ht="15.75">
      <c r="A107" s="34"/>
      <c r="B107" s="367"/>
      <c r="C107" s="34"/>
      <c r="D107" s="34"/>
      <c r="E107" s="34"/>
      <c r="F107" s="1"/>
      <c r="G107" s="376"/>
      <c r="H107" s="34"/>
    </row>
    <row r="108" spans="1:8" ht="15.75">
      <c r="A108" s="34"/>
      <c r="B108" s="367"/>
      <c r="C108" s="34"/>
      <c r="D108" s="34"/>
      <c r="E108" s="34"/>
      <c r="F108" s="1"/>
      <c r="G108" s="376"/>
      <c r="H108" s="34"/>
    </row>
    <row r="109" spans="1:8" ht="15.75">
      <c r="A109" s="34"/>
      <c r="B109" s="367"/>
      <c r="C109" s="34"/>
      <c r="D109" s="34"/>
      <c r="E109" s="34"/>
      <c r="F109" s="1"/>
      <c r="G109" s="376"/>
      <c r="H109" s="34"/>
    </row>
    <row r="110" spans="1:8" ht="15.75">
      <c r="A110" s="34"/>
      <c r="B110" s="367"/>
      <c r="C110" s="34"/>
      <c r="D110" s="34"/>
      <c r="E110" s="34"/>
      <c r="F110" s="1"/>
      <c r="G110" s="376"/>
      <c r="H110" s="34"/>
    </row>
    <row r="111" spans="1:8" ht="15.75">
      <c r="A111" s="34"/>
      <c r="B111" s="367"/>
      <c r="C111" s="34"/>
      <c r="D111" s="34"/>
      <c r="E111" s="34"/>
      <c r="F111" s="1"/>
      <c r="G111" s="376"/>
      <c r="H111" s="34"/>
    </row>
    <row r="112" spans="1:8" ht="15.75">
      <c r="A112" s="34"/>
      <c r="B112" s="367"/>
      <c r="C112" s="34"/>
      <c r="D112" s="34"/>
      <c r="E112" s="34"/>
      <c r="F112" s="1"/>
      <c r="G112" s="376"/>
      <c r="H112" s="34"/>
    </row>
    <row r="113" spans="1:8" ht="15.75">
      <c r="A113" s="34"/>
      <c r="B113" s="367"/>
      <c r="C113" s="34"/>
      <c r="D113" s="34"/>
      <c r="E113" s="34"/>
      <c r="F113" s="1"/>
      <c r="G113" s="376"/>
      <c r="H113" s="34"/>
    </row>
    <row r="114" spans="1:8" ht="15.75">
      <c r="A114" s="34"/>
      <c r="B114" s="367"/>
      <c r="C114" s="34"/>
      <c r="D114" s="34"/>
      <c r="E114" s="34"/>
      <c r="F114" s="1"/>
      <c r="G114" s="376"/>
      <c r="H114" s="34"/>
    </row>
    <row r="115" spans="1:8" ht="15.75">
      <c r="A115" s="34"/>
      <c r="B115" s="367"/>
      <c r="C115" s="34"/>
      <c r="D115" s="34"/>
      <c r="E115" s="34"/>
      <c r="F115" s="1"/>
      <c r="G115" s="376"/>
      <c r="H115" s="34"/>
    </row>
    <row r="116" spans="1:8" ht="15.75">
      <c r="A116" s="34"/>
      <c r="B116" s="367"/>
      <c r="C116" s="34"/>
      <c r="D116" s="34"/>
      <c r="E116" s="34"/>
      <c r="F116" s="1"/>
      <c r="G116" s="376"/>
      <c r="H116" s="34"/>
    </row>
    <row r="117" spans="1:8" ht="15.75">
      <c r="A117" s="34"/>
      <c r="B117" s="367"/>
      <c r="C117" s="34"/>
      <c r="D117" s="34"/>
      <c r="E117" s="34"/>
      <c r="F117" s="1"/>
      <c r="G117" s="376"/>
      <c r="H117" s="34"/>
    </row>
    <row r="118" spans="1:8" ht="15.75">
      <c r="A118" s="34"/>
      <c r="B118" s="367"/>
      <c r="C118" s="34"/>
      <c r="D118" s="34"/>
      <c r="E118" s="34"/>
      <c r="F118" s="1"/>
      <c r="G118" s="376"/>
      <c r="H118" s="34"/>
    </row>
    <row r="119" spans="1:8" ht="15.75">
      <c r="A119" s="34"/>
      <c r="B119" s="367"/>
      <c r="C119" s="34"/>
      <c r="D119" s="34"/>
      <c r="E119" s="34"/>
      <c r="F119" s="1"/>
      <c r="G119" s="376"/>
      <c r="H119" s="34"/>
    </row>
    <row r="120" spans="1:8" ht="15.75">
      <c r="A120" s="34"/>
      <c r="B120" s="367"/>
      <c r="C120" s="34"/>
      <c r="D120" s="34"/>
      <c r="E120" s="34"/>
      <c r="F120" s="1"/>
      <c r="G120" s="376"/>
      <c r="H120" s="34"/>
    </row>
    <row r="121" spans="1:8" ht="15.75">
      <c r="A121" s="34"/>
      <c r="B121" s="367"/>
      <c r="C121" s="34"/>
      <c r="D121" s="34"/>
      <c r="E121" s="34"/>
      <c r="F121" s="1"/>
      <c r="G121" s="376"/>
      <c r="H121" s="34"/>
    </row>
    <row r="122" spans="1:8" ht="15.75">
      <c r="A122" s="34"/>
      <c r="B122" s="367"/>
      <c r="C122" s="34"/>
      <c r="D122" s="34"/>
      <c r="E122" s="34"/>
      <c r="F122" s="1"/>
      <c r="G122" s="376"/>
      <c r="H122" s="34"/>
    </row>
    <row r="123" spans="1:8" ht="15.75">
      <c r="A123" s="34"/>
      <c r="B123" s="367"/>
      <c r="C123" s="34"/>
      <c r="D123" s="34"/>
      <c r="E123" s="34"/>
      <c r="F123" s="1"/>
      <c r="G123" s="376"/>
      <c r="H123" s="34"/>
    </row>
    <row r="124" spans="1:8" ht="15.75">
      <c r="A124" s="34"/>
      <c r="B124" s="367"/>
      <c r="C124" s="34"/>
      <c r="D124" s="34"/>
      <c r="E124" s="34"/>
      <c r="F124" s="1"/>
      <c r="G124" s="376"/>
      <c r="H124" s="34"/>
    </row>
    <row r="125" spans="1:8" ht="15.75">
      <c r="A125" s="34"/>
      <c r="B125" s="367"/>
      <c r="C125" s="34"/>
      <c r="D125" s="34"/>
      <c r="E125" s="34"/>
      <c r="F125" s="1"/>
      <c r="G125" s="376"/>
      <c r="H125" s="34"/>
    </row>
    <row r="126" spans="1:8" ht="15.75">
      <c r="A126" s="34"/>
      <c r="B126" s="367"/>
      <c r="C126" s="34"/>
      <c r="D126" s="34"/>
      <c r="E126" s="34"/>
      <c r="F126" s="1"/>
      <c r="G126" s="376"/>
      <c r="H126" s="34"/>
    </row>
    <row r="127" spans="1:8" ht="15.75">
      <c r="A127" s="34"/>
      <c r="B127" s="367"/>
      <c r="C127" s="34"/>
      <c r="D127" s="34"/>
      <c r="E127" s="34"/>
      <c r="F127" s="1"/>
      <c r="G127" s="376"/>
      <c r="H127" s="34"/>
    </row>
    <row r="128" spans="1:8" ht="15.75">
      <c r="A128" s="34"/>
      <c r="B128" s="367"/>
      <c r="C128" s="34"/>
      <c r="D128" s="34"/>
      <c r="E128" s="34"/>
      <c r="F128" s="1"/>
      <c r="G128" s="376"/>
      <c r="H128" s="34"/>
    </row>
    <row r="129" spans="1:8" ht="15.75">
      <c r="A129" s="34"/>
      <c r="B129" s="367"/>
      <c r="C129" s="34"/>
      <c r="D129" s="34"/>
      <c r="E129" s="34"/>
      <c r="F129" s="1"/>
      <c r="G129" s="376"/>
      <c r="H129" s="34"/>
    </row>
    <row r="130" spans="1:8" ht="15.75">
      <c r="A130" s="34"/>
      <c r="B130" s="367"/>
      <c r="C130" s="34"/>
      <c r="D130" s="34"/>
      <c r="E130" s="34"/>
      <c r="F130" s="1"/>
      <c r="G130" s="376"/>
      <c r="H130" s="34"/>
    </row>
    <row r="131" spans="1:8" ht="15.75">
      <c r="A131" s="34"/>
      <c r="B131" s="367"/>
      <c r="C131" s="34"/>
      <c r="D131" s="34"/>
      <c r="E131" s="34"/>
      <c r="F131" s="1"/>
      <c r="G131" s="376"/>
      <c r="H131" s="34"/>
    </row>
    <row r="132" spans="1:8" ht="15.75">
      <c r="A132" s="34"/>
      <c r="B132" s="367"/>
      <c r="C132" s="34"/>
      <c r="D132" s="34"/>
      <c r="E132" s="34"/>
      <c r="F132" s="1"/>
      <c r="G132" s="376"/>
      <c r="H132" s="34"/>
    </row>
    <row r="133" spans="1:8" ht="15.75">
      <c r="A133" s="34"/>
      <c r="B133" s="367"/>
      <c r="C133" s="34"/>
      <c r="D133" s="34"/>
      <c r="E133" s="34"/>
      <c r="F133" s="1"/>
      <c r="G133" s="376"/>
      <c r="H133" s="34"/>
    </row>
    <row r="134" spans="1:8" ht="15.75">
      <c r="A134" s="34"/>
      <c r="B134" s="367"/>
      <c r="C134" s="34"/>
      <c r="D134" s="34"/>
      <c r="E134" s="34"/>
      <c r="F134" s="1"/>
      <c r="G134" s="376"/>
      <c r="H134" s="34"/>
    </row>
    <row r="135" spans="1:8" ht="15.75">
      <c r="A135" s="34"/>
      <c r="B135" s="367"/>
      <c r="C135" s="34"/>
      <c r="D135" s="34"/>
      <c r="E135" s="34"/>
      <c r="F135" s="1"/>
      <c r="G135" s="376"/>
      <c r="H135" s="34"/>
    </row>
    <row r="136" spans="1:8" ht="15.75">
      <c r="A136" s="34"/>
      <c r="B136" s="367"/>
      <c r="C136" s="34"/>
      <c r="D136" s="34"/>
      <c r="E136" s="34"/>
      <c r="F136" s="1"/>
      <c r="G136" s="376"/>
      <c r="H136" s="34"/>
    </row>
    <row r="137" spans="1:8" ht="15.75">
      <c r="A137" s="34"/>
      <c r="B137" s="367"/>
      <c r="C137" s="34"/>
      <c r="D137" s="34"/>
      <c r="E137" s="34"/>
      <c r="F137" s="1"/>
      <c r="G137" s="376"/>
      <c r="H137" s="34"/>
    </row>
    <row r="138" spans="1:8" ht="15.75">
      <c r="A138" s="34"/>
      <c r="B138" s="367"/>
      <c r="C138" s="34"/>
      <c r="D138" s="34"/>
      <c r="E138" s="34"/>
      <c r="F138" s="1"/>
      <c r="G138" s="376"/>
      <c r="H138" s="34"/>
    </row>
    <row r="139" spans="1:8" ht="15.75">
      <c r="A139" s="34"/>
      <c r="B139" s="367"/>
      <c r="C139" s="34"/>
      <c r="D139" s="34"/>
      <c r="E139" s="34"/>
      <c r="F139" s="1"/>
      <c r="G139" s="376"/>
      <c r="H139" s="34"/>
    </row>
    <row r="140" spans="1:8" ht="15.75">
      <c r="A140" s="34"/>
      <c r="B140" s="367"/>
      <c r="C140" s="34"/>
      <c r="D140" s="34"/>
      <c r="E140" s="34"/>
      <c r="F140" s="1"/>
      <c r="G140" s="376"/>
      <c r="H140" s="34"/>
    </row>
    <row r="141" spans="1:8" ht="15.75">
      <c r="A141" s="34"/>
      <c r="B141" s="367"/>
      <c r="C141" s="34"/>
      <c r="D141" s="34"/>
      <c r="E141" s="34"/>
      <c r="F141" s="1"/>
      <c r="G141" s="376"/>
      <c r="H141" s="34"/>
    </row>
    <row r="142" spans="1:8" ht="15.75">
      <c r="A142" s="34"/>
      <c r="B142" s="367"/>
      <c r="C142" s="34"/>
      <c r="D142" s="34"/>
      <c r="E142" s="34"/>
      <c r="F142" s="1"/>
      <c r="G142" s="376"/>
      <c r="H142" s="34"/>
    </row>
    <row r="143" spans="1:8" ht="15.75">
      <c r="A143" s="34"/>
      <c r="B143" s="367"/>
      <c r="C143" s="34"/>
      <c r="D143" s="34"/>
      <c r="E143" s="34"/>
      <c r="F143" s="1"/>
      <c r="G143" s="376"/>
      <c r="H143" s="34"/>
    </row>
    <row r="144" spans="1:8" ht="15.75">
      <c r="A144" s="34"/>
      <c r="B144" s="367"/>
      <c r="C144" s="34"/>
      <c r="D144" s="34"/>
      <c r="E144" s="34"/>
      <c r="F144" s="1"/>
      <c r="G144" s="376"/>
      <c r="H144" s="34"/>
    </row>
    <row r="145" spans="1:8" ht="15.75">
      <c r="A145" s="34"/>
      <c r="B145" s="367"/>
      <c r="C145" s="34"/>
      <c r="D145" s="34"/>
      <c r="E145" s="34"/>
      <c r="F145" s="1"/>
      <c r="G145" s="376"/>
      <c r="H145" s="34"/>
    </row>
    <row r="146" spans="1:8" ht="15.75">
      <c r="A146" s="34"/>
      <c r="B146" s="367"/>
      <c r="C146" s="34"/>
      <c r="D146" s="34"/>
      <c r="E146" s="34"/>
      <c r="F146" s="1"/>
      <c r="G146" s="376"/>
      <c r="H146" s="34"/>
    </row>
    <row r="147" spans="1:8" ht="15.75">
      <c r="A147" s="34"/>
      <c r="B147" s="367"/>
      <c r="C147" s="34"/>
      <c r="D147" s="34"/>
      <c r="E147" s="34"/>
      <c r="F147" s="1"/>
      <c r="G147" s="376"/>
      <c r="H147" s="34"/>
    </row>
    <row r="148" spans="1:8" ht="15.75">
      <c r="A148" s="34"/>
      <c r="B148" s="367"/>
      <c r="C148" s="34"/>
      <c r="D148" s="34"/>
      <c r="E148" s="34"/>
      <c r="F148" s="1"/>
      <c r="G148" s="376"/>
      <c r="H148" s="34"/>
    </row>
    <row r="149" spans="1:8" ht="15.75">
      <c r="A149" s="34"/>
      <c r="B149" s="367"/>
      <c r="C149" s="34"/>
      <c r="D149" s="34"/>
      <c r="E149" s="34"/>
      <c r="F149" s="1"/>
      <c r="G149" s="376"/>
      <c r="H149" s="34"/>
    </row>
    <row r="150" spans="1:8" ht="15.75">
      <c r="A150" s="34"/>
      <c r="B150" s="367"/>
      <c r="C150" s="34"/>
      <c r="D150" s="34"/>
      <c r="E150" s="34"/>
      <c r="F150" s="1"/>
      <c r="G150" s="376"/>
      <c r="H150" s="34"/>
    </row>
    <row r="151" spans="1:8" ht="15.75">
      <c r="A151" s="34"/>
      <c r="B151" s="367"/>
      <c r="C151" s="34"/>
      <c r="D151" s="34"/>
      <c r="E151" s="34"/>
      <c r="F151" s="1"/>
      <c r="G151" s="376"/>
      <c r="H151" s="34"/>
    </row>
    <row r="152" spans="1:8" ht="15.75">
      <c r="A152" s="34"/>
      <c r="B152" s="367"/>
      <c r="C152" s="34"/>
      <c r="D152" s="34"/>
      <c r="E152" s="34"/>
      <c r="F152" s="1"/>
      <c r="G152" s="376"/>
      <c r="H152" s="34"/>
    </row>
    <row r="153" spans="1:8" ht="15.75">
      <c r="A153" s="34"/>
      <c r="B153" s="367"/>
      <c r="C153" s="34"/>
      <c r="D153" s="34"/>
      <c r="E153" s="34"/>
      <c r="F153" s="1"/>
      <c r="G153" s="376"/>
      <c r="H153" s="34"/>
    </row>
    <row r="154" spans="1:8" ht="15.75">
      <c r="A154" s="34"/>
      <c r="B154" s="367"/>
      <c r="C154" s="34"/>
      <c r="D154" s="34"/>
      <c r="E154" s="34"/>
      <c r="F154" s="1"/>
      <c r="G154" s="376"/>
      <c r="H154" s="34"/>
    </row>
    <row r="155" spans="1:8" ht="15.75">
      <c r="A155" s="34"/>
      <c r="B155" s="367"/>
      <c r="C155" s="34"/>
      <c r="D155" s="34"/>
      <c r="E155" s="34"/>
      <c r="F155" s="1"/>
      <c r="G155" s="376"/>
      <c r="H155" s="34"/>
    </row>
    <row r="156" spans="1:8" ht="15.75">
      <c r="A156" s="34"/>
      <c r="B156" s="367"/>
      <c r="C156" s="34"/>
      <c r="D156" s="34"/>
      <c r="E156" s="34"/>
      <c r="F156" s="1"/>
      <c r="G156" s="376"/>
      <c r="H156" s="34"/>
    </row>
    <row r="157" spans="1:8" ht="15.75">
      <c r="A157" s="34"/>
      <c r="B157" s="367"/>
      <c r="C157" s="34"/>
      <c r="D157" s="34"/>
      <c r="E157" s="34"/>
      <c r="F157" s="1"/>
      <c r="G157" s="376"/>
      <c r="H157" s="34"/>
    </row>
    <row r="158" spans="1:8" ht="15.75">
      <c r="A158" s="34"/>
      <c r="B158" s="367"/>
      <c r="C158" s="34"/>
      <c r="D158" s="34"/>
      <c r="E158" s="34"/>
      <c r="F158" s="1"/>
      <c r="G158" s="376"/>
      <c r="H158" s="34"/>
    </row>
    <row r="159" spans="1:8" ht="15.75">
      <c r="A159" s="34"/>
      <c r="B159" s="367"/>
      <c r="C159" s="34"/>
      <c r="D159" s="34"/>
      <c r="E159" s="34"/>
      <c r="F159" s="1"/>
      <c r="G159" s="376"/>
      <c r="H159" s="34"/>
    </row>
    <row r="160" spans="1:8" ht="15.75">
      <c r="A160" s="34"/>
      <c r="B160" s="367"/>
      <c r="C160" s="34"/>
      <c r="D160" s="34"/>
      <c r="E160" s="34"/>
      <c r="F160" s="1"/>
      <c r="G160" s="376"/>
      <c r="H160" s="34"/>
    </row>
    <row r="161" spans="1:8" ht="15.75">
      <c r="A161" s="34"/>
      <c r="B161" s="367"/>
      <c r="C161" s="34"/>
      <c r="D161" s="34"/>
      <c r="E161" s="34"/>
      <c r="F161" s="1"/>
      <c r="G161" s="376"/>
      <c r="H161" s="34"/>
    </row>
    <row r="162" spans="1:8" ht="15.75">
      <c r="A162" s="34"/>
      <c r="B162" s="367"/>
      <c r="C162" s="34"/>
      <c r="D162" s="34"/>
      <c r="E162" s="34"/>
      <c r="F162" s="1"/>
      <c r="G162" s="376"/>
      <c r="H162" s="34"/>
    </row>
    <row r="163" spans="1:8" ht="15.75">
      <c r="A163" s="34"/>
      <c r="B163" s="367"/>
      <c r="C163" s="34"/>
      <c r="D163" s="34"/>
      <c r="E163" s="34"/>
      <c r="F163" s="1"/>
      <c r="G163" s="376"/>
      <c r="H163" s="34"/>
    </row>
    <row r="164" spans="1:8" ht="15.75">
      <c r="A164" s="34"/>
      <c r="B164" s="367"/>
      <c r="C164" s="34"/>
      <c r="D164" s="34"/>
      <c r="E164" s="34"/>
      <c r="F164" s="1"/>
      <c r="G164" s="376"/>
      <c r="H164" s="34"/>
    </row>
    <row r="165" spans="1:8" ht="15.75">
      <c r="A165" s="34"/>
      <c r="B165" s="367"/>
      <c r="C165" s="34"/>
      <c r="D165" s="34"/>
      <c r="E165" s="34"/>
      <c r="F165" s="1"/>
      <c r="G165" s="376"/>
      <c r="H165" s="34"/>
    </row>
    <row r="166" spans="1:8" ht="15.75">
      <c r="A166" s="34"/>
      <c r="B166" s="367"/>
      <c r="C166" s="34"/>
      <c r="D166" s="34"/>
      <c r="E166" s="34"/>
      <c r="F166" s="1"/>
      <c r="G166" s="376"/>
      <c r="H166" s="34"/>
    </row>
    <row r="167" spans="1:8" ht="15.75">
      <c r="A167" s="34"/>
      <c r="B167" s="367"/>
      <c r="C167" s="34"/>
      <c r="D167" s="34"/>
      <c r="E167" s="34"/>
      <c r="F167" s="1"/>
      <c r="G167" s="376"/>
      <c r="H167" s="34"/>
    </row>
    <row r="168" spans="1:8" ht="15.75">
      <c r="A168" s="34"/>
      <c r="B168" s="367"/>
      <c r="C168" s="34"/>
      <c r="D168" s="34"/>
      <c r="E168" s="34"/>
      <c r="F168" s="1"/>
      <c r="G168" s="376"/>
      <c r="H168" s="34"/>
    </row>
    <row r="169" spans="1:8" ht="15.75">
      <c r="A169" s="34"/>
      <c r="B169" s="367"/>
      <c r="C169" s="34"/>
      <c r="D169" s="34"/>
      <c r="E169" s="34"/>
      <c r="F169" s="1"/>
      <c r="G169" s="376"/>
      <c r="H169" s="34"/>
    </row>
    <row r="170" spans="1:8" ht="15.75">
      <c r="A170" s="34"/>
      <c r="B170" s="367"/>
      <c r="C170" s="34"/>
      <c r="D170" s="34"/>
      <c r="E170" s="34"/>
      <c r="F170" s="1"/>
      <c r="G170" s="376"/>
      <c r="H170" s="34"/>
    </row>
    <row r="171" spans="1:8" ht="15.75">
      <c r="A171" s="34"/>
      <c r="B171" s="367"/>
      <c r="C171" s="34"/>
      <c r="D171" s="34"/>
      <c r="E171" s="34"/>
      <c r="F171" s="1"/>
      <c r="G171" s="376"/>
      <c r="H171" s="34"/>
    </row>
    <row r="172" spans="1:8" ht="15.75">
      <c r="A172" s="34"/>
      <c r="B172" s="367"/>
      <c r="C172" s="34"/>
      <c r="D172" s="34"/>
      <c r="E172" s="34"/>
      <c r="F172" s="1"/>
      <c r="G172" s="376"/>
      <c r="H172" s="34"/>
    </row>
    <row r="173" spans="1:8" ht="15.75">
      <c r="A173" s="34"/>
      <c r="B173" s="367"/>
      <c r="C173" s="34"/>
      <c r="D173" s="34"/>
      <c r="E173" s="34"/>
      <c r="F173" s="1"/>
      <c r="G173" s="376"/>
      <c r="H173" s="34"/>
    </row>
    <row r="174" spans="1:8" ht="15.75">
      <c r="A174" s="34"/>
      <c r="B174" s="367"/>
      <c r="C174" s="34"/>
      <c r="D174" s="34"/>
      <c r="E174" s="34"/>
      <c r="F174" s="1"/>
      <c r="G174" s="376"/>
      <c r="H174" s="34"/>
    </row>
    <row r="175" spans="1:8" ht="15.75">
      <c r="A175" s="34"/>
      <c r="B175" s="367"/>
      <c r="C175" s="34"/>
      <c r="D175" s="34"/>
      <c r="E175" s="34"/>
      <c r="F175" s="1"/>
      <c r="G175" s="376"/>
      <c r="H175" s="34"/>
    </row>
    <row r="176" spans="1:8" ht="15.75">
      <c r="A176" s="34"/>
      <c r="B176" s="367"/>
      <c r="C176" s="34"/>
      <c r="D176" s="34"/>
      <c r="E176" s="34"/>
      <c r="F176" s="1"/>
      <c r="G176" s="376"/>
      <c r="H176" s="34"/>
    </row>
    <row r="177" spans="1:8" ht="15.75">
      <c r="A177" s="34"/>
      <c r="B177" s="367"/>
      <c r="C177" s="34"/>
      <c r="D177" s="34"/>
      <c r="E177" s="34"/>
      <c r="F177" s="1"/>
      <c r="G177" s="376"/>
      <c r="H177" s="34"/>
    </row>
    <row r="178" spans="1:8" ht="15.75">
      <c r="A178" s="34"/>
      <c r="B178" s="367"/>
      <c r="C178" s="34"/>
      <c r="D178" s="34"/>
      <c r="E178" s="34"/>
      <c r="F178" s="1"/>
      <c r="G178" s="376"/>
      <c r="H178" s="34"/>
    </row>
    <row r="179" spans="1:8" ht="15.75">
      <c r="A179" s="34"/>
      <c r="B179" s="367"/>
      <c r="C179" s="34"/>
      <c r="D179" s="34"/>
      <c r="E179" s="34"/>
      <c r="F179" s="1"/>
      <c r="G179" s="376"/>
      <c r="H179" s="34"/>
    </row>
    <row r="180" spans="1:8" ht="15.75">
      <c r="A180" s="34"/>
      <c r="B180" s="367"/>
      <c r="C180" s="34"/>
      <c r="D180" s="34"/>
      <c r="E180" s="34"/>
      <c r="F180" s="1"/>
      <c r="G180" s="376"/>
      <c r="H180" s="34"/>
    </row>
    <row r="181" spans="1:8" ht="15.75">
      <c r="A181" s="34"/>
      <c r="B181" s="367"/>
      <c r="C181" s="34"/>
      <c r="D181" s="34"/>
      <c r="E181" s="34"/>
      <c r="F181" s="1"/>
      <c r="G181" s="376"/>
      <c r="H181" s="34"/>
    </row>
    <row r="182" spans="1:8" ht="15.75">
      <c r="A182" s="34"/>
      <c r="B182" s="367"/>
      <c r="C182" s="34"/>
      <c r="D182" s="34"/>
      <c r="E182" s="34"/>
      <c r="F182" s="1"/>
      <c r="G182" s="376"/>
      <c r="H182" s="34"/>
    </row>
    <row r="183" spans="1:8" ht="15.75">
      <c r="A183" s="34"/>
      <c r="B183" s="367"/>
      <c r="C183" s="34"/>
      <c r="D183" s="34"/>
      <c r="E183" s="34"/>
      <c r="F183" s="1"/>
      <c r="G183" s="376"/>
      <c r="H183" s="34"/>
    </row>
    <row r="184" spans="1:8" ht="15.75">
      <c r="A184" s="34"/>
      <c r="B184" s="367"/>
      <c r="C184" s="34"/>
      <c r="D184" s="34"/>
      <c r="E184" s="34"/>
      <c r="F184" s="1"/>
      <c r="G184" s="376"/>
      <c r="H184" s="34"/>
    </row>
    <row r="185" spans="1:8" ht="15.75">
      <c r="A185" s="34"/>
      <c r="B185" s="367"/>
      <c r="C185" s="34"/>
      <c r="D185" s="34"/>
      <c r="E185" s="34"/>
      <c r="F185" s="1"/>
      <c r="G185" s="376"/>
      <c r="H185" s="34"/>
    </row>
    <row r="186" spans="1:8" ht="15.75">
      <c r="A186" s="34"/>
      <c r="B186" s="367"/>
      <c r="C186" s="34"/>
      <c r="D186" s="34"/>
      <c r="E186" s="34"/>
      <c r="F186" s="1"/>
      <c r="G186" s="376"/>
      <c r="H186" s="34"/>
    </row>
    <row r="187" spans="1:8" ht="15.75">
      <c r="A187" s="34"/>
      <c r="B187" s="367"/>
      <c r="C187" s="34"/>
      <c r="D187" s="34"/>
      <c r="E187" s="34"/>
      <c r="F187" s="1"/>
      <c r="G187" s="376"/>
      <c r="H187" s="34"/>
    </row>
    <row r="188" spans="1:8" ht="15.75">
      <c r="A188" s="34"/>
      <c r="B188" s="367"/>
      <c r="C188" s="34"/>
      <c r="D188" s="34"/>
      <c r="E188" s="34"/>
      <c r="F188" s="1"/>
      <c r="G188" s="376"/>
      <c r="H188" s="34"/>
    </row>
    <row r="189" spans="1:8" ht="15.75">
      <c r="A189" s="34"/>
      <c r="B189" s="367"/>
      <c r="C189" s="34"/>
      <c r="D189" s="34"/>
      <c r="E189" s="34"/>
      <c r="F189" s="1"/>
      <c r="G189" s="376"/>
      <c r="H189" s="34"/>
    </row>
    <row r="190" spans="1:8" ht="15.75">
      <c r="A190" s="34"/>
      <c r="B190" s="367"/>
      <c r="C190" s="34"/>
      <c r="D190" s="34"/>
      <c r="E190" s="34"/>
      <c r="F190" s="1"/>
      <c r="G190" s="376"/>
      <c r="H190" s="34"/>
    </row>
    <row r="191" spans="1:8" ht="15.75">
      <c r="A191" s="34"/>
      <c r="B191" s="367"/>
      <c r="C191" s="34"/>
      <c r="D191" s="34"/>
      <c r="E191" s="34"/>
      <c r="F191" s="1"/>
      <c r="G191" s="376"/>
      <c r="H191" s="34"/>
    </row>
    <row r="192" spans="1:8" ht="15.75">
      <c r="A192" s="34"/>
      <c r="B192" s="367"/>
      <c r="C192" s="34"/>
      <c r="D192" s="34"/>
      <c r="E192" s="34"/>
      <c r="F192" s="1"/>
      <c r="G192" s="376"/>
      <c r="H192" s="34"/>
    </row>
    <row r="193" spans="1:8" ht="15.75">
      <c r="A193" s="34"/>
      <c r="B193" s="367"/>
      <c r="C193" s="34"/>
      <c r="D193" s="34"/>
      <c r="E193" s="34"/>
      <c r="F193" s="1"/>
      <c r="G193" s="376"/>
      <c r="H193" s="34"/>
    </row>
    <row r="194" spans="1:8" ht="15.75">
      <c r="A194" s="34"/>
      <c r="B194" s="367"/>
      <c r="C194" s="34"/>
      <c r="D194" s="34"/>
      <c r="E194" s="34"/>
      <c r="F194" s="1"/>
      <c r="G194" s="376"/>
      <c r="H194" s="34"/>
    </row>
    <row r="195" spans="1:8" ht="15.75">
      <c r="A195" s="34"/>
      <c r="B195" s="367"/>
      <c r="C195" s="34"/>
      <c r="D195" s="34"/>
      <c r="E195" s="34"/>
      <c r="F195" s="1"/>
      <c r="G195" s="376"/>
      <c r="H195" s="34"/>
    </row>
    <row r="196" spans="1:8" ht="15.75">
      <c r="A196" s="34"/>
      <c r="B196" s="367"/>
      <c r="C196" s="34"/>
      <c r="D196" s="34"/>
      <c r="E196" s="34"/>
      <c r="F196" s="1"/>
      <c r="G196" s="376"/>
      <c r="H196" s="34"/>
    </row>
    <row r="197" spans="1:8" ht="15.75">
      <c r="A197" s="34"/>
      <c r="B197" s="367"/>
      <c r="C197" s="34"/>
      <c r="D197" s="34"/>
      <c r="E197" s="34"/>
      <c r="F197" s="1"/>
      <c r="G197" s="376"/>
      <c r="H197" s="34"/>
    </row>
    <row r="198" spans="1:8" ht="15.75">
      <c r="A198" s="34"/>
      <c r="B198" s="367"/>
      <c r="C198" s="34"/>
      <c r="D198" s="34"/>
      <c r="E198" s="34"/>
      <c r="F198" s="1"/>
      <c r="G198" s="376"/>
      <c r="H198" s="34"/>
    </row>
    <row r="199" spans="1:8" ht="15.75">
      <c r="A199" s="34"/>
      <c r="B199" s="367"/>
      <c r="C199" s="34"/>
      <c r="D199" s="34"/>
      <c r="E199" s="34"/>
      <c r="F199" s="1"/>
      <c r="G199" s="376"/>
      <c r="H199" s="34"/>
    </row>
    <row r="200" spans="1:8" ht="15.75">
      <c r="A200" s="34"/>
      <c r="B200" s="367"/>
      <c r="C200" s="34"/>
      <c r="D200" s="34"/>
      <c r="E200" s="34"/>
      <c r="F200" s="1"/>
      <c r="G200" s="376"/>
      <c r="H200" s="34"/>
    </row>
    <row r="201" spans="1:8" ht="15.75">
      <c r="A201" s="34"/>
      <c r="B201" s="367"/>
      <c r="C201" s="34"/>
      <c r="D201" s="34"/>
      <c r="E201" s="34"/>
      <c r="F201" s="1"/>
      <c r="G201" s="376"/>
      <c r="H201" s="34"/>
    </row>
    <row r="202" spans="1:8" ht="15.75">
      <c r="A202" s="34"/>
      <c r="B202" s="367"/>
      <c r="C202" s="34"/>
      <c r="D202" s="34"/>
      <c r="E202" s="34"/>
      <c r="F202" s="1"/>
      <c r="G202" s="376"/>
      <c r="H202" s="34"/>
    </row>
    <row r="203" spans="1:8" ht="15.75">
      <c r="A203" s="34"/>
      <c r="B203" s="367"/>
      <c r="C203" s="34"/>
      <c r="D203" s="34"/>
      <c r="E203" s="34"/>
      <c r="F203" s="1"/>
      <c r="G203" s="376"/>
      <c r="H203" s="34"/>
    </row>
    <row r="204" spans="1:8" ht="15.75">
      <c r="A204" s="34"/>
      <c r="B204" s="367"/>
      <c r="C204" s="34"/>
      <c r="D204" s="34"/>
      <c r="E204" s="34"/>
      <c r="F204" s="1"/>
      <c r="G204" s="376"/>
      <c r="H204" s="34"/>
    </row>
    <row r="205" spans="1:8" ht="15.75">
      <c r="A205" s="34"/>
      <c r="B205" s="367"/>
      <c r="C205" s="34"/>
      <c r="D205" s="34"/>
      <c r="E205" s="34"/>
      <c r="F205" s="1"/>
      <c r="G205" s="376"/>
      <c r="H205" s="34"/>
    </row>
    <row r="206" spans="1:8" ht="15.75">
      <c r="A206" s="34"/>
      <c r="B206" s="367"/>
      <c r="C206" s="34"/>
      <c r="D206" s="34"/>
      <c r="E206" s="34"/>
      <c r="F206" s="1"/>
      <c r="G206" s="376"/>
      <c r="H206" s="34"/>
    </row>
    <row r="207" spans="1:8" ht="15.75">
      <c r="A207" s="34"/>
      <c r="B207" s="367"/>
      <c r="C207" s="34"/>
      <c r="D207" s="34"/>
      <c r="E207" s="34"/>
      <c r="F207" s="1"/>
      <c r="G207" s="376"/>
      <c r="H207" s="34"/>
    </row>
    <row r="208" spans="1:8" ht="15.75">
      <c r="A208" s="34"/>
      <c r="B208" s="367"/>
      <c r="C208" s="34"/>
      <c r="D208" s="34"/>
      <c r="E208" s="34"/>
      <c r="F208" s="1"/>
      <c r="G208" s="376"/>
      <c r="H208" s="34"/>
    </row>
    <row r="209" spans="1:8" ht="15.75">
      <c r="A209" s="34"/>
      <c r="B209" s="367"/>
      <c r="C209" s="34"/>
      <c r="D209" s="34"/>
      <c r="E209" s="34"/>
      <c r="F209" s="1"/>
      <c r="G209" s="376"/>
      <c r="H209" s="34"/>
    </row>
    <row r="210" spans="1:8" ht="15.75">
      <c r="A210" s="34"/>
      <c r="B210" s="367"/>
      <c r="C210" s="34"/>
      <c r="D210" s="34"/>
      <c r="E210" s="34"/>
      <c r="F210" s="1"/>
      <c r="G210" s="376"/>
      <c r="H210" s="34"/>
    </row>
    <row r="211" spans="1:8" ht="15.75">
      <c r="A211" s="34"/>
      <c r="B211" s="367"/>
      <c r="C211" s="34"/>
      <c r="D211" s="34"/>
      <c r="E211" s="34"/>
      <c r="F211" s="1"/>
      <c r="G211" s="376"/>
      <c r="H211" s="34"/>
    </row>
    <row r="212" spans="1:8" ht="15.75">
      <c r="A212" s="34"/>
      <c r="B212" s="367"/>
      <c r="C212" s="34"/>
      <c r="D212" s="34"/>
      <c r="E212" s="34"/>
      <c r="F212" s="1"/>
      <c r="G212" s="376"/>
      <c r="H212" s="34"/>
    </row>
    <row r="213" spans="1:8" ht="15.75">
      <c r="A213" s="34"/>
      <c r="B213" s="367"/>
      <c r="C213" s="34"/>
      <c r="D213" s="34"/>
      <c r="E213" s="34"/>
      <c r="F213" s="1"/>
      <c r="G213" s="376"/>
      <c r="H213" s="34"/>
    </row>
    <row r="214" spans="1:8" ht="15.75">
      <c r="A214" s="34"/>
      <c r="B214" s="367"/>
      <c r="C214" s="34"/>
      <c r="D214" s="34"/>
      <c r="E214" s="34"/>
      <c r="F214" s="1"/>
      <c r="G214" s="376"/>
      <c r="H214" s="34"/>
    </row>
    <row r="215" spans="1:8" ht="15.75">
      <c r="A215" s="34"/>
      <c r="B215" s="367"/>
      <c r="C215" s="34"/>
      <c r="D215" s="34"/>
      <c r="E215" s="34"/>
      <c r="F215" s="1"/>
      <c r="G215" s="376"/>
      <c r="H215" s="34"/>
    </row>
    <row r="216" spans="1:8" ht="15.75">
      <c r="A216" s="34"/>
      <c r="B216" s="367"/>
      <c r="C216" s="34"/>
      <c r="D216" s="34"/>
      <c r="E216" s="34"/>
      <c r="F216" s="1"/>
      <c r="G216" s="376"/>
      <c r="H216" s="34"/>
    </row>
    <row r="217" spans="1:8" ht="15.75">
      <c r="A217" s="34"/>
      <c r="B217" s="367"/>
      <c r="C217" s="34"/>
      <c r="D217" s="34"/>
      <c r="E217" s="34"/>
      <c r="F217" s="1"/>
      <c r="G217" s="376"/>
      <c r="H217" s="34"/>
    </row>
    <row r="218" spans="1:8" ht="15.75">
      <c r="A218" s="34"/>
      <c r="B218" s="367"/>
      <c r="C218" s="34"/>
      <c r="D218" s="34"/>
      <c r="E218" s="34"/>
      <c r="F218" s="1"/>
      <c r="G218" s="376"/>
      <c r="H218" s="34"/>
    </row>
    <row r="219" spans="1:8" ht="15.75">
      <c r="A219" s="34"/>
      <c r="B219" s="367"/>
      <c r="C219" s="34"/>
      <c r="D219" s="34"/>
      <c r="E219" s="34"/>
      <c r="F219" s="1"/>
      <c r="G219" s="376"/>
      <c r="H219" s="34"/>
    </row>
    <row r="220" spans="1:8" ht="15.75">
      <c r="A220" s="34"/>
      <c r="B220" s="367"/>
      <c r="C220" s="34"/>
      <c r="D220" s="34"/>
      <c r="E220" s="34"/>
      <c r="F220" s="1"/>
      <c r="G220" s="376"/>
      <c r="H220" s="34"/>
    </row>
    <row r="221" spans="1:8" ht="15.75">
      <c r="A221" s="34"/>
      <c r="B221" s="367"/>
      <c r="C221" s="34"/>
      <c r="D221" s="34"/>
      <c r="E221" s="34"/>
      <c r="F221" s="1"/>
      <c r="G221" s="376"/>
      <c r="H221" s="34"/>
    </row>
    <row r="222" spans="1:8" ht="15.75">
      <c r="A222" s="34"/>
      <c r="B222" s="367"/>
      <c r="C222" s="34"/>
      <c r="D222" s="34"/>
      <c r="E222" s="34"/>
      <c r="F222" s="1"/>
      <c r="G222" s="376"/>
      <c r="H222" s="34"/>
    </row>
    <row r="223" spans="1:8" ht="15.75">
      <c r="A223" s="34"/>
      <c r="B223" s="367"/>
      <c r="C223" s="34"/>
      <c r="D223" s="34"/>
      <c r="E223" s="34"/>
      <c r="F223" s="1"/>
      <c r="G223" s="376"/>
      <c r="H223" s="34"/>
    </row>
    <row r="224" spans="1:8" ht="15.75">
      <c r="A224" s="34"/>
      <c r="B224" s="367"/>
      <c r="C224" s="34"/>
      <c r="D224" s="34"/>
      <c r="E224" s="34"/>
      <c r="F224" s="1"/>
      <c r="G224" s="376"/>
      <c r="H224" s="34"/>
    </row>
    <row r="225" spans="1:8" ht="15.75">
      <c r="A225" s="34"/>
      <c r="B225" s="367"/>
      <c r="C225" s="34"/>
      <c r="D225" s="34"/>
      <c r="E225" s="34"/>
      <c r="F225" s="1"/>
      <c r="G225" s="376"/>
      <c r="H225" s="34"/>
    </row>
    <row r="226" spans="1:8" ht="15.75">
      <c r="A226" s="34"/>
      <c r="B226" s="367"/>
      <c r="C226" s="34"/>
      <c r="D226" s="34"/>
      <c r="E226" s="34"/>
      <c r="F226" s="1"/>
      <c r="G226" s="376"/>
      <c r="H226" s="34"/>
    </row>
    <row r="227" spans="1:8" ht="15.75">
      <c r="A227" s="34"/>
      <c r="B227" s="367"/>
      <c r="C227" s="34"/>
      <c r="D227" s="34"/>
      <c r="E227" s="34"/>
      <c r="F227" s="1"/>
      <c r="G227" s="376"/>
      <c r="H227" s="34"/>
    </row>
    <row r="228" spans="1:8" ht="15.75">
      <c r="A228" s="34"/>
      <c r="B228" s="367"/>
      <c r="C228" s="34"/>
      <c r="D228" s="34"/>
      <c r="E228" s="34"/>
      <c r="F228" s="1"/>
      <c r="G228" s="376"/>
      <c r="H228" s="34"/>
    </row>
    <row r="229" spans="1:8" ht="15.75">
      <c r="A229" s="34"/>
      <c r="B229" s="367"/>
      <c r="C229" s="34"/>
      <c r="D229" s="34"/>
      <c r="E229" s="34"/>
      <c r="F229" s="1"/>
      <c r="G229" s="376"/>
      <c r="H229" s="34"/>
    </row>
    <row r="230" spans="1:8" ht="15.75">
      <c r="A230" s="34"/>
      <c r="B230" s="367"/>
      <c r="C230" s="34"/>
      <c r="D230" s="34"/>
      <c r="E230" s="34"/>
      <c r="F230" s="1"/>
      <c r="G230" s="376"/>
      <c r="H230" s="34"/>
    </row>
    <row r="231" spans="1:8" ht="15.75">
      <c r="A231" s="34"/>
      <c r="B231" s="367"/>
      <c r="C231" s="34"/>
      <c r="D231" s="34"/>
      <c r="E231" s="34"/>
      <c r="F231" s="1"/>
      <c r="G231" s="376"/>
      <c r="H231" s="34"/>
    </row>
    <row r="232" spans="1:8" ht="15.75">
      <c r="A232" s="34"/>
      <c r="B232" s="367"/>
      <c r="C232" s="34"/>
      <c r="D232" s="34"/>
      <c r="E232" s="34"/>
      <c r="F232" s="1"/>
      <c r="G232" s="376"/>
      <c r="H232" s="34"/>
    </row>
    <row r="233" spans="1:8" ht="15.75">
      <c r="A233" s="34"/>
      <c r="B233" s="367"/>
      <c r="C233" s="34"/>
      <c r="D233" s="34"/>
      <c r="E233" s="34"/>
      <c r="F233" s="1"/>
      <c r="G233" s="376"/>
      <c r="H233" s="34"/>
    </row>
    <row r="234" spans="1:8" ht="15.75">
      <c r="A234" s="34"/>
      <c r="B234" s="367"/>
      <c r="C234" s="34"/>
      <c r="D234" s="34"/>
      <c r="E234" s="34"/>
      <c r="F234" s="1"/>
      <c r="G234" s="376"/>
      <c r="H234" s="34"/>
    </row>
    <row r="235" spans="1:8" ht="15.75">
      <c r="A235" s="34"/>
      <c r="B235" s="367"/>
      <c r="C235" s="34"/>
      <c r="D235" s="34"/>
      <c r="E235" s="34"/>
      <c r="F235" s="1"/>
      <c r="G235" s="376"/>
      <c r="H235" s="34"/>
    </row>
    <row r="236" spans="1:8" ht="15.75">
      <c r="A236" s="34"/>
      <c r="B236" s="367"/>
      <c r="C236" s="34"/>
      <c r="D236" s="34"/>
      <c r="E236" s="34"/>
      <c r="F236" s="1"/>
      <c r="G236" s="376"/>
      <c r="H236" s="34"/>
    </row>
    <row r="237" spans="1:8" ht="15.75">
      <c r="A237" s="34"/>
      <c r="B237" s="367"/>
      <c r="C237" s="34"/>
      <c r="D237" s="34"/>
      <c r="E237" s="34"/>
      <c r="F237" s="1"/>
      <c r="G237" s="376"/>
      <c r="H237" s="34"/>
    </row>
    <row r="238" spans="1:8" ht="15.75">
      <c r="A238" s="34"/>
      <c r="B238" s="367"/>
      <c r="C238" s="34"/>
      <c r="D238" s="34"/>
      <c r="E238" s="34"/>
      <c r="F238" s="1"/>
      <c r="G238" s="376"/>
      <c r="H238" s="34"/>
    </row>
    <row r="239" spans="1:8" ht="15.75">
      <c r="A239" s="34"/>
      <c r="B239" s="367"/>
      <c r="C239" s="34"/>
      <c r="D239" s="34"/>
      <c r="E239" s="34"/>
      <c r="F239" s="1"/>
      <c r="G239" s="376"/>
      <c r="H239" s="34"/>
    </row>
    <row r="240" spans="1:8" ht="15.75">
      <c r="A240" s="34"/>
      <c r="B240" s="367"/>
      <c r="C240" s="34"/>
      <c r="D240" s="34"/>
      <c r="E240" s="34"/>
      <c r="F240" s="1"/>
      <c r="G240" s="376"/>
      <c r="H240" s="34"/>
    </row>
    <row r="241" spans="1:8" ht="15.75">
      <c r="A241" s="34"/>
      <c r="B241" s="367"/>
      <c r="C241" s="34"/>
      <c r="D241" s="34"/>
      <c r="E241" s="34"/>
      <c r="F241" s="1"/>
      <c r="G241" s="376"/>
      <c r="H241" s="34"/>
    </row>
    <row r="242" spans="1:8" ht="15.75">
      <c r="A242" s="34"/>
      <c r="B242" s="367"/>
      <c r="C242" s="34"/>
      <c r="D242" s="34"/>
      <c r="E242" s="34"/>
      <c r="F242" s="1"/>
      <c r="G242" s="376"/>
      <c r="H242" s="34"/>
    </row>
    <row r="243" spans="1:8" ht="15.75">
      <c r="A243" s="34"/>
      <c r="B243" s="367"/>
      <c r="C243" s="34"/>
      <c r="D243" s="34"/>
      <c r="E243" s="34"/>
      <c r="F243" s="1"/>
      <c r="G243" s="376"/>
      <c r="H243" s="34"/>
    </row>
    <row r="244" spans="1:8" ht="15.75">
      <c r="A244" s="34"/>
      <c r="B244" s="367"/>
      <c r="C244" s="34"/>
      <c r="D244" s="34"/>
      <c r="E244" s="34"/>
      <c r="F244" s="1"/>
      <c r="G244" s="376"/>
      <c r="H244" s="34"/>
    </row>
    <row r="245" spans="1:8" ht="15.75">
      <c r="A245" s="34"/>
      <c r="B245" s="367"/>
      <c r="C245" s="34"/>
      <c r="D245" s="34"/>
      <c r="E245" s="34"/>
      <c r="F245" s="1"/>
      <c r="G245" s="376"/>
      <c r="H245" s="34"/>
    </row>
    <row r="246" spans="1:8" ht="15.75">
      <c r="A246" s="34"/>
      <c r="B246" s="367"/>
      <c r="C246" s="34"/>
      <c r="D246" s="34"/>
      <c r="E246" s="34"/>
      <c r="F246" s="1"/>
      <c r="G246" s="376"/>
      <c r="H246" s="34"/>
    </row>
    <row r="247" spans="1:8" ht="15.75">
      <c r="A247" s="34"/>
      <c r="B247" s="367"/>
      <c r="C247" s="34"/>
      <c r="D247" s="34"/>
      <c r="E247" s="34"/>
      <c r="F247" s="1"/>
      <c r="G247" s="376"/>
      <c r="H247" s="34"/>
    </row>
    <row r="248" spans="1:8" ht="15.75">
      <c r="A248" s="34"/>
      <c r="B248" s="367"/>
      <c r="C248" s="34"/>
      <c r="D248" s="34"/>
      <c r="E248" s="34"/>
      <c r="F248" s="1"/>
      <c r="G248" s="376"/>
      <c r="H248" s="34"/>
    </row>
    <row r="249" spans="1:8" ht="15.75">
      <c r="A249" s="34"/>
      <c r="B249" s="367"/>
      <c r="C249" s="34"/>
      <c r="D249" s="34"/>
      <c r="E249" s="34"/>
      <c r="F249" s="1"/>
      <c r="G249" s="376"/>
      <c r="H249" s="34"/>
    </row>
    <row r="250" spans="1:8" ht="15.75">
      <c r="A250" s="34"/>
      <c r="B250" s="367"/>
      <c r="C250" s="34"/>
      <c r="D250" s="34"/>
      <c r="E250" s="34"/>
      <c r="F250" s="1"/>
      <c r="G250" s="376"/>
      <c r="H250" s="34"/>
    </row>
    <row r="251" spans="1:8" ht="15.75">
      <c r="A251" s="34"/>
      <c r="B251" s="367"/>
      <c r="C251" s="34"/>
      <c r="D251" s="34"/>
      <c r="E251" s="34"/>
      <c r="F251" s="1"/>
      <c r="G251" s="376"/>
      <c r="H251" s="34"/>
    </row>
    <row r="252" spans="1:8" ht="15.75">
      <c r="A252" s="34"/>
      <c r="B252" s="367"/>
      <c r="C252" s="34"/>
      <c r="D252" s="34"/>
      <c r="E252" s="34"/>
      <c r="F252" s="1"/>
      <c r="G252" s="376"/>
      <c r="H252" s="34"/>
    </row>
    <row r="253" spans="1:8" ht="15.75">
      <c r="A253" s="34"/>
      <c r="B253" s="367"/>
      <c r="C253" s="34"/>
      <c r="D253" s="34"/>
      <c r="E253" s="34"/>
      <c r="F253" s="1"/>
      <c r="G253" s="376"/>
      <c r="H253" s="34"/>
    </row>
    <row r="254" spans="1:8" ht="15.75">
      <c r="A254" s="34"/>
      <c r="B254" s="367"/>
      <c r="C254" s="34"/>
      <c r="D254" s="34"/>
      <c r="E254" s="34"/>
      <c r="F254" s="1"/>
      <c r="G254" s="376"/>
      <c r="H254" s="34"/>
    </row>
    <row r="255" spans="1:8" ht="15.75">
      <c r="A255" s="34"/>
      <c r="B255" s="367"/>
      <c r="C255" s="34"/>
      <c r="D255" s="34"/>
      <c r="E255" s="34"/>
      <c r="F255" s="1"/>
      <c r="G255" s="376"/>
      <c r="H255" s="34"/>
    </row>
    <row r="256" spans="1:8" ht="15.75">
      <c r="A256" s="34"/>
      <c r="B256" s="367"/>
      <c r="C256" s="34"/>
      <c r="D256" s="34"/>
      <c r="E256" s="34"/>
      <c r="F256" s="1"/>
      <c r="G256" s="376"/>
      <c r="H256" s="34"/>
    </row>
    <row r="257" spans="1:8" ht="15.75">
      <c r="A257" s="34"/>
      <c r="B257" s="367"/>
      <c r="C257" s="34"/>
      <c r="D257" s="34"/>
      <c r="E257" s="34"/>
      <c r="F257" s="1"/>
      <c r="G257" s="376"/>
      <c r="H257" s="34"/>
    </row>
    <row r="258" spans="1:8" ht="15.75">
      <c r="A258" s="34"/>
      <c r="B258" s="367"/>
      <c r="C258" s="34"/>
      <c r="D258" s="34"/>
      <c r="E258" s="34"/>
      <c r="F258" s="1"/>
      <c r="G258" s="376"/>
      <c r="H258" s="34"/>
    </row>
  </sheetData>
  <mergeCells count="10">
    <mergeCell ref="K29:L29"/>
    <mergeCell ref="G47:H47"/>
    <mergeCell ref="K47:L47"/>
    <mergeCell ref="A1:H1"/>
    <mergeCell ref="A3:H3"/>
    <mergeCell ref="A5:H5"/>
    <mergeCell ref="K5:L5"/>
    <mergeCell ref="A12:H12"/>
    <mergeCell ref="K12:L12"/>
    <mergeCell ref="A29:H29"/>
  </mergeCells>
  <pageMargins left="0.39370078740157499" right="0.39370078740157499" top="0.39370078740157499" bottom="0.78740157480314998" header="0" footer="0"/>
  <pageSetup paperSize="9" fitToHeight="0" orientation="portrait" r:id="rId1"/>
  <headerFooter>
    <oddFooter>&amp;L&amp;D&amp;R&amp;P</oddFooter>
  </headerFooter>
</worksheet>
</file>

<file path=xl/worksheets/sheet13.xml><?xml version="1.0" encoding="utf-8"?>
<worksheet xmlns="http://schemas.openxmlformats.org/spreadsheetml/2006/main" xmlns:r="http://schemas.openxmlformats.org/officeDocument/2006/relationships">
  <sheetPr>
    <tabColor rgb="FF00FFFF"/>
    <pageSetUpPr fitToPage="1"/>
  </sheetPr>
  <dimension ref="A1:Z250"/>
  <sheetViews>
    <sheetView topLeftCell="A31" workbookViewId="0">
      <selection activeCell="J3" sqref="J3"/>
    </sheetView>
  </sheetViews>
  <sheetFormatPr defaultColWidth="14.42578125" defaultRowHeight="15"/>
  <cols>
    <col min="1" max="1" width="5.140625" customWidth="1"/>
    <col min="2" max="2" width="9.28515625" bestFit="1" customWidth="1"/>
    <col min="3" max="3" width="41" customWidth="1"/>
    <col min="4" max="4" width="13.28515625" customWidth="1"/>
    <col min="5" max="5" width="10" customWidth="1"/>
    <col min="6" max="6" width="6.42578125" customWidth="1"/>
    <col min="7" max="7" width="21.140625" customWidth="1"/>
    <col min="8" max="8" width="13" customWidth="1"/>
    <col min="9" max="9" width="11.28515625" customWidth="1"/>
    <col min="10" max="10" width="8.7109375" customWidth="1"/>
    <col min="11" max="11" width="19.42578125" customWidth="1"/>
    <col min="12" max="12" width="21.140625" customWidth="1"/>
    <col min="13" max="26" width="8.7109375" customWidth="1"/>
  </cols>
  <sheetData>
    <row r="1" spans="1:26" ht="19.5">
      <c r="A1" s="719" t="s">
        <v>0</v>
      </c>
      <c r="B1" s="720"/>
      <c r="C1" s="720"/>
      <c r="D1" s="720"/>
      <c r="E1" s="720"/>
      <c r="F1" s="720"/>
      <c r="G1" s="720"/>
      <c r="H1" s="721"/>
      <c r="I1" s="270"/>
      <c r="J1" s="270"/>
      <c r="K1" s="270"/>
      <c r="L1" s="270"/>
      <c r="M1" s="2"/>
      <c r="N1" s="2"/>
      <c r="O1" s="2"/>
      <c r="P1" s="2"/>
      <c r="Q1" s="2"/>
      <c r="R1" s="2"/>
      <c r="S1" s="2"/>
      <c r="T1" s="2"/>
      <c r="U1" s="2"/>
      <c r="V1" s="2"/>
      <c r="W1" s="2"/>
      <c r="X1" s="2"/>
      <c r="Y1" s="2"/>
      <c r="Z1" s="2"/>
    </row>
    <row r="2" spans="1:26" ht="16.5" thickBot="1">
      <c r="A2" s="319"/>
      <c r="B2" s="336"/>
      <c r="C2" s="319"/>
      <c r="D2" s="319"/>
      <c r="E2" s="319"/>
      <c r="F2" s="320"/>
      <c r="G2" s="337"/>
      <c r="H2" s="338"/>
      <c r="I2" s="270"/>
      <c r="J2" s="270"/>
      <c r="K2" s="270"/>
      <c r="L2" s="270"/>
      <c r="M2" s="2"/>
      <c r="N2" s="2"/>
      <c r="O2" s="2"/>
      <c r="P2" s="2"/>
      <c r="Q2" s="2"/>
      <c r="R2" s="2"/>
      <c r="S2" s="2"/>
      <c r="T2" s="2"/>
      <c r="U2" s="2"/>
      <c r="V2" s="2"/>
      <c r="W2" s="2"/>
      <c r="X2" s="2"/>
      <c r="Y2" s="2"/>
      <c r="Z2" s="2"/>
    </row>
    <row r="3" spans="1:26" ht="18.75">
      <c r="A3" s="722" t="s">
        <v>236</v>
      </c>
      <c r="B3" s="701"/>
      <c r="C3" s="701"/>
      <c r="D3" s="701"/>
      <c r="E3" s="701"/>
      <c r="F3" s="701"/>
      <c r="G3" s="701"/>
      <c r="H3" s="702"/>
      <c r="I3" s="339"/>
      <c r="J3" s="270"/>
      <c r="K3" s="270"/>
      <c r="L3" s="270"/>
      <c r="M3" s="2"/>
      <c r="N3" s="2"/>
      <c r="O3" s="2"/>
      <c r="P3" s="2"/>
      <c r="Q3" s="2"/>
      <c r="R3" s="2"/>
      <c r="S3" s="2"/>
      <c r="T3" s="2"/>
      <c r="U3" s="2"/>
      <c r="V3" s="2"/>
      <c r="W3" s="2"/>
      <c r="X3" s="2"/>
      <c r="Y3" s="2"/>
      <c r="Z3" s="2"/>
    </row>
    <row r="4" spans="1:26" ht="15.75">
      <c r="A4" s="554"/>
      <c r="B4" s="336"/>
      <c r="C4" s="319"/>
      <c r="D4" s="319"/>
      <c r="E4" s="319"/>
      <c r="F4" s="320"/>
      <c r="G4" s="337"/>
      <c r="H4" s="555"/>
      <c r="I4" s="270"/>
      <c r="J4" s="270"/>
      <c r="K4" s="270"/>
      <c r="L4" s="270"/>
      <c r="M4" s="2"/>
      <c r="N4" s="2"/>
      <c r="O4" s="2"/>
      <c r="P4" s="2"/>
      <c r="Q4" s="2"/>
      <c r="R4" s="2"/>
      <c r="S4" s="2"/>
      <c r="T4" s="2"/>
      <c r="U4" s="2"/>
      <c r="V4" s="2"/>
      <c r="W4" s="2"/>
      <c r="X4" s="2"/>
      <c r="Y4" s="2"/>
      <c r="Z4" s="2"/>
    </row>
    <row r="5" spans="1:26" ht="18.75">
      <c r="A5" s="725" t="s">
        <v>4</v>
      </c>
      <c r="B5" s="704"/>
      <c r="C5" s="704"/>
      <c r="D5" s="704"/>
      <c r="E5" s="704"/>
      <c r="F5" s="704"/>
      <c r="G5" s="704"/>
      <c r="H5" s="705"/>
      <c r="I5" s="342"/>
      <c r="J5" s="270"/>
      <c r="K5" s="711" t="s">
        <v>621</v>
      </c>
      <c r="L5" s="681"/>
      <c r="M5" s="2"/>
      <c r="N5" s="2"/>
      <c r="O5" s="2"/>
      <c r="P5" s="2"/>
      <c r="Q5" s="2"/>
      <c r="R5" s="2"/>
      <c r="S5" s="2"/>
      <c r="T5" s="2"/>
      <c r="U5" s="2"/>
      <c r="V5" s="2"/>
      <c r="W5" s="2"/>
      <c r="X5" s="2"/>
      <c r="Y5" s="2"/>
      <c r="Z5" s="2"/>
    </row>
    <row r="6" spans="1:26" ht="30">
      <c r="A6" s="556" t="s">
        <v>5</v>
      </c>
      <c r="B6" s="343" t="s">
        <v>7</v>
      </c>
      <c r="C6" s="273" t="s">
        <v>8</v>
      </c>
      <c r="D6" s="518" t="s">
        <v>10</v>
      </c>
      <c r="E6" s="292" t="s">
        <v>11</v>
      </c>
      <c r="F6" s="518" t="s">
        <v>23</v>
      </c>
      <c r="G6" s="292" t="s">
        <v>639</v>
      </c>
      <c r="H6" s="565" t="s">
        <v>602</v>
      </c>
      <c r="I6" s="344"/>
      <c r="J6" s="270"/>
      <c r="K6" s="276" t="s">
        <v>601</v>
      </c>
      <c r="L6" s="276" t="s">
        <v>622</v>
      </c>
      <c r="M6" s="2"/>
      <c r="N6" s="2"/>
      <c r="O6" s="2"/>
      <c r="P6" s="2"/>
      <c r="Q6" s="2"/>
      <c r="R6" s="2"/>
      <c r="S6" s="2"/>
      <c r="T6" s="2"/>
      <c r="U6" s="2"/>
      <c r="V6" s="2"/>
      <c r="W6" s="2"/>
      <c r="X6" s="2"/>
      <c r="Y6" s="2"/>
      <c r="Z6" s="2"/>
    </row>
    <row r="7" spans="1:26" ht="165">
      <c r="A7" s="558">
        <v>1</v>
      </c>
      <c r="B7" s="355">
        <v>418455</v>
      </c>
      <c r="C7" s="390" t="s">
        <v>729</v>
      </c>
      <c r="D7" s="480" t="s">
        <v>16</v>
      </c>
      <c r="E7" s="326" t="s">
        <v>17</v>
      </c>
      <c r="F7" s="326">
        <v>4</v>
      </c>
      <c r="G7" s="309">
        <v>302.5</v>
      </c>
      <c r="H7" s="559">
        <f t="shared" ref="H7:H8" si="0">G7*F7</f>
        <v>1210</v>
      </c>
      <c r="I7" s="347"/>
      <c r="J7" s="270"/>
      <c r="K7" s="280">
        <f t="shared" ref="K7:K8" si="1">G7*1.0416498</f>
        <v>315.0990645</v>
      </c>
      <c r="L7" s="280">
        <f t="shared" ref="L7:L8" si="2">K7*F7</f>
        <v>1260.396258</v>
      </c>
      <c r="M7" s="2"/>
      <c r="N7" s="2"/>
      <c r="O7" s="2"/>
      <c r="P7" s="2"/>
      <c r="Q7" s="2"/>
      <c r="R7" s="2"/>
      <c r="S7" s="2"/>
      <c r="T7" s="2"/>
      <c r="U7" s="2"/>
      <c r="V7" s="2"/>
      <c r="W7" s="2"/>
      <c r="X7" s="2"/>
      <c r="Y7" s="2"/>
      <c r="Z7" s="2"/>
    </row>
    <row r="8" spans="1:26" ht="90">
      <c r="A8" s="558">
        <v>2</v>
      </c>
      <c r="B8" s="355">
        <v>439776</v>
      </c>
      <c r="C8" s="390" t="s">
        <v>730</v>
      </c>
      <c r="D8" s="480" t="s">
        <v>16</v>
      </c>
      <c r="E8" s="326" t="s">
        <v>17</v>
      </c>
      <c r="F8" s="326">
        <v>2</v>
      </c>
      <c r="G8" s="309">
        <v>5.59</v>
      </c>
      <c r="H8" s="559">
        <f t="shared" si="0"/>
        <v>11.18</v>
      </c>
      <c r="I8" s="347"/>
      <c r="J8" s="270"/>
      <c r="K8" s="280">
        <f t="shared" si="1"/>
        <v>5.822822382</v>
      </c>
      <c r="L8" s="280">
        <f t="shared" si="2"/>
        <v>11.645644764</v>
      </c>
      <c r="M8" s="2"/>
      <c r="N8" s="2"/>
      <c r="O8" s="2"/>
      <c r="P8" s="2"/>
      <c r="Q8" s="2"/>
      <c r="R8" s="2"/>
      <c r="S8" s="2"/>
      <c r="T8" s="2"/>
      <c r="U8" s="2"/>
      <c r="V8" s="2"/>
      <c r="W8" s="2"/>
      <c r="X8" s="2"/>
      <c r="Y8" s="2"/>
      <c r="Z8" s="2"/>
    </row>
    <row r="9" spans="1:26" ht="15.75">
      <c r="A9" s="560"/>
      <c r="B9" s="561"/>
      <c r="C9" s="562"/>
      <c r="D9" s="562"/>
      <c r="E9" s="459"/>
      <c r="F9" s="320"/>
      <c r="G9" s="326" t="s">
        <v>609</v>
      </c>
      <c r="H9" s="563">
        <f>SUM(H7:H8)</f>
        <v>1221.18</v>
      </c>
      <c r="I9" s="339"/>
      <c r="J9" s="270"/>
      <c r="K9" s="163" t="s">
        <v>609</v>
      </c>
      <c r="L9" s="280">
        <f>SUM(L7:L8)</f>
        <v>1272.041902764</v>
      </c>
      <c r="M9" s="2"/>
      <c r="N9" s="2"/>
      <c r="O9" s="2"/>
      <c r="P9" s="2"/>
      <c r="Q9" s="2"/>
      <c r="R9" s="2"/>
      <c r="S9" s="2"/>
      <c r="T9" s="2"/>
      <c r="U9" s="2"/>
      <c r="V9" s="2"/>
      <c r="W9" s="2"/>
      <c r="X9" s="2"/>
      <c r="Y9" s="2"/>
      <c r="Z9" s="2"/>
    </row>
    <row r="10" spans="1:26" ht="15.75">
      <c r="A10" s="560"/>
      <c r="B10" s="561"/>
      <c r="C10" s="459"/>
      <c r="D10" s="459"/>
      <c r="E10" s="459"/>
      <c r="F10" s="322"/>
      <c r="G10" s="326" t="s">
        <v>610</v>
      </c>
      <c r="H10" s="563">
        <f>H9/12</f>
        <v>101.765</v>
      </c>
      <c r="I10" s="339"/>
      <c r="J10" s="270"/>
      <c r="K10" s="163" t="s">
        <v>610</v>
      </c>
      <c r="L10" s="280">
        <f>L9/12</f>
        <v>106.003491897</v>
      </c>
      <c r="M10" s="2"/>
      <c r="N10" s="2"/>
      <c r="O10" s="2"/>
      <c r="P10" s="2"/>
      <c r="Q10" s="2"/>
      <c r="R10" s="2"/>
      <c r="S10" s="2"/>
      <c r="T10" s="2"/>
      <c r="U10" s="2"/>
      <c r="V10" s="2"/>
      <c r="W10" s="2"/>
      <c r="X10" s="2"/>
      <c r="Y10" s="2"/>
      <c r="Z10" s="2"/>
    </row>
    <row r="11" spans="1:26" ht="15.75">
      <c r="A11" s="554"/>
      <c r="B11" s="336"/>
      <c r="C11" s="319"/>
      <c r="D11" s="319"/>
      <c r="E11" s="319"/>
      <c r="F11" s="320"/>
      <c r="G11" s="337"/>
      <c r="H11" s="555"/>
    </row>
    <row r="12" spans="1:26">
      <c r="A12" s="726" t="s">
        <v>22</v>
      </c>
      <c r="B12" s="680"/>
      <c r="C12" s="680"/>
      <c r="D12" s="680"/>
      <c r="E12" s="680"/>
      <c r="F12" s="680"/>
      <c r="G12" s="680"/>
      <c r="H12" s="693"/>
      <c r="I12" s="362"/>
      <c r="K12" s="711" t="s">
        <v>621</v>
      </c>
      <c r="L12" s="681"/>
    </row>
    <row r="13" spans="1:26" ht="15.75">
      <c r="A13" s="564" t="s">
        <v>5</v>
      </c>
      <c r="B13" s="350" t="s">
        <v>7</v>
      </c>
      <c r="C13" s="325" t="s">
        <v>8</v>
      </c>
      <c r="D13" s="292" t="s">
        <v>10</v>
      </c>
      <c r="E13" s="292" t="s">
        <v>11</v>
      </c>
      <c r="F13" s="292" t="s">
        <v>23</v>
      </c>
      <c r="G13" s="292" t="s">
        <v>639</v>
      </c>
      <c r="H13" s="565" t="s">
        <v>602</v>
      </c>
      <c r="I13" s="351"/>
      <c r="K13" s="276" t="s">
        <v>601</v>
      </c>
      <c r="L13" s="276" t="s">
        <v>622</v>
      </c>
    </row>
    <row r="14" spans="1:26" ht="90">
      <c r="A14" s="558">
        <v>1</v>
      </c>
      <c r="B14" s="355">
        <v>431867</v>
      </c>
      <c r="C14" s="390" t="s">
        <v>731</v>
      </c>
      <c r="D14" s="480" t="s">
        <v>16</v>
      </c>
      <c r="E14" s="326" t="s">
        <v>27</v>
      </c>
      <c r="F14" s="326">
        <v>2</v>
      </c>
      <c r="G14" s="309">
        <v>104</v>
      </c>
      <c r="H14" s="559">
        <f t="shared" ref="H14:H19" si="3">G14*F14</f>
        <v>208</v>
      </c>
      <c r="I14" s="296"/>
      <c r="J14" s="296"/>
      <c r="K14" s="280">
        <f t="shared" ref="K14:K16" si="4">G14*1.0416498</f>
        <v>108.33157920000001</v>
      </c>
      <c r="L14" s="280">
        <f t="shared" ref="L14:L16" si="5">K14*F14</f>
        <v>216.66315840000001</v>
      </c>
    </row>
    <row r="15" spans="1:26" ht="120">
      <c r="A15" s="558">
        <v>2</v>
      </c>
      <c r="B15" s="355">
        <v>321856</v>
      </c>
      <c r="C15" s="390" t="s">
        <v>732</v>
      </c>
      <c r="D15" s="480" t="s">
        <v>30</v>
      </c>
      <c r="E15" s="326" t="s">
        <v>27</v>
      </c>
      <c r="F15" s="326">
        <v>1</v>
      </c>
      <c r="G15" s="309">
        <v>29.36</v>
      </c>
      <c r="H15" s="559">
        <f t="shared" si="3"/>
        <v>29.36</v>
      </c>
      <c r="I15" s="363"/>
      <c r="J15" s="296"/>
      <c r="K15" s="280">
        <f t="shared" si="4"/>
        <v>30.582838128000002</v>
      </c>
      <c r="L15" s="280">
        <f t="shared" si="5"/>
        <v>30.582838128000002</v>
      </c>
    </row>
    <row r="16" spans="1:26" ht="60">
      <c r="A16" s="558">
        <v>3</v>
      </c>
      <c r="B16" s="355">
        <v>304366</v>
      </c>
      <c r="C16" s="390" t="s">
        <v>733</v>
      </c>
      <c r="D16" s="480" t="s">
        <v>30</v>
      </c>
      <c r="E16" s="326" t="s">
        <v>27</v>
      </c>
      <c r="F16" s="326">
        <v>1</v>
      </c>
      <c r="G16" s="309">
        <v>235</v>
      </c>
      <c r="H16" s="559">
        <f t="shared" si="3"/>
        <v>235</v>
      </c>
      <c r="I16" s="294"/>
      <c r="J16" s="296"/>
      <c r="K16" s="280">
        <f t="shared" si="4"/>
        <v>244.78770300000002</v>
      </c>
      <c r="L16" s="280">
        <f t="shared" si="5"/>
        <v>244.78770300000002</v>
      </c>
    </row>
    <row r="17" spans="1:12" ht="105">
      <c r="A17" s="558">
        <v>4</v>
      </c>
      <c r="B17" s="355">
        <v>221211</v>
      </c>
      <c r="C17" s="390" t="s">
        <v>734</v>
      </c>
      <c r="D17" s="346" t="s">
        <v>199</v>
      </c>
      <c r="E17" s="326" t="s">
        <v>27</v>
      </c>
      <c r="F17" s="326">
        <v>1</v>
      </c>
      <c r="G17" s="309">
        <v>49</v>
      </c>
      <c r="H17" s="559">
        <f t="shared" si="3"/>
        <v>49</v>
      </c>
      <c r="I17" s="294"/>
      <c r="J17" s="296"/>
      <c r="K17" s="280"/>
      <c r="L17" s="280"/>
    </row>
    <row r="18" spans="1:12" ht="60">
      <c r="A18" s="558">
        <v>5</v>
      </c>
      <c r="B18" s="478">
        <v>221218</v>
      </c>
      <c r="C18" s="390" t="s">
        <v>735</v>
      </c>
      <c r="D18" s="480" t="s">
        <v>30</v>
      </c>
      <c r="E18" s="326" t="s">
        <v>17</v>
      </c>
      <c r="F18" s="326">
        <v>1</v>
      </c>
      <c r="G18" s="309">
        <v>70</v>
      </c>
      <c r="H18" s="559">
        <f t="shared" si="3"/>
        <v>70</v>
      </c>
      <c r="I18" s="294"/>
      <c r="J18" s="296"/>
      <c r="K18" s="280">
        <f t="shared" ref="K18:K19" si="6">G18*1.0416498</f>
        <v>72.915486000000001</v>
      </c>
      <c r="L18" s="280">
        <f t="shared" ref="L18:L19" si="7">K18*F18</f>
        <v>72.915486000000001</v>
      </c>
    </row>
    <row r="19" spans="1:12" ht="105">
      <c r="A19" s="558">
        <v>6</v>
      </c>
      <c r="B19" s="355">
        <v>373538</v>
      </c>
      <c r="C19" s="395" t="s">
        <v>736</v>
      </c>
      <c r="D19" s="480" t="s">
        <v>30</v>
      </c>
      <c r="E19" s="326" t="s">
        <v>17</v>
      </c>
      <c r="F19" s="326">
        <v>1</v>
      </c>
      <c r="G19" s="309">
        <v>6.06</v>
      </c>
      <c r="H19" s="559">
        <f t="shared" si="3"/>
        <v>6.06</v>
      </c>
      <c r="I19" s="294"/>
      <c r="J19" s="296"/>
      <c r="K19" s="280">
        <f t="shared" si="6"/>
        <v>6.3123977880000002</v>
      </c>
      <c r="L19" s="280">
        <f t="shared" si="7"/>
        <v>6.3123977880000002</v>
      </c>
    </row>
    <row r="20" spans="1:12" ht="15.75">
      <c r="A20" s="554"/>
      <c r="B20" s="336"/>
      <c r="C20" s="319"/>
      <c r="D20" s="319"/>
      <c r="E20" s="319"/>
      <c r="F20" s="319"/>
      <c r="G20" s="274" t="s">
        <v>609</v>
      </c>
      <c r="H20" s="563">
        <f>SUM(H14:H19)</f>
        <v>597.41999999999996</v>
      </c>
      <c r="J20" s="296"/>
      <c r="K20" s="163" t="s">
        <v>609</v>
      </c>
      <c r="L20" s="280">
        <f>SUM(L14:L19)</f>
        <v>571.26158331600004</v>
      </c>
    </row>
    <row r="21" spans="1:12" ht="15.75">
      <c r="A21" s="554"/>
      <c r="B21" s="336"/>
      <c r="C21" s="319"/>
      <c r="D21" s="319"/>
      <c r="E21" s="319"/>
      <c r="F21" s="319"/>
      <c r="G21" s="274" t="s">
        <v>610</v>
      </c>
      <c r="H21" s="563">
        <f>H20/12</f>
        <v>49.784999999999997</v>
      </c>
      <c r="J21" s="296"/>
      <c r="K21" s="163" t="s">
        <v>610</v>
      </c>
      <c r="L21" s="280">
        <f>L20/12</f>
        <v>47.605131943000004</v>
      </c>
    </row>
    <row r="22" spans="1:12" ht="15.75">
      <c r="A22" s="554"/>
      <c r="B22" s="336"/>
      <c r="C22" s="319"/>
      <c r="D22" s="319"/>
      <c r="E22" s="319"/>
      <c r="F22" s="320"/>
      <c r="G22" s="337"/>
      <c r="H22" s="555"/>
      <c r="J22" s="296"/>
    </row>
    <row r="23" spans="1:12">
      <c r="A23" s="726" t="s">
        <v>31</v>
      </c>
      <c r="B23" s="680"/>
      <c r="C23" s="680"/>
      <c r="D23" s="680"/>
      <c r="E23" s="680"/>
      <c r="F23" s="680"/>
      <c r="G23" s="680"/>
      <c r="H23" s="693"/>
      <c r="I23" s="362"/>
      <c r="J23" s="296"/>
      <c r="K23" s="711" t="s">
        <v>621</v>
      </c>
      <c r="L23" s="681"/>
    </row>
    <row r="24" spans="1:12" ht="30">
      <c r="A24" s="564" t="s">
        <v>5</v>
      </c>
      <c r="B24" s="325" t="s">
        <v>7</v>
      </c>
      <c r="C24" s="325" t="s">
        <v>8</v>
      </c>
      <c r="D24" s="518" t="s">
        <v>10</v>
      </c>
      <c r="E24" s="292" t="s">
        <v>11</v>
      </c>
      <c r="F24" s="518" t="s">
        <v>23</v>
      </c>
      <c r="G24" s="292" t="s">
        <v>639</v>
      </c>
      <c r="H24" s="565" t="s">
        <v>602</v>
      </c>
      <c r="I24" s="363"/>
      <c r="J24" s="296"/>
      <c r="K24" s="276" t="s">
        <v>601</v>
      </c>
      <c r="L24" s="276" t="s">
        <v>622</v>
      </c>
    </row>
    <row r="25" spans="1:12" ht="75">
      <c r="A25" s="558">
        <v>1</v>
      </c>
      <c r="B25" s="355">
        <v>410870</v>
      </c>
      <c r="C25" s="345" t="s">
        <v>737</v>
      </c>
      <c r="D25" s="346" t="s">
        <v>72</v>
      </c>
      <c r="E25" s="326" t="s">
        <v>17</v>
      </c>
      <c r="F25" s="326">
        <v>1</v>
      </c>
      <c r="G25" s="309">
        <v>22.83</v>
      </c>
      <c r="H25" s="559">
        <f t="shared" ref="H25:H35" si="8">F25*G25</f>
        <v>22.83</v>
      </c>
      <c r="I25" s="363"/>
      <c r="J25" s="14"/>
      <c r="K25" s="280">
        <f t="shared" ref="K25:K34" si="9">G25*1.0416498</f>
        <v>23.780864934</v>
      </c>
      <c r="L25" s="280">
        <f t="shared" ref="L25:L34" si="10">K25*F25</f>
        <v>23.780864934</v>
      </c>
    </row>
    <row r="26" spans="1:12" ht="75">
      <c r="A26" s="558">
        <v>2</v>
      </c>
      <c r="B26" s="355">
        <v>303943</v>
      </c>
      <c r="C26" s="345" t="s">
        <v>738</v>
      </c>
      <c r="D26" s="346" t="s">
        <v>72</v>
      </c>
      <c r="E26" s="326" t="s">
        <v>17</v>
      </c>
      <c r="F26" s="326">
        <v>1</v>
      </c>
      <c r="G26" s="309">
        <v>34.97</v>
      </c>
      <c r="H26" s="559">
        <f t="shared" si="8"/>
        <v>34.97</v>
      </c>
      <c r="I26" s="294"/>
      <c r="J26" s="14"/>
      <c r="K26" s="280">
        <f t="shared" si="9"/>
        <v>36.426493506</v>
      </c>
      <c r="L26" s="280">
        <f t="shared" si="10"/>
        <v>36.426493506</v>
      </c>
    </row>
    <row r="27" spans="1:12" ht="75">
      <c r="A27" s="558">
        <v>3</v>
      </c>
      <c r="B27" s="355">
        <v>445372</v>
      </c>
      <c r="C27" s="345" t="s">
        <v>739</v>
      </c>
      <c r="D27" s="346" t="s">
        <v>72</v>
      </c>
      <c r="E27" s="326" t="s">
        <v>17</v>
      </c>
      <c r="F27" s="326">
        <v>1</v>
      </c>
      <c r="G27" s="309">
        <v>45.83</v>
      </c>
      <c r="H27" s="559">
        <f t="shared" si="8"/>
        <v>45.83</v>
      </c>
      <c r="I27" s="294"/>
      <c r="J27" s="14"/>
      <c r="K27" s="280">
        <f t="shared" si="9"/>
        <v>47.738810334</v>
      </c>
      <c r="L27" s="280">
        <f t="shared" si="10"/>
        <v>47.738810334</v>
      </c>
    </row>
    <row r="28" spans="1:12" ht="60">
      <c r="A28" s="558">
        <v>4</v>
      </c>
      <c r="B28" s="355">
        <v>341329</v>
      </c>
      <c r="C28" s="345" t="s">
        <v>740</v>
      </c>
      <c r="D28" s="346" t="s">
        <v>72</v>
      </c>
      <c r="E28" s="326" t="s">
        <v>17</v>
      </c>
      <c r="F28" s="326">
        <v>1</v>
      </c>
      <c r="G28" s="309">
        <v>137.5</v>
      </c>
      <c r="H28" s="559">
        <f t="shared" si="8"/>
        <v>137.5</v>
      </c>
      <c r="I28" s="294"/>
      <c r="J28" s="14"/>
      <c r="K28" s="280">
        <f t="shared" si="9"/>
        <v>143.22684750000002</v>
      </c>
      <c r="L28" s="280">
        <f t="shared" si="10"/>
        <v>143.22684750000002</v>
      </c>
    </row>
    <row r="29" spans="1:12" ht="105">
      <c r="A29" s="558">
        <f t="shared" ref="A29:A34" si="11">A28+1</f>
        <v>5</v>
      </c>
      <c r="B29" s="364">
        <v>359769</v>
      </c>
      <c r="C29" s="345" t="s">
        <v>741</v>
      </c>
      <c r="D29" s="346" t="s">
        <v>72</v>
      </c>
      <c r="E29" s="326" t="s">
        <v>17</v>
      </c>
      <c r="F29" s="478">
        <v>1</v>
      </c>
      <c r="G29" s="309">
        <v>129.07</v>
      </c>
      <c r="H29" s="559">
        <f t="shared" si="8"/>
        <v>129.07</v>
      </c>
      <c r="I29" s="294"/>
      <c r="J29" s="14"/>
      <c r="K29" s="280">
        <f t="shared" si="9"/>
        <v>134.445739686</v>
      </c>
      <c r="L29" s="280">
        <f t="shared" si="10"/>
        <v>134.445739686</v>
      </c>
    </row>
    <row r="30" spans="1:12" ht="45">
      <c r="A30" s="558">
        <f t="shared" si="11"/>
        <v>6</v>
      </c>
      <c r="B30" s="355">
        <v>354818</v>
      </c>
      <c r="C30" s="345" t="s">
        <v>742</v>
      </c>
      <c r="D30" s="346" t="s">
        <v>72</v>
      </c>
      <c r="E30" s="326" t="s">
        <v>17</v>
      </c>
      <c r="F30" s="326">
        <v>1</v>
      </c>
      <c r="G30" s="309">
        <v>44.8</v>
      </c>
      <c r="H30" s="559">
        <f t="shared" si="8"/>
        <v>44.8</v>
      </c>
      <c r="I30" s="294"/>
      <c r="J30" s="14"/>
      <c r="K30" s="280">
        <f t="shared" si="9"/>
        <v>46.665911039999997</v>
      </c>
      <c r="L30" s="280">
        <f t="shared" si="10"/>
        <v>46.665911039999997</v>
      </c>
    </row>
    <row r="31" spans="1:12" ht="60">
      <c r="A31" s="558">
        <f t="shared" si="11"/>
        <v>7</v>
      </c>
      <c r="B31" s="355">
        <v>311978</v>
      </c>
      <c r="C31" s="345" t="s">
        <v>743</v>
      </c>
      <c r="D31" s="346" t="s">
        <v>72</v>
      </c>
      <c r="E31" s="326" t="s">
        <v>17</v>
      </c>
      <c r="F31" s="326">
        <v>1</v>
      </c>
      <c r="G31" s="309">
        <v>16.329999999999998</v>
      </c>
      <c r="H31" s="559">
        <f t="shared" si="8"/>
        <v>16.329999999999998</v>
      </c>
      <c r="I31" s="365"/>
      <c r="J31" s="14"/>
      <c r="K31" s="280">
        <f t="shared" si="9"/>
        <v>17.010141233999999</v>
      </c>
      <c r="L31" s="280">
        <f t="shared" si="10"/>
        <v>17.010141233999999</v>
      </c>
    </row>
    <row r="32" spans="1:12" ht="60">
      <c r="A32" s="576">
        <f t="shared" si="11"/>
        <v>8</v>
      </c>
      <c r="B32" s="392">
        <v>602157</v>
      </c>
      <c r="C32" s="393" t="s">
        <v>744</v>
      </c>
      <c r="D32" s="394" t="s">
        <v>72</v>
      </c>
      <c r="E32" s="391" t="s">
        <v>17</v>
      </c>
      <c r="F32" s="391">
        <v>1</v>
      </c>
      <c r="G32" s="309">
        <v>69.5</v>
      </c>
      <c r="H32" s="559">
        <f t="shared" si="8"/>
        <v>69.5</v>
      </c>
      <c r="I32" s="365"/>
      <c r="J32" s="14"/>
      <c r="K32" s="280">
        <f t="shared" si="9"/>
        <v>72.394661100000008</v>
      </c>
      <c r="L32" s="280">
        <f t="shared" si="10"/>
        <v>72.394661100000008</v>
      </c>
    </row>
    <row r="33" spans="1:12" ht="75">
      <c r="A33" s="558">
        <f t="shared" si="11"/>
        <v>9</v>
      </c>
      <c r="B33" s="355">
        <v>254527</v>
      </c>
      <c r="C33" s="395" t="s">
        <v>745</v>
      </c>
      <c r="D33" s="346" t="s">
        <v>72</v>
      </c>
      <c r="E33" s="346" t="s">
        <v>96</v>
      </c>
      <c r="F33" s="326">
        <v>1</v>
      </c>
      <c r="G33" s="309">
        <v>97</v>
      </c>
      <c r="H33" s="559">
        <f t="shared" si="8"/>
        <v>97</v>
      </c>
      <c r="I33" s="294"/>
      <c r="J33" s="14"/>
      <c r="K33" s="280">
        <f t="shared" si="9"/>
        <v>101.04003060000001</v>
      </c>
      <c r="L33" s="280">
        <f t="shared" si="10"/>
        <v>101.04003060000001</v>
      </c>
    </row>
    <row r="34" spans="1:12" ht="60">
      <c r="A34" s="558">
        <f t="shared" si="11"/>
        <v>10</v>
      </c>
      <c r="B34" s="355">
        <v>433266</v>
      </c>
      <c r="C34" s="345" t="s">
        <v>746</v>
      </c>
      <c r="D34" s="346" t="s">
        <v>72</v>
      </c>
      <c r="E34" s="346" t="s">
        <v>96</v>
      </c>
      <c r="F34" s="326">
        <v>1</v>
      </c>
      <c r="G34" s="309">
        <v>132.29</v>
      </c>
      <c r="H34" s="559">
        <f t="shared" si="8"/>
        <v>132.29</v>
      </c>
      <c r="I34" s="294"/>
      <c r="J34" s="14"/>
      <c r="K34" s="280">
        <f t="shared" si="9"/>
        <v>137.799852042</v>
      </c>
      <c r="L34" s="280">
        <f t="shared" si="10"/>
        <v>137.799852042</v>
      </c>
    </row>
    <row r="35" spans="1:12" ht="102.75" thickBot="1">
      <c r="A35" s="568">
        <v>11</v>
      </c>
      <c r="B35" s="569">
        <v>601979</v>
      </c>
      <c r="C35" s="577" t="s">
        <v>747</v>
      </c>
      <c r="D35" s="571" t="s">
        <v>72</v>
      </c>
      <c r="E35" s="571" t="s">
        <v>96</v>
      </c>
      <c r="F35" s="572">
        <v>1</v>
      </c>
      <c r="G35" s="573">
        <v>128.5</v>
      </c>
      <c r="H35" s="574">
        <f t="shared" si="8"/>
        <v>128.5</v>
      </c>
      <c r="I35" s="294"/>
      <c r="J35" s="14"/>
      <c r="K35" s="280"/>
      <c r="L35" s="280"/>
    </row>
    <row r="36" spans="1:12" ht="15.75">
      <c r="A36" s="319"/>
      <c r="B36" s="336"/>
      <c r="C36" s="319"/>
      <c r="D36" s="319"/>
      <c r="E36" s="319"/>
      <c r="F36" s="320"/>
      <c r="G36" s="575" t="s">
        <v>609</v>
      </c>
      <c r="H36" s="523">
        <f>SUM(H25:H35)</f>
        <v>858.61999999999989</v>
      </c>
      <c r="K36" s="163" t="s">
        <v>609</v>
      </c>
      <c r="L36" s="280">
        <f>SUM(L25:L34)</f>
        <v>760.52935197600004</v>
      </c>
    </row>
    <row r="37" spans="1:12" ht="15.75">
      <c r="A37" s="3"/>
      <c r="B37" s="62"/>
      <c r="C37" s="3"/>
      <c r="D37" s="3"/>
      <c r="E37" s="3"/>
      <c r="F37" s="5"/>
      <c r="G37" s="396" t="s">
        <v>610</v>
      </c>
      <c r="H37" s="302">
        <f>H36/12</f>
        <v>71.551666666666662</v>
      </c>
      <c r="I37" s="397"/>
      <c r="J37" s="398"/>
      <c r="K37" s="163" t="s">
        <v>610</v>
      </c>
      <c r="L37" s="280">
        <f>L36/12</f>
        <v>63.377445998000006</v>
      </c>
    </row>
    <row r="38" spans="1:12" ht="15.75">
      <c r="A38" s="5"/>
      <c r="B38" s="375"/>
      <c r="C38" s="379"/>
      <c r="D38" s="317"/>
      <c r="E38" s="5"/>
      <c r="F38" s="5"/>
      <c r="G38" s="399"/>
      <c r="H38" s="299"/>
      <c r="I38" s="400"/>
      <c r="J38" s="365"/>
      <c r="K38" s="365"/>
      <c r="L38" s="365"/>
    </row>
    <row r="39" spans="1:12" ht="15.75">
      <c r="A39" s="5"/>
      <c r="B39" s="375"/>
      <c r="C39" s="379"/>
      <c r="D39" s="317"/>
      <c r="E39" s="5"/>
      <c r="F39" s="5"/>
      <c r="G39" s="718" t="s">
        <v>748</v>
      </c>
      <c r="H39" s="714"/>
      <c r="I39" s="400"/>
      <c r="J39" s="365"/>
      <c r="K39" s="718" t="s">
        <v>631</v>
      </c>
      <c r="L39" s="714"/>
    </row>
    <row r="40" spans="1:12" ht="15.75">
      <c r="A40" s="5"/>
      <c r="B40" s="375"/>
      <c r="C40" s="379"/>
      <c r="D40" s="317"/>
      <c r="E40" s="5"/>
      <c r="F40" s="5"/>
      <c r="G40" s="381" t="s">
        <v>4</v>
      </c>
      <c r="H40" s="382">
        <f>H10</f>
        <v>101.765</v>
      </c>
      <c r="I40" s="400"/>
      <c r="J40" s="365"/>
      <c r="K40" s="381" t="s">
        <v>4</v>
      </c>
      <c r="L40" s="382">
        <f>L10</f>
        <v>106.003491897</v>
      </c>
    </row>
    <row r="41" spans="1:12" ht="15.75">
      <c r="A41" s="3"/>
      <c r="B41" s="62"/>
      <c r="C41" s="3"/>
      <c r="D41" s="3"/>
      <c r="E41" s="3"/>
      <c r="F41" s="5"/>
      <c r="G41" s="381" t="s">
        <v>22</v>
      </c>
      <c r="H41" s="382">
        <f>H21</f>
        <v>49.784999999999997</v>
      </c>
      <c r="I41" s="294"/>
      <c r="K41" s="381" t="s">
        <v>22</v>
      </c>
      <c r="L41" s="382">
        <f>L21</f>
        <v>47.605131943000004</v>
      </c>
    </row>
    <row r="42" spans="1:12" ht="15.75">
      <c r="A42" s="3"/>
      <c r="B42" s="62"/>
      <c r="C42" s="3"/>
      <c r="D42" s="3"/>
      <c r="E42" s="3"/>
      <c r="F42" s="5"/>
      <c r="G42" s="381" t="s">
        <v>79</v>
      </c>
      <c r="H42" s="382">
        <f>H37</f>
        <v>71.551666666666662</v>
      </c>
      <c r="I42" s="294"/>
      <c r="K42" s="381" t="s">
        <v>79</v>
      </c>
      <c r="L42" s="382">
        <f>L37</f>
        <v>63.377445998000006</v>
      </c>
    </row>
    <row r="43" spans="1:12" ht="15.75">
      <c r="A43" s="3"/>
      <c r="B43" s="62"/>
      <c r="C43" s="3"/>
      <c r="D43" s="3"/>
      <c r="E43" s="3"/>
      <c r="F43" s="5"/>
      <c r="G43" s="384" t="s">
        <v>633</v>
      </c>
      <c r="H43" s="385">
        <f ca="1">'Equipamentos Coletivos'!L99</f>
        <v>155.03417695473252</v>
      </c>
      <c r="K43" s="384" t="s">
        <v>633</v>
      </c>
      <c r="L43" s="385" t="e">
        <f>'Equipamentos Coletivos'!S79</f>
        <v>#REF!</v>
      </c>
    </row>
    <row r="44" spans="1:12" ht="15.75">
      <c r="A44" s="3"/>
      <c r="B44" s="62"/>
      <c r="C44" s="3"/>
      <c r="D44" s="3"/>
      <c r="E44" s="3"/>
      <c r="F44" s="5"/>
      <c r="G44" s="384" t="s">
        <v>654</v>
      </c>
      <c r="H44" s="385">
        <f ca="1">'Equipamentos Coletivos'!M99</f>
        <v>219.55916666666658</v>
      </c>
      <c r="K44" s="384" t="s">
        <v>654</v>
      </c>
      <c r="L44" s="385"/>
    </row>
    <row r="45" spans="1:12" ht="15.75">
      <c r="A45" s="34"/>
      <c r="B45" s="367"/>
      <c r="C45" s="34"/>
      <c r="D45" s="34"/>
      <c r="E45" s="34"/>
      <c r="F45" s="1"/>
      <c r="G45" s="384" t="s">
        <v>655</v>
      </c>
      <c r="H45" s="385">
        <f ca="1">'Equipamentos Coletivos'!N99</f>
        <v>195.53037037037029</v>
      </c>
      <c r="I45" s="294"/>
      <c r="K45" s="384" t="s">
        <v>655</v>
      </c>
      <c r="L45" s="385"/>
    </row>
    <row r="46" spans="1:12" ht="15.75">
      <c r="A46" s="34"/>
      <c r="B46" s="367"/>
      <c r="C46" s="34"/>
      <c r="D46" s="34"/>
      <c r="E46" s="34"/>
      <c r="F46" s="1"/>
      <c r="G46" s="384" t="s">
        <v>656</v>
      </c>
      <c r="H46" s="385">
        <f ca="1">'Equipamentos Coletivos'!O99</f>
        <v>339.59796296296292</v>
      </c>
      <c r="I46" s="294"/>
      <c r="K46" s="384" t="s">
        <v>656</v>
      </c>
      <c r="L46" s="385" t="e">
        <f>'Equipamentos Coletivos'!T79</f>
        <v>#REF!</v>
      </c>
    </row>
    <row r="47" spans="1:12" ht="18.75">
      <c r="A47" s="34"/>
      <c r="B47" s="367"/>
      <c r="C47" s="34"/>
      <c r="D47" s="34"/>
      <c r="E47" s="34"/>
      <c r="F47" s="1"/>
      <c r="G47" s="388" t="s">
        <v>635</v>
      </c>
      <c r="H47" s="389">
        <f t="shared" ref="H47:H50" ca="1" si="12">$H$40+$H$41+$H$42+H43</f>
        <v>378.1358436213992</v>
      </c>
      <c r="I47" s="294"/>
      <c r="K47" s="388" t="s">
        <v>635</v>
      </c>
      <c r="L47" s="389" t="e">
        <f>L40+L41+L42+L43</f>
        <v>#REF!</v>
      </c>
    </row>
    <row r="48" spans="1:12" ht="18.75">
      <c r="A48" s="34"/>
      <c r="B48" s="367"/>
      <c r="C48" s="34"/>
      <c r="D48" s="34"/>
      <c r="E48" s="34"/>
      <c r="F48" s="1"/>
      <c r="G48" s="388" t="s">
        <v>657</v>
      </c>
      <c r="H48" s="389">
        <f t="shared" ca="1" si="12"/>
        <v>442.66083333333324</v>
      </c>
      <c r="I48" s="294"/>
      <c r="K48" s="388" t="s">
        <v>657</v>
      </c>
      <c r="L48" s="389">
        <f t="shared" ref="L48:L49" si="13">$H$32+$H$33+$H$34+L44</f>
        <v>298.78999999999996</v>
      </c>
    </row>
    <row r="49" spans="1:12" ht="18.75">
      <c r="A49" s="34"/>
      <c r="B49" s="367"/>
      <c r="C49" s="34"/>
      <c r="D49" s="34"/>
      <c r="E49" s="34"/>
      <c r="F49" s="1"/>
      <c r="G49" s="388" t="s">
        <v>658</v>
      </c>
      <c r="H49" s="389">
        <f t="shared" ca="1" si="12"/>
        <v>418.63203703703698</v>
      </c>
      <c r="K49" s="388" t="s">
        <v>658</v>
      </c>
      <c r="L49" s="389">
        <f t="shared" si="13"/>
        <v>298.78999999999996</v>
      </c>
    </row>
    <row r="50" spans="1:12" ht="18.75">
      <c r="A50" s="34"/>
      <c r="B50" s="367"/>
      <c r="C50" s="34"/>
      <c r="D50" s="34"/>
      <c r="E50" s="34"/>
      <c r="F50" s="1"/>
      <c r="G50" s="388" t="s">
        <v>637</v>
      </c>
      <c r="H50" s="389">
        <f t="shared" ca="1" si="12"/>
        <v>562.69962962962961</v>
      </c>
      <c r="K50" s="388" t="s">
        <v>637</v>
      </c>
      <c r="L50" s="389" t="e">
        <f>L40+L41+L42+L46</f>
        <v>#REF!</v>
      </c>
    </row>
    <row r="51" spans="1:12" ht="15.75">
      <c r="A51" s="34"/>
      <c r="B51" s="367"/>
      <c r="C51" s="34"/>
      <c r="D51" s="34"/>
      <c r="E51" s="34"/>
      <c r="F51" s="1"/>
      <c r="G51" s="376"/>
      <c r="H51" s="34"/>
    </row>
    <row r="52" spans="1:12" ht="15.75">
      <c r="A52" s="34"/>
      <c r="B52" s="367"/>
      <c r="C52" s="34"/>
      <c r="D52" s="34"/>
      <c r="E52" s="34"/>
      <c r="F52" s="1"/>
      <c r="G52" s="376"/>
      <c r="H52" s="34"/>
      <c r="I52" s="294"/>
    </row>
    <row r="53" spans="1:12" ht="15.75">
      <c r="A53" s="34"/>
      <c r="B53" s="367"/>
      <c r="C53" s="34"/>
      <c r="D53" s="34"/>
      <c r="E53" s="34"/>
      <c r="F53" s="1"/>
      <c r="G53" s="376"/>
      <c r="H53" s="34"/>
    </row>
    <row r="54" spans="1:12" ht="15.75">
      <c r="A54" s="1"/>
      <c r="B54" s="401"/>
      <c r="C54" s="402"/>
      <c r="D54" s="403"/>
      <c r="E54" s="1"/>
      <c r="F54" s="1"/>
      <c r="G54" s="376"/>
      <c r="H54" s="34"/>
      <c r="I54" s="294"/>
    </row>
    <row r="55" spans="1:12" ht="15.75">
      <c r="A55" s="1"/>
      <c r="B55" s="401"/>
      <c r="C55" s="402"/>
      <c r="D55" s="403"/>
      <c r="E55" s="1"/>
      <c r="F55" s="1"/>
      <c r="G55" s="376"/>
      <c r="H55" s="34"/>
      <c r="I55" s="294"/>
    </row>
    <row r="56" spans="1:12" ht="15.75">
      <c r="A56" s="1"/>
      <c r="B56" s="401"/>
      <c r="C56" s="402"/>
      <c r="D56" s="403"/>
      <c r="E56" s="1"/>
      <c r="F56" s="1"/>
      <c r="G56" s="376"/>
      <c r="H56" s="34"/>
      <c r="I56" s="294"/>
    </row>
    <row r="57" spans="1:12" ht="15.75">
      <c r="A57" s="1"/>
      <c r="B57" s="401"/>
      <c r="C57" s="402"/>
      <c r="D57" s="403"/>
      <c r="E57" s="1"/>
      <c r="F57" s="1"/>
      <c r="G57" s="404"/>
      <c r="H57" s="34"/>
      <c r="I57" s="294"/>
    </row>
    <row r="58" spans="1:12" ht="15.75">
      <c r="A58" s="1"/>
      <c r="B58" s="401"/>
      <c r="C58" s="402"/>
      <c r="D58" s="403"/>
      <c r="E58" s="1"/>
      <c r="F58" s="1"/>
      <c r="G58" s="404"/>
      <c r="H58" s="34"/>
      <c r="I58" s="405"/>
    </row>
    <row r="59" spans="1:12" ht="15.75">
      <c r="A59" s="34"/>
      <c r="B59" s="367"/>
      <c r="C59" s="34"/>
      <c r="D59" s="34"/>
      <c r="E59" s="34"/>
      <c r="F59" s="1"/>
      <c r="G59" s="376"/>
      <c r="H59" s="34"/>
    </row>
    <row r="60" spans="1:12" ht="15.75">
      <c r="A60" s="34"/>
      <c r="B60" s="367"/>
      <c r="C60" s="34"/>
      <c r="D60" s="34"/>
      <c r="E60" s="34"/>
      <c r="F60" s="1"/>
      <c r="G60" s="376"/>
      <c r="H60" s="34"/>
    </row>
    <row r="61" spans="1:12" ht="15.75">
      <c r="A61" s="34"/>
      <c r="B61" s="367"/>
      <c r="C61" s="34"/>
      <c r="D61" s="34"/>
      <c r="E61" s="34"/>
      <c r="F61" s="1"/>
      <c r="G61" s="376"/>
      <c r="H61" s="34"/>
    </row>
    <row r="62" spans="1:12" ht="15.75">
      <c r="A62" s="34"/>
      <c r="B62" s="367"/>
      <c r="C62" s="34"/>
      <c r="D62" s="34"/>
      <c r="E62" s="34"/>
      <c r="F62" s="1"/>
      <c r="G62" s="376"/>
      <c r="H62" s="34"/>
    </row>
    <row r="63" spans="1:12" ht="15.75">
      <c r="A63" s="34"/>
      <c r="B63" s="367"/>
      <c r="C63" s="34"/>
      <c r="D63" s="34"/>
      <c r="E63" s="34"/>
      <c r="F63" s="1"/>
      <c r="G63" s="376"/>
      <c r="H63" s="34"/>
    </row>
    <row r="64" spans="1:12" ht="15.75">
      <c r="A64" s="34"/>
      <c r="B64" s="367"/>
      <c r="C64" s="34"/>
      <c r="D64" s="34"/>
      <c r="E64" s="34"/>
      <c r="F64" s="1"/>
      <c r="G64" s="376"/>
      <c r="H64" s="34"/>
    </row>
    <row r="65" spans="1:8" ht="15.75">
      <c r="A65" s="34"/>
      <c r="B65" s="367"/>
      <c r="C65" s="34"/>
      <c r="D65" s="34"/>
      <c r="E65" s="34"/>
      <c r="F65" s="1"/>
      <c r="G65" s="376"/>
      <c r="H65" s="34"/>
    </row>
    <row r="66" spans="1:8" ht="15.75">
      <c r="A66" s="34"/>
      <c r="B66" s="367"/>
      <c r="C66" s="34"/>
      <c r="D66" s="34"/>
      <c r="E66" s="34"/>
      <c r="F66" s="1"/>
      <c r="G66" s="376"/>
      <c r="H66" s="34"/>
    </row>
    <row r="67" spans="1:8" ht="15.75">
      <c r="A67" s="34"/>
      <c r="B67" s="367"/>
      <c r="C67" s="34"/>
      <c r="D67" s="34"/>
      <c r="E67" s="34"/>
      <c r="F67" s="1"/>
      <c r="G67" s="376"/>
      <c r="H67" s="34"/>
    </row>
    <row r="68" spans="1:8" ht="15.75">
      <c r="A68" s="34"/>
      <c r="B68" s="367"/>
      <c r="C68" s="34"/>
      <c r="D68" s="34"/>
      <c r="E68" s="34"/>
      <c r="F68" s="1"/>
      <c r="G68" s="376"/>
      <c r="H68" s="34"/>
    </row>
    <row r="69" spans="1:8" ht="15.75">
      <c r="A69" s="34"/>
      <c r="B69" s="367"/>
      <c r="C69" s="34"/>
      <c r="D69" s="34"/>
      <c r="E69" s="34"/>
      <c r="F69" s="1"/>
      <c r="G69" s="376"/>
      <c r="H69" s="34"/>
    </row>
    <row r="70" spans="1:8" ht="15.75">
      <c r="A70" s="34"/>
      <c r="B70" s="367"/>
      <c r="C70" s="34"/>
      <c r="D70" s="34"/>
      <c r="E70" s="34"/>
      <c r="F70" s="1"/>
      <c r="G70" s="376"/>
      <c r="H70" s="34"/>
    </row>
    <row r="71" spans="1:8" ht="15.75">
      <c r="A71" s="34"/>
      <c r="B71" s="367"/>
      <c r="C71" s="34"/>
      <c r="D71" s="34"/>
      <c r="E71" s="34"/>
      <c r="F71" s="1"/>
      <c r="G71" s="376"/>
      <c r="H71" s="34"/>
    </row>
    <row r="72" spans="1:8" ht="15.75">
      <c r="A72" s="34"/>
      <c r="B72" s="367"/>
      <c r="C72" s="34"/>
      <c r="D72" s="34"/>
      <c r="E72" s="34"/>
      <c r="F72" s="1"/>
      <c r="G72" s="376"/>
      <c r="H72" s="34"/>
    </row>
    <row r="73" spans="1:8" ht="15.75">
      <c r="A73" s="34"/>
      <c r="B73" s="367"/>
      <c r="C73" s="34"/>
      <c r="D73" s="34"/>
      <c r="E73" s="34"/>
      <c r="F73" s="1"/>
      <c r="G73" s="376"/>
      <c r="H73" s="34"/>
    </row>
    <row r="74" spans="1:8" ht="15.75">
      <c r="A74" s="34"/>
      <c r="B74" s="367"/>
      <c r="C74" s="34"/>
      <c r="D74" s="34"/>
      <c r="E74" s="34"/>
      <c r="F74" s="1"/>
      <c r="G74" s="376"/>
      <c r="H74" s="34"/>
    </row>
    <row r="75" spans="1:8" ht="15.75">
      <c r="A75" s="34"/>
      <c r="B75" s="367"/>
      <c r="C75" s="34"/>
      <c r="D75" s="34"/>
      <c r="E75" s="34"/>
      <c r="F75" s="1"/>
      <c r="G75" s="376"/>
      <c r="H75" s="34"/>
    </row>
    <row r="76" spans="1:8" ht="15.75">
      <c r="A76" s="34"/>
      <c r="B76" s="367"/>
      <c r="C76" s="34"/>
      <c r="D76" s="34"/>
      <c r="E76" s="34"/>
      <c r="F76" s="1"/>
      <c r="G76" s="376"/>
      <c r="H76" s="34"/>
    </row>
    <row r="77" spans="1:8" ht="15.75">
      <c r="A77" s="34"/>
      <c r="B77" s="367"/>
      <c r="C77" s="34"/>
      <c r="D77" s="34"/>
      <c r="E77" s="34"/>
      <c r="F77" s="1"/>
      <c r="G77" s="376"/>
      <c r="H77" s="34"/>
    </row>
    <row r="78" spans="1:8" ht="15.75">
      <c r="A78" s="34"/>
      <c r="B78" s="367"/>
      <c r="C78" s="34"/>
      <c r="D78" s="34"/>
      <c r="E78" s="34"/>
      <c r="F78" s="1"/>
      <c r="G78" s="376"/>
      <c r="H78" s="34"/>
    </row>
    <row r="79" spans="1:8" ht="15.75">
      <c r="A79" s="34"/>
      <c r="B79" s="367"/>
      <c r="C79" s="34"/>
      <c r="D79" s="34"/>
      <c r="E79" s="34"/>
      <c r="F79" s="1"/>
      <c r="G79" s="376"/>
      <c r="H79" s="34"/>
    </row>
    <row r="80" spans="1:8" ht="15.75">
      <c r="A80" s="34"/>
      <c r="B80" s="367"/>
      <c r="C80" s="34"/>
      <c r="D80" s="34"/>
      <c r="E80" s="34"/>
      <c r="F80" s="1"/>
      <c r="G80" s="376"/>
      <c r="H80" s="34"/>
    </row>
    <row r="81" spans="1:8" ht="15.75">
      <c r="A81" s="34"/>
      <c r="B81" s="367"/>
      <c r="C81" s="34"/>
      <c r="D81" s="34"/>
      <c r="E81" s="34"/>
      <c r="F81" s="1"/>
      <c r="G81" s="376"/>
      <c r="H81" s="34"/>
    </row>
    <row r="82" spans="1:8" ht="15.75">
      <c r="A82" s="34"/>
      <c r="B82" s="367"/>
      <c r="C82" s="34"/>
      <c r="D82" s="34"/>
      <c r="E82" s="34"/>
      <c r="F82" s="1"/>
      <c r="G82" s="376"/>
      <c r="H82" s="34"/>
    </row>
    <row r="83" spans="1:8" ht="15.75">
      <c r="A83" s="34"/>
      <c r="B83" s="367"/>
      <c r="C83" s="34"/>
      <c r="D83" s="34"/>
      <c r="E83" s="34"/>
      <c r="F83" s="1"/>
      <c r="G83" s="376"/>
      <c r="H83" s="34"/>
    </row>
    <row r="84" spans="1:8" ht="15.75">
      <c r="A84" s="34"/>
      <c r="B84" s="367"/>
      <c r="C84" s="34"/>
      <c r="D84" s="34"/>
      <c r="E84" s="34"/>
      <c r="F84" s="1"/>
      <c r="G84" s="376"/>
      <c r="H84" s="34"/>
    </row>
    <row r="85" spans="1:8" ht="15.75">
      <c r="A85" s="34"/>
      <c r="B85" s="367"/>
      <c r="C85" s="34"/>
      <c r="D85" s="34"/>
      <c r="E85" s="34"/>
      <c r="F85" s="1"/>
      <c r="G85" s="376"/>
      <c r="H85" s="34"/>
    </row>
    <row r="86" spans="1:8" ht="15.75">
      <c r="A86" s="34"/>
      <c r="B86" s="367"/>
      <c r="C86" s="34"/>
      <c r="D86" s="34"/>
      <c r="E86" s="34"/>
      <c r="F86" s="1"/>
      <c r="G86" s="376"/>
      <c r="H86" s="34"/>
    </row>
    <row r="87" spans="1:8" ht="15.75">
      <c r="A87" s="34"/>
      <c r="B87" s="367"/>
      <c r="C87" s="34"/>
      <c r="D87" s="34"/>
      <c r="E87" s="34"/>
      <c r="F87" s="1"/>
      <c r="G87" s="376"/>
      <c r="H87" s="34"/>
    </row>
    <row r="88" spans="1:8" ht="15.75">
      <c r="A88" s="34"/>
      <c r="B88" s="367"/>
      <c r="C88" s="34"/>
      <c r="D88" s="34"/>
      <c r="E88" s="34"/>
      <c r="F88" s="1"/>
      <c r="G88" s="376"/>
      <c r="H88" s="34"/>
    </row>
    <row r="89" spans="1:8" ht="15.75">
      <c r="A89" s="34"/>
      <c r="B89" s="367"/>
      <c r="C89" s="34"/>
      <c r="D89" s="34"/>
      <c r="E89" s="34"/>
      <c r="F89" s="1"/>
      <c r="G89" s="376"/>
      <c r="H89" s="34"/>
    </row>
    <row r="90" spans="1:8" ht="15.75">
      <c r="A90" s="34"/>
      <c r="B90" s="367"/>
      <c r="C90" s="34"/>
      <c r="D90" s="34"/>
      <c r="E90" s="34"/>
      <c r="F90" s="1"/>
      <c r="G90" s="376"/>
      <c r="H90" s="34"/>
    </row>
    <row r="91" spans="1:8" ht="15.75">
      <c r="A91" s="34"/>
      <c r="B91" s="367"/>
      <c r="C91" s="34"/>
      <c r="D91" s="34"/>
      <c r="E91" s="34"/>
      <c r="F91" s="1"/>
      <c r="G91" s="376"/>
      <c r="H91" s="34"/>
    </row>
    <row r="92" spans="1:8" ht="15.75">
      <c r="A92" s="34"/>
      <c r="B92" s="367"/>
      <c r="C92" s="34"/>
      <c r="D92" s="34"/>
      <c r="E92" s="34"/>
      <c r="F92" s="1"/>
      <c r="G92" s="376"/>
      <c r="H92" s="34"/>
    </row>
    <row r="93" spans="1:8" ht="15.75">
      <c r="A93" s="34"/>
      <c r="B93" s="367"/>
      <c r="C93" s="34"/>
      <c r="D93" s="34"/>
      <c r="E93" s="34"/>
      <c r="F93" s="1"/>
      <c r="G93" s="376"/>
      <c r="H93" s="34"/>
    </row>
    <row r="94" spans="1:8" ht="15.75">
      <c r="A94" s="34"/>
      <c r="B94" s="367"/>
      <c r="C94" s="34"/>
      <c r="D94" s="34"/>
      <c r="E94" s="34"/>
      <c r="F94" s="1"/>
      <c r="G94" s="376"/>
      <c r="H94" s="34"/>
    </row>
    <row r="95" spans="1:8" ht="15.75">
      <c r="A95" s="34"/>
      <c r="B95" s="367"/>
      <c r="C95" s="34"/>
      <c r="D95" s="34"/>
      <c r="E95" s="34"/>
      <c r="F95" s="1"/>
      <c r="G95" s="376"/>
      <c r="H95" s="34"/>
    </row>
    <row r="96" spans="1:8" ht="15.75">
      <c r="A96" s="34"/>
      <c r="B96" s="367"/>
      <c r="C96" s="34"/>
      <c r="D96" s="34"/>
      <c r="E96" s="34"/>
      <c r="F96" s="1"/>
      <c r="G96" s="376"/>
      <c r="H96" s="34"/>
    </row>
    <row r="97" spans="1:8" ht="15.75">
      <c r="A97" s="34"/>
      <c r="B97" s="367"/>
      <c r="C97" s="34"/>
      <c r="D97" s="34"/>
      <c r="E97" s="34"/>
      <c r="F97" s="1"/>
      <c r="G97" s="376"/>
      <c r="H97" s="34"/>
    </row>
    <row r="98" spans="1:8" ht="15.75">
      <c r="A98" s="34"/>
      <c r="B98" s="367"/>
      <c r="C98" s="34"/>
      <c r="D98" s="34"/>
      <c r="E98" s="34"/>
      <c r="F98" s="1"/>
      <c r="G98" s="376"/>
      <c r="H98" s="34"/>
    </row>
    <row r="99" spans="1:8" ht="15.75">
      <c r="A99" s="34"/>
      <c r="B99" s="367"/>
      <c r="C99" s="34"/>
      <c r="D99" s="34"/>
      <c r="E99" s="34"/>
      <c r="F99" s="1"/>
      <c r="G99" s="376"/>
      <c r="H99" s="34"/>
    </row>
    <row r="100" spans="1:8" ht="15.75">
      <c r="A100" s="34"/>
      <c r="B100" s="367"/>
      <c r="C100" s="34"/>
      <c r="D100" s="34"/>
      <c r="E100" s="34"/>
      <c r="F100" s="1"/>
      <c r="G100" s="376"/>
      <c r="H100" s="34"/>
    </row>
    <row r="101" spans="1:8" ht="15.75">
      <c r="A101" s="34"/>
      <c r="B101" s="367"/>
      <c r="C101" s="34"/>
      <c r="D101" s="34"/>
      <c r="E101" s="34"/>
      <c r="F101" s="1"/>
      <c r="G101" s="376"/>
      <c r="H101" s="34"/>
    </row>
    <row r="102" spans="1:8" ht="15.75">
      <c r="A102" s="34"/>
      <c r="B102" s="367"/>
      <c r="C102" s="34"/>
      <c r="D102" s="34"/>
      <c r="E102" s="34"/>
      <c r="F102" s="1"/>
      <c r="G102" s="376"/>
      <c r="H102" s="34"/>
    </row>
    <row r="103" spans="1:8" ht="15.75">
      <c r="A103" s="34"/>
      <c r="B103" s="367"/>
      <c r="C103" s="34"/>
      <c r="D103" s="34"/>
      <c r="E103" s="34"/>
      <c r="F103" s="1"/>
      <c r="G103" s="376"/>
      <c r="H103" s="34"/>
    </row>
    <row r="104" spans="1:8" ht="15.75">
      <c r="A104" s="34"/>
      <c r="B104" s="367"/>
      <c r="C104" s="34"/>
      <c r="D104" s="34"/>
      <c r="E104" s="34"/>
      <c r="F104" s="1"/>
      <c r="G104" s="376"/>
      <c r="H104" s="34"/>
    </row>
    <row r="105" spans="1:8" ht="15.75">
      <c r="A105" s="34"/>
      <c r="B105" s="367"/>
      <c r="C105" s="34"/>
      <c r="D105" s="34"/>
      <c r="E105" s="34"/>
      <c r="F105" s="1"/>
      <c r="G105" s="376"/>
      <c r="H105" s="34"/>
    </row>
    <row r="106" spans="1:8" ht="15.75">
      <c r="A106" s="34"/>
      <c r="B106" s="367"/>
      <c r="C106" s="34"/>
      <c r="D106" s="34"/>
      <c r="E106" s="34"/>
      <c r="F106" s="1"/>
      <c r="G106" s="376"/>
      <c r="H106" s="34"/>
    </row>
    <row r="107" spans="1:8" ht="15.75">
      <c r="A107" s="34"/>
      <c r="B107" s="367"/>
      <c r="C107" s="34"/>
      <c r="D107" s="34"/>
      <c r="E107" s="34"/>
      <c r="F107" s="1"/>
      <c r="G107" s="376"/>
      <c r="H107" s="34"/>
    </row>
    <row r="108" spans="1:8" ht="15.75">
      <c r="A108" s="34"/>
      <c r="B108" s="367"/>
      <c r="C108" s="34"/>
      <c r="D108" s="34"/>
      <c r="E108" s="34"/>
      <c r="F108" s="1"/>
      <c r="G108" s="376"/>
      <c r="H108" s="34"/>
    </row>
    <row r="109" spans="1:8" ht="15.75">
      <c r="A109" s="34"/>
      <c r="B109" s="367"/>
      <c r="C109" s="34"/>
      <c r="D109" s="34"/>
      <c r="E109" s="34"/>
      <c r="F109" s="1"/>
      <c r="G109" s="376"/>
      <c r="H109" s="34"/>
    </row>
    <row r="110" spans="1:8" ht="15.75">
      <c r="A110" s="34"/>
      <c r="B110" s="367"/>
      <c r="C110" s="34"/>
      <c r="D110" s="34"/>
      <c r="E110" s="34"/>
      <c r="F110" s="1"/>
      <c r="G110" s="376"/>
      <c r="H110" s="34"/>
    </row>
    <row r="111" spans="1:8" ht="15.75">
      <c r="A111" s="34"/>
      <c r="B111" s="367"/>
      <c r="C111" s="34"/>
      <c r="D111" s="34"/>
      <c r="E111" s="34"/>
      <c r="F111" s="1"/>
      <c r="G111" s="376"/>
      <c r="H111" s="34"/>
    </row>
    <row r="112" spans="1:8" ht="15.75">
      <c r="A112" s="34"/>
      <c r="B112" s="367"/>
      <c r="C112" s="34"/>
      <c r="D112" s="34"/>
      <c r="E112" s="34"/>
      <c r="F112" s="1"/>
      <c r="G112" s="376"/>
      <c r="H112" s="34"/>
    </row>
    <row r="113" spans="1:8" ht="15.75">
      <c r="A113" s="34"/>
      <c r="B113" s="367"/>
      <c r="C113" s="34"/>
      <c r="D113" s="34"/>
      <c r="E113" s="34"/>
      <c r="F113" s="1"/>
      <c r="G113" s="376"/>
      <c r="H113" s="34"/>
    </row>
    <row r="114" spans="1:8" ht="15.75">
      <c r="A114" s="34"/>
      <c r="B114" s="367"/>
      <c r="C114" s="34"/>
      <c r="D114" s="34"/>
      <c r="E114" s="34"/>
      <c r="F114" s="1"/>
      <c r="G114" s="376"/>
      <c r="H114" s="34"/>
    </row>
    <row r="115" spans="1:8" ht="15.75">
      <c r="A115" s="34"/>
      <c r="B115" s="367"/>
      <c r="C115" s="34"/>
      <c r="D115" s="34"/>
      <c r="E115" s="34"/>
      <c r="F115" s="1"/>
      <c r="G115" s="376"/>
      <c r="H115" s="34"/>
    </row>
    <row r="116" spans="1:8" ht="15.75">
      <c r="A116" s="34"/>
      <c r="B116" s="367"/>
      <c r="C116" s="34"/>
      <c r="D116" s="34"/>
      <c r="E116" s="34"/>
      <c r="F116" s="1"/>
      <c r="G116" s="376"/>
      <c r="H116" s="34"/>
    </row>
    <row r="117" spans="1:8" ht="15.75">
      <c r="A117" s="34"/>
      <c r="B117" s="367"/>
      <c r="C117" s="34"/>
      <c r="D117" s="34"/>
      <c r="E117" s="34"/>
      <c r="F117" s="1"/>
      <c r="G117" s="376"/>
      <c r="H117" s="34"/>
    </row>
    <row r="118" spans="1:8" ht="15.75">
      <c r="A118" s="34"/>
      <c r="B118" s="367"/>
      <c r="C118" s="34"/>
      <c r="D118" s="34"/>
      <c r="E118" s="34"/>
      <c r="F118" s="1"/>
      <c r="G118" s="376"/>
      <c r="H118" s="34"/>
    </row>
    <row r="119" spans="1:8" ht="15.75">
      <c r="A119" s="34"/>
      <c r="B119" s="367"/>
      <c r="C119" s="34"/>
      <c r="D119" s="34"/>
      <c r="E119" s="34"/>
      <c r="F119" s="1"/>
      <c r="G119" s="376"/>
      <c r="H119" s="34"/>
    </row>
    <row r="120" spans="1:8" ht="15.75">
      <c r="A120" s="34"/>
      <c r="B120" s="367"/>
      <c r="C120" s="34"/>
      <c r="D120" s="34"/>
      <c r="E120" s="34"/>
      <c r="F120" s="1"/>
      <c r="G120" s="376"/>
      <c r="H120" s="34"/>
    </row>
    <row r="121" spans="1:8" ht="15.75">
      <c r="A121" s="34"/>
      <c r="B121" s="367"/>
      <c r="C121" s="34"/>
      <c r="D121" s="34"/>
      <c r="E121" s="34"/>
      <c r="F121" s="1"/>
      <c r="G121" s="376"/>
      <c r="H121" s="34"/>
    </row>
    <row r="122" spans="1:8" ht="15.75">
      <c r="A122" s="34"/>
      <c r="B122" s="367"/>
      <c r="C122" s="34"/>
      <c r="D122" s="34"/>
      <c r="E122" s="34"/>
      <c r="F122" s="1"/>
      <c r="G122" s="376"/>
      <c r="H122" s="34"/>
    </row>
    <row r="123" spans="1:8" ht="15.75">
      <c r="A123" s="34"/>
      <c r="B123" s="367"/>
      <c r="C123" s="34"/>
      <c r="D123" s="34"/>
      <c r="E123" s="34"/>
      <c r="F123" s="1"/>
      <c r="G123" s="376"/>
      <c r="H123" s="34"/>
    </row>
    <row r="124" spans="1:8" ht="15.75">
      <c r="A124" s="34"/>
      <c r="B124" s="367"/>
      <c r="C124" s="34"/>
      <c r="D124" s="34"/>
      <c r="E124" s="34"/>
      <c r="F124" s="1"/>
      <c r="G124" s="376"/>
      <c r="H124" s="34"/>
    </row>
    <row r="125" spans="1:8" ht="15.75">
      <c r="A125" s="34"/>
      <c r="B125" s="367"/>
      <c r="C125" s="34"/>
      <c r="D125" s="34"/>
      <c r="E125" s="34"/>
      <c r="F125" s="1"/>
      <c r="G125" s="376"/>
      <c r="H125" s="34"/>
    </row>
    <row r="126" spans="1:8" ht="15.75">
      <c r="A126" s="34"/>
      <c r="B126" s="367"/>
      <c r="C126" s="34"/>
      <c r="D126" s="34"/>
      <c r="E126" s="34"/>
      <c r="F126" s="1"/>
      <c r="G126" s="376"/>
      <c r="H126" s="34"/>
    </row>
    <row r="127" spans="1:8" ht="15.75">
      <c r="A127" s="34"/>
      <c r="B127" s="367"/>
      <c r="C127" s="34"/>
      <c r="D127" s="34"/>
      <c r="E127" s="34"/>
      <c r="F127" s="1"/>
      <c r="G127" s="376"/>
      <c r="H127" s="34"/>
    </row>
    <row r="128" spans="1:8" ht="15.75">
      <c r="A128" s="34"/>
      <c r="B128" s="367"/>
      <c r="C128" s="34"/>
      <c r="D128" s="34"/>
      <c r="E128" s="34"/>
      <c r="F128" s="1"/>
      <c r="G128" s="376"/>
      <c r="H128" s="34"/>
    </row>
    <row r="129" spans="1:8" ht="15.75">
      <c r="A129" s="34"/>
      <c r="B129" s="367"/>
      <c r="C129" s="34"/>
      <c r="D129" s="34"/>
      <c r="E129" s="34"/>
      <c r="F129" s="1"/>
      <c r="G129" s="376"/>
      <c r="H129" s="34"/>
    </row>
    <row r="130" spans="1:8" ht="15.75">
      <c r="A130" s="34"/>
      <c r="B130" s="367"/>
      <c r="C130" s="34"/>
      <c r="D130" s="34"/>
      <c r="E130" s="34"/>
      <c r="F130" s="1"/>
      <c r="G130" s="376"/>
      <c r="H130" s="34"/>
    </row>
    <row r="131" spans="1:8" ht="15.75">
      <c r="A131" s="34"/>
      <c r="B131" s="367"/>
      <c r="C131" s="34"/>
      <c r="D131" s="34"/>
      <c r="E131" s="34"/>
      <c r="F131" s="1"/>
      <c r="G131" s="376"/>
      <c r="H131" s="34"/>
    </row>
    <row r="132" spans="1:8" ht="15.75">
      <c r="A132" s="34"/>
      <c r="B132" s="367"/>
      <c r="C132" s="34"/>
      <c r="D132" s="34"/>
      <c r="E132" s="34"/>
      <c r="F132" s="1"/>
      <c r="G132" s="376"/>
      <c r="H132" s="34"/>
    </row>
    <row r="133" spans="1:8" ht="15.75">
      <c r="A133" s="34"/>
      <c r="B133" s="367"/>
      <c r="C133" s="34"/>
      <c r="D133" s="34"/>
      <c r="E133" s="34"/>
      <c r="F133" s="1"/>
      <c r="G133" s="376"/>
      <c r="H133" s="34"/>
    </row>
    <row r="134" spans="1:8" ht="15.75">
      <c r="A134" s="34"/>
      <c r="B134" s="367"/>
      <c r="C134" s="34"/>
      <c r="D134" s="34"/>
      <c r="E134" s="34"/>
      <c r="F134" s="1"/>
      <c r="G134" s="376"/>
      <c r="H134" s="34"/>
    </row>
    <row r="135" spans="1:8" ht="15.75">
      <c r="A135" s="34"/>
      <c r="B135" s="367"/>
      <c r="C135" s="34"/>
      <c r="D135" s="34"/>
      <c r="E135" s="34"/>
      <c r="F135" s="1"/>
      <c r="G135" s="376"/>
      <c r="H135" s="34"/>
    </row>
    <row r="136" spans="1:8" ht="15.75">
      <c r="A136" s="34"/>
      <c r="B136" s="367"/>
      <c r="C136" s="34"/>
      <c r="D136" s="34"/>
      <c r="E136" s="34"/>
      <c r="F136" s="1"/>
      <c r="G136" s="376"/>
      <c r="H136" s="34"/>
    </row>
    <row r="137" spans="1:8" ht="15.75">
      <c r="A137" s="34"/>
      <c r="B137" s="367"/>
      <c r="C137" s="34"/>
      <c r="D137" s="34"/>
      <c r="E137" s="34"/>
      <c r="F137" s="1"/>
      <c r="G137" s="376"/>
      <c r="H137" s="34"/>
    </row>
    <row r="138" spans="1:8" ht="15.75">
      <c r="A138" s="34"/>
      <c r="B138" s="367"/>
      <c r="C138" s="34"/>
      <c r="D138" s="34"/>
      <c r="E138" s="34"/>
      <c r="F138" s="1"/>
      <c r="G138" s="376"/>
      <c r="H138" s="34"/>
    </row>
    <row r="139" spans="1:8" ht="15.75">
      <c r="A139" s="34"/>
      <c r="B139" s="367"/>
      <c r="C139" s="34"/>
      <c r="D139" s="34"/>
      <c r="E139" s="34"/>
      <c r="F139" s="1"/>
      <c r="G139" s="376"/>
      <c r="H139" s="34"/>
    </row>
    <row r="140" spans="1:8" ht="15.75">
      <c r="A140" s="34"/>
      <c r="B140" s="367"/>
      <c r="C140" s="34"/>
      <c r="D140" s="34"/>
      <c r="E140" s="34"/>
      <c r="F140" s="1"/>
      <c r="G140" s="376"/>
      <c r="H140" s="34"/>
    </row>
    <row r="141" spans="1:8" ht="15.75">
      <c r="A141" s="34"/>
      <c r="B141" s="367"/>
      <c r="C141" s="34"/>
      <c r="D141" s="34"/>
      <c r="E141" s="34"/>
      <c r="F141" s="1"/>
      <c r="G141" s="376"/>
      <c r="H141" s="34"/>
    </row>
    <row r="142" spans="1:8" ht="15.75">
      <c r="A142" s="34"/>
      <c r="B142" s="367"/>
      <c r="C142" s="34"/>
      <c r="D142" s="34"/>
      <c r="E142" s="34"/>
      <c r="F142" s="1"/>
      <c r="G142" s="376"/>
      <c r="H142" s="34"/>
    </row>
    <row r="143" spans="1:8" ht="15.75">
      <c r="A143" s="34"/>
      <c r="B143" s="367"/>
      <c r="C143" s="34"/>
      <c r="D143" s="34"/>
      <c r="E143" s="34"/>
      <c r="F143" s="1"/>
      <c r="G143" s="376"/>
      <c r="H143" s="34"/>
    </row>
    <row r="144" spans="1:8" ht="15.75">
      <c r="A144" s="34"/>
      <c r="B144" s="367"/>
      <c r="C144" s="34"/>
      <c r="D144" s="34"/>
      <c r="E144" s="34"/>
      <c r="F144" s="1"/>
      <c r="G144" s="376"/>
      <c r="H144" s="34"/>
    </row>
    <row r="145" spans="1:8" ht="15.75">
      <c r="A145" s="34"/>
      <c r="B145" s="367"/>
      <c r="C145" s="34"/>
      <c r="D145" s="34"/>
      <c r="E145" s="34"/>
      <c r="F145" s="1"/>
      <c r="G145" s="376"/>
      <c r="H145" s="34"/>
    </row>
    <row r="146" spans="1:8" ht="15.75">
      <c r="A146" s="34"/>
      <c r="B146" s="367"/>
      <c r="C146" s="34"/>
      <c r="D146" s="34"/>
      <c r="E146" s="34"/>
      <c r="F146" s="1"/>
      <c r="G146" s="376"/>
      <c r="H146" s="34"/>
    </row>
    <row r="147" spans="1:8" ht="15.75">
      <c r="A147" s="34"/>
      <c r="B147" s="367"/>
      <c r="C147" s="34"/>
      <c r="D147" s="34"/>
      <c r="E147" s="34"/>
      <c r="F147" s="1"/>
      <c r="G147" s="376"/>
      <c r="H147" s="34"/>
    </row>
    <row r="148" spans="1:8" ht="15.75">
      <c r="A148" s="34"/>
      <c r="B148" s="367"/>
      <c r="C148" s="34"/>
      <c r="D148" s="34"/>
      <c r="E148" s="34"/>
      <c r="F148" s="1"/>
      <c r="G148" s="376"/>
      <c r="H148" s="34"/>
    </row>
    <row r="149" spans="1:8" ht="15.75">
      <c r="A149" s="34"/>
      <c r="B149" s="367"/>
      <c r="C149" s="34"/>
      <c r="D149" s="34"/>
      <c r="E149" s="34"/>
      <c r="F149" s="1"/>
      <c r="G149" s="376"/>
      <c r="H149" s="34"/>
    </row>
    <row r="150" spans="1:8" ht="15.75">
      <c r="A150" s="34"/>
      <c r="B150" s="367"/>
      <c r="C150" s="34"/>
      <c r="D150" s="34"/>
      <c r="E150" s="34"/>
      <c r="F150" s="1"/>
      <c r="G150" s="376"/>
      <c r="H150" s="34"/>
    </row>
    <row r="151" spans="1:8" ht="15.75">
      <c r="A151" s="34"/>
      <c r="B151" s="367"/>
      <c r="C151" s="34"/>
      <c r="D151" s="34"/>
      <c r="E151" s="34"/>
      <c r="F151" s="1"/>
      <c r="G151" s="376"/>
      <c r="H151" s="34"/>
    </row>
    <row r="152" spans="1:8" ht="15.75">
      <c r="A152" s="34"/>
      <c r="B152" s="367"/>
      <c r="C152" s="34"/>
      <c r="D152" s="34"/>
      <c r="E152" s="34"/>
      <c r="F152" s="1"/>
      <c r="G152" s="376"/>
      <c r="H152" s="34"/>
    </row>
    <row r="153" spans="1:8" ht="15.75">
      <c r="A153" s="34"/>
      <c r="B153" s="367"/>
      <c r="C153" s="34"/>
      <c r="D153" s="34"/>
      <c r="E153" s="34"/>
      <c r="F153" s="1"/>
      <c r="G153" s="376"/>
      <c r="H153" s="34"/>
    </row>
    <row r="154" spans="1:8" ht="15.75">
      <c r="A154" s="34"/>
      <c r="B154" s="367"/>
      <c r="C154" s="34"/>
      <c r="D154" s="34"/>
      <c r="E154" s="34"/>
      <c r="F154" s="1"/>
      <c r="G154" s="376"/>
      <c r="H154" s="34"/>
    </row>
    <row r="155" spans="1:8" ht="15.75">
      <c r="A155" s="34"/>
      <c r="B155" s="367"/>
      <c r="C155" s="34"/>
      <c r="D155" s="34"/>
      <c r="E155" s="34"/>
      <c r="F155" s="1"/>
      <c r="G155" s="376"/>
      <c r="H155" s="34"/>
    </row>
    <row r="156" spans="1:8" ht="15.75">
      <c r="A156" s="34"/>
      <c r="B156" s="367"/>
      <c r="C156" s="34"/>
      <c r="D156" s="34"/>
      <c r="E156" s="34"/>
      <c r="F156" s="1"/>
      <c r="G156" s="376"/>
      <c r="H156" s="34"/>
    </row>
    <row r="157" spans="1:8" ht="15.75">
      <c r="A157" s="34"/>
      <c r="B157" s="367"/>
      <c r="C157" s="34"/>
      <c r="D157" s="34"/>
      <c r="E157" s="34"/>
      <c r="F157" s="1"/>
      <c r="G157" s="376"/>
      <c r="H157" s="34"/>
    </row>
    <row r="158" spans="1:8" ht="15.75">
      <c r="A158" s="34"/>
      <c r="B158" s="367"/>
      <c r="C158" s="34"/>
      <c r="D158" s="34"/>
      <c r="E158" s="34"/>
      <c r="F158" s="1"/>
      <c r="G158" s="376"/>
      <c r="H158" s="34"/>
    </row>
    <row r="159" spans="1:8" ht="15.75">
      <c r="A159" s="34"/>
      <c r="B159" s="367"/>
      <c r="C159" s="34"/>
      <c r="D159" s="34"/>
      <c r="E159" s="34"/>
      <c r="F159" s="1"/>
      <c r="G159" s="376"/>
      <c r="H159" s="34"/>
    </row>
    <row r="160" spans="1:8" ht="15.75">
      <c r="A160" s="34"/>
      <c r="B160" s="367"/>
      <c r="C160" s="34"/>
      <c r="D160" s="34"/>
      <c r="E160" s="34"/>
      <c r="F160" s="1"/>
      <c r="G160" s="376"/>
      <c r="H160" s="34"/>
    </row>
    <row r="161" spans="1:8" ht="15.75">
      <c r="A161" s="34"/>
      <c r="B161" s="367"/>
      <c r="C161" s="34"/>
      <c r="D161" s="34"/>
      <c r="E161" s="34"/>
      <c r="F161" s="1"/>
      <c r="G161" s="376"/>
      <c r="H161" s="34"/>
    </row>
    <row r="162" spans="1:8" ht="15.75">
      <c r="A162" s="34"/>
      <c r="B162" s="367"/>
      <c r="C162" s="34"/>
      <c r="D162" s="34"/>
      <c r="E162" s="34"/>
      <c r="F162" s="1"/>
      <c r="G162" s="376"/>
      <c r="H162" s="34"/>
    </row>
    <row r="163" spans="1:8" ht="15.75">
      <c r="A163" s="34"/>
      <c r="B163" s="367"/>
      <c r="C163" s="34"/>
      <c r="D163" s="34"/>
      <c r="E163" s="34"/>
      <c r="F163" s="1"/>
      <c r="G163" s="376"/>
      <c r="H163" s="34"/>
    </row>
    <row r="164" spans="1:8" ht="15.75">
      <c r="A164" s="34"/>
      <c r="B164" s="367"/>
      <c r="C164" s="34"/>
      <c r="D164" s="34"/>
      <c r="E164" s="34"/>
      <c r="F164" s="1"/>
      <c r="G164" s="376"/>
      <c r="H164" s="34"/>
    </row>
    <row r="165" spans="1:8" ht="15.75">
      <c r="A165" s="34"/>
      <c r="B165" s="367"/>
      <c r="C165" s="34"/>
      <c r="D165" s="34"/>
      <c r="E165" s="34"/>
      <c r="F165" s="1"/>
      <c r="G165" s="376"/>
      <c r="H165" s="34"/>
    </row>
    <row r="166" spans="1:8" ht="15.75">
      <c r="A166" s="34"/>
      <c r="B166" s="367"/>
      <c r="C166" s="34"/>
      <c r="D166" s="34"/>
      <c r="E166" s="34"/>
      <c r="F166" s="1"/>
      <c r="G166" s="376"/>
      <c r="H166" s="34"/>
    </row>
    <row r="167" spans="1:8" ht="15.75">
      <c r="A167" s="34"/>
      <c r="B167" s="367"/>
      <c r="C167" s="34"/>
      <c r="D167" s="34"/>
      <c r="E167" s="34"/>
      <c r="F167" s="1"/>
      <c r="G167" s="376"/>
      <c r="H167" s="34"/>
    </row>
    <row r="168" spans="1:8" ht="15.75">
      <c r="A168" s="34"/>
      <c r="B168" s="367"/>
      <c r="C168" s="34"/>
      <c r="D168" s="34"/>
      <c r="E168" s="34"/>
      <c r="F168" s="1"/>
      <c r="G168" s="376"/>
      <c r="H168" s="34"/>
    </row>
    <row r="169" spans="1:8" ht="15.75">
      <c r="A169" s="34"/>
      <c r="B169" s="367"/>
      <c r="C169" s="34"/>
      <c r="D169" s="34"/>
      <c r="E169" s="34"/>
      <c r="F169" s="1"/>
      <c r="G169" s="376"/>
      <c r="H169" s="34"/>
    </row>
    <row r="170" spans="1:8" ht="15.75">
      <c r="A170" s="34"/>
      <c r="B170" s="367"/>
      <c r="C170" s="34"/>
      <c r="D170" s="34"/>
      <c r="E170" s="34"/>
      <c r="F170" s="1"/>
      <c r="G170" s="376"/>
      <c r="H170" s="34"/>
    </row>
    <row r="171" spans="1:8" ht="15.75">
      <c r="A171" s="34"/>
      <c r="B171" s="367"/>
      <c r="C171" s="34"/>
      <c r="D171" s="34"/>
      <c r="E171" s="34"/>
      <c r="F171" s="1"/>
      <c r="G171" s="376"/>
      <c r="H171" s="34"/>
    </row>
    <row r="172" spans="1:8" ht="15.75">
      <c r="A172" s="34"/>
      <c r="B172" s="367"/>
      <c r="C172" s="34"/>
      <c r="D172" s="34"/>
      <c r="E172" s="34"/>
      <c r="F172" s="1"/>
      <c r="G172" s="376"/>
      <c r="H172" s="34"/>
    </row>
    <row r="173" spans="1:8" ht="15.75">
      <c r="A173" s="34"/>
      <c r="B173" s="367"/>
      <c r="C173" s="34"/>
      <c r="D173" s="34"/>
      <c r="E173" s="34"/>
      <c r="F173" s="1"/>
      <c r="G173" s="376"/>
      <c r="H173" s="34"/>
    </row>
    <row r="174" spans="1:8" ht="15.75">
      <c r="A174" s="34"/>
      <c r="B174" s="367"/>
      <c r="C174" s="34"/>
      <c r="D174" s="34"/>
      <c r="E174" s="34"/>
      <c r="F174" s="1"/>
      <c r="G174" s="376"/>
      <c r="H174" s="34"/>
    </row>
    <row r="175" spans="1:8" ht="15.75">
      <c r="A175" s="34"/>
      <c r="B175" s="367"/>
      <c r="C175" s="34"/>
      <c r="D175" s="34"/>
      <c r="E175" s="34"/>
      <c r="F175" s="1"/>
      <c r="G175" s="376"/>
      <c r="H175" s="34"/>
    </row>
    <row r="176" spans="1:8" ht="15.75">
      <c r="A176" s="34"/>
      <c r="B176" s="367"/>
      <c r="C176" s="34"/>
      <c r="D176" s="34"/>
      <c r="E176" s="34"/>
      <c r="F176" s="1"/>
      <c r="G176" s="376"/>
      <c r="H176" s="34"/>
    </row>
    <row r="177" spans="1:8" ht="15.75">
      <c r="A177" s="34"/>
      <c r="B177" s="367"/>
      <c r="C177" s="34"/>
      <c r="D177" s="34"/>
      <c r="E177" s="34"/>
      <c r="F177" s="1"/>
      <c r="G177" s="376"/>
      <c r="H177" s="34"/>
    </row>
    <row r="178" spans="1:8" ht="15.75">
      <c r="A178" s="34"/>
      <c r="B178" s="367"/>
      <c r="C178" s="34"/>
      <c r="D178" s="34"/>
      <c r="E178" s="34"/>
      <c r="F178" s="1"/>
      <c r="G178" s="376"/>
      <c r="H178" s="34"/>
    </row>
    <row r="179" spans="1:8" ht="15.75">
      <c r="A179" s="34"/>
      <c r="B179" s="367"/>
      <c r="C179" s="34"/>
      <c r="D179" s="34"/>
      <c r="E179" s="34"/>
      <c r="F179" s="1"/>
      <c r="G179" s="376"/>
      <c r="H179" s="34"/>
    </row>
    <row r="180" spans="1:8" ht="15.75">
      <c r="A180" s="34"/>
      <c r="B180" s="367"/>
      <c r="C180" s="34"/>
      <c r="D180" s="34"/>
      <c r="E180" s="34"/>
      <c r="F180" s="1"/>
      <c r="G180" s="376"/>
      <c r="H180" s="34"/>
    </row>
    <row r="181" spans="1:8" ht="15.75">
      <c r="A181" s="34"/>
      <c r="B181" s="367"/>
      <c r="C181" s="34"/>
      <c r="D181" s="34"/>
      <c r="E181" s="34"/>
      <c r="F181" s="1"/>
      <c r="G181" s="376"/>
      <c r="H181" s="34"/>
    </row>
    <row r="182" spans="1:8" ht="15.75">
      <c r="A182" s="34"/>
      <c r="B182" s="367"/>
      <c r="C182" s="34"/>
      <c r="D182" s="34"/>
      <c r="E182" s="34"/>
      <c r="F182" s="1"/>
      <c r="G182" s="376"/>
      <c r="H182" s="34"/>
    </row>
    <row r="183" spans="1:8" ht="15.75">
      <c r="A183" s="34"/>
      <c r="B183" s="367"/>
      <c r="C183" s="34"/>
      <c r="D183" s="34"/>
      <c r="E183" s="34"/>
      <c r="F183" s="1"/>
      <c r="G183" s="376"/>
      <c r="H183" s="34"/>
    </row>
    <row r="184" spans="1:8" ht="15.75">
      <c r="A184" s="34"/>
      <c r="B184" s="367"/>
      <c r="C184" s="34"/>
      <c r="D184" s="34"/>
      <c r="E184" s="34"/>
      <c r="F184" s="1"/>
      <c r="G184" s="376"/>
      <c r="H184" s="34"/>
    </row>
    <row r="185" spans="1:8" ht="15.75">
      <c r="A185" s="34"/>
      <c r="B185" s="367"/>
      <c r="C185" s="34"/>
      <c r="D185" s="34"/>
      <c r="E185" s="34"/>
      <c r="F185" s="1"/>
      <c r="G185" s="376"/>
      <c r="H185" s="34"/>
    </row>
    <row r="186" spans="1:8" ht="15.75">
      <c r="A186" s="34"/>
      <c r="B186" s="367"/>
      <c r="C186" s="34"/>
      <c r="D186" s="34"/>
      <c r="E186" s="34"/>
      <c r="F186" s="1"/>
      <c r="G186" s="376"/>
      <c r="H186" s="34"/>
    </row>
    <row r="187" spans="1:8" ht="15.75">
      <c r="A187" s="34"/>
      <c r="B187" s="367"/>
      <c r="C187" s="34"/>
      <c r="D187" s="34"/>
      <c r="E187" s="34"/>
      <c r="F187" s="1"/>
      <c r="G187" s="376"/>
      <c r="H187" s="34"/>
    </row>
    <row r="188" spans="1:8" ht="15.75">
      <c r="A188" s="34"/>
      <c r="B188" s="367"/>
      <c r="C188" s="34"/>
      <c r="D188" s="34"/>
      <c r="E188" s="34"/>
      <c r="F188" s="1"/>
      <c r="G188" s="376"/>
      <c r="H188" s="34"/>
    </row>
    <row r="189" spans="1:8" ht="15.75">
      <c r="A189" s="34"/>
      <c r="B189" s="367"/>
      <c r="C189" s="34"/>
      <c r="D189" s="34"/>
      <c r="E189" s="34"/>
      <c r="F189" s="1"/>
      <c r="G189" s="376"/>
      <c r="H189" s="34"/>
    </row>
    <row r="190" spans="1:8" ht="15.75">
      <c r="A190" s="34"/>
      <c r="B190" s="367"/>
      <c r="C190" s="34"/>
      <c r="D190" s="34"/>
      <c r="E190" s="34"/>
      <c r="F190" s="1"/>
      <c r="G190" s="376"/>
      <c r="H190" s="34"/>
    </row>
    <row r="191" spans="1:8" ht="15.75">
      <c r="A191" s="34"/>
      <c r="B191" s="367"/>
      <c r="C191" s="34"/>
      <c r="D191" s="34"/>
      <c r="E191" s="34"/>
      <c r="F191" s="1"/>
      <c r="G191" s="376"/>
      <c r="H191" s="34"/>
    </row>
    <row r="192" spans="1:8" ht="15.75">
      <c r="A192" s="34"/>
      <c r="B192" s="367"/>
      <c r="C192" s="34"/>
      <c r="D192" s="34"/>
      <c r="E192" s="34"/>
      <c r="F192" s="1"/>
      <c r="G192" s="376"/>
      <c r="H192" s="34"/>
    </row>
    <row r="193" spans="1:8" ht="15.75">
      <c r="A193" s="34"/>
      <c r="B193" s="367"/>
      <c r="C193" s="34"/>
      <c r="D193" s="34"/>
      <c r="E193" s="34"/>
      <c r="F193" s="1"/>
      <c r="G193" s="376"/>
      <c r="H193" s="34"/>
    </row>
    <row r="194" spans="1:8" ht="15.75">
      <c r="A194" s="34"/>
      <c r="B194" s="367"/>
      <c r="C194" s="34"/>
      <c r="D194" s="34"/>
      <c r="E194" s="34"/>
      <c r="F194" s="1"/>
      <c r="G194" s="376"/>
      <c r="H194" s="34"/>
    </row>
    <row r="195" spans="1:8" ht="15.75">
      <c r="A195" s="34"/>
      <c r="B195" s="367"/>
      <c r="C195" s="34"/>
      <c r="D195" s="34"/>
      <c r="E195" s="34"/>
      <c r="F195" s="1"/>
      <c r="G195" s="376"/>
      <c r="H195" s="34"/>
    </row>
    <row r="196" spans="1:8" ht="15.75">
      <c r="A196" s="34"/>
      <c r="B196" s="367"/>
      <c r="C196" s="34"/>
      <c r="D196" s="34"/>
      <c r="E196" s="34"/>
      <c r="F196" s="1"/>
      <c r="G196" s="376"/>
      <c r="H196" s="34"/>
    </row>
    <row r="197" spans="1:8" ht="15.75">
      <c r="A197" s="34"/>
      <c r="B197" s="367"/>
      <c r="C197" s="34"/>
      <c r="D197" s="34"/>
      <c r="E197" s="34"/>
      <c r="F197" s="1"/>
      <c r="G197" s="376"/>
      <c r="H197" s="34"/>
    </row>
    <row r="198" spans="1:8" ht="15.75">
      <c r="A198" s="34"/>
      <c r="B198" s="367"/>
      <c r="C198" s="34"/>
      <c r="D198" s="34"/>
      <c r="E198" s="34"/>
      <c r="F198" s="1"/>
      <c r="G198" s="376"/>
      <c r="H198" s="34"/>
    </row>
    <row r="199" spans="1:8" ht="15.75">
      <c r="A199" s="34"/>
      <c r="B199" s="367"/>
      <c r="C199" s="34"/>
      <c r="D199" s="34"/>
      <c r="E199" s="34"/>
      <c r="F199" s="1"/>
      <c r="G199" s="376"/>
      <c r="H199" s="34"/>
    </row>
    <row r="200" spans="1:8" ht="15.75">
      <c r="A200" s="34"/>
      <c r="B200" s="367"/>
      <c r="C200" s="34"/>
      <c r="D200" s="34"/>
      <c r="E200" s="34"/>
      <c r="F200" s="1"/>
      <c r="G200" s="376"/>
      <c r="H200" s="34"/>
    </row>
    <row r="201" spans="1:8" ht="15.75">
      <c r="A201" s="34"/>
      <c r="B201" s="367"/>
      <c r="C201" s="34"/>
      <c r="D201" s="34"/>
      <c r="E201" s="34"/>
      <c r="F201" s="1"/>
      <c r="G201" s="376"/>
      <c r="H201" s="34"/>
    </row>
    <row r="202" spans="1:8" ht="15.75">
      <c r="A202" s="34"/>
      <c r="B202" s="367"/>
      <c r="C202" s="34"/>
      <c r="D202" s="34"/>
      <c r="E202" s="34"/>
      <c r="F202" s="1"/>
      <c r="G202" s="376"/>
      <c r="H202" s="34"/>
    </row>
    <row r="203" spans="1:8" ht="15.75">
      <c r="A203" s="34"/>
      <c r="B203" s="367"/>
      <c r="C203" s="34"/>
      <c r="D203" s="34"/>
      <c r="E203" s="34"/>
      <c r="F203" s="1"/>
      <c r="G203" s="376"/>
      <c r="H203" s="34"/>
    </row>
    <row r="204" spans="1:8" ht="15.75">
      <c r="A204" s="34"/>
      <c r="B204" s="367"/>
      <c r="C204" s="34"/>
      <c r="D204" s="34"/>
      <c r="E204" s="34"/>
      <c r="F204" s="1"/>
      <c r="G204" s="376"/>
      <c r="H204" s="34"/>
    </row>
    <row r="205" spans="1:8" ht="15.75">
      <c r="A205" s="34"/>
      <c r="B205" s="367"/>
      <c r="C205" s="34"/>
      <c r="D205" s="34"/>
      <c r="E205" s="34"/>
      <c r="F205" s="1"/>
      <c r="G205" s="376"/>
      <c r="H205" s="34"/>
    </row>
    <row r="206" spans="1:8" ht="15.75">
      <c r="A206" s="34"/>
      <c r="B206" s="367"/>
      <c r="C206" s="34"/>
      <c r="D206" s="34"/>
      <c r="E206" s="34"/>
      <c r="F206" s="1"/>
      <c r="G206" s="376"/>
      <c r="H206" s="34"/>
    </row>
    <row r="207" spans="1:8" ht="15.75">
      <c r="A207" s="34"/>
      <c r="B207" s="367"/>
      <c r="C207" s="34"/>
      <c r="D207" s="34"/>
      <c r="E207" s="34"/>
      <c r="F207" s="1"/>
      <c r="G207" s="376"/>
      <c r="H207" s="34"/>
    </row>
    <row r="208" spans="1:8" ht="15.75">
      <c r="A208" s="34"/>
      <c r="B208" s="367"/>
      <c r="C208" s="34"/>
      <c r="D208" s="34"/>
      <c r="E208" s="34"/>
      <c r="F208" s="1"/>
      <c r="G208" s="376"/>
      <c r="H208" s="34"/>
    </row>
    <row r="209" spans="1:8" ht="15.75">
      <c r="A209" s="34"/>
      <c r="B209" s="367"/>
      <c r="C209" s="34"/>
      <c r="D209" s="34"/>
      <c r="E209" s="34"/>
      <c r="F209" s="1"/>
      <c r="G209" s="376"/>
      <c r="H209" s="34"/>
    </row>
    <row r="210" spans="1:8" ht="15.75">
      <c r="A210" s="34"/>
      <c r="B210" s="367"/>
      <c r="C210" s="34"/>
      <c r="D210" s="34"/>
      <c r="E210" s="34"/>
      <c r="F210" s="1"/>
      <c r="G210" s="376"/>
      <c r="H210" s="34"/>
    </row>
    <row r="211" spans="1:8" ht="15.75">
      <c r="A211" s="34"/>
      <c r="B211" s="367"/>
      <c r="C211" s="34"/>
      <c r="D211" s="34"/>
      <c r="E211" s="34"/>
      <c r="F211" s="1"/>
      <c r="G211" s="376"/>
      <c r="H211" s="34"/>
    </row>
    <row r="212" spans="1:8" ht="15.75">
      <c r="A212" s="34"/>
      <c r="B212" s="367"/>
      <c r="C212" s="34"/>
      <c r="D212" s="34"/>
      <c r="E212" s="34"/>
      <c r="F212" s="1"/>
      <c r="G212" s="376"/>
      <c r="H212" s="34"/>
    </row>
    <row r="213" spans="1:8" ht="15.75">
      <c r="A213" s="34"/>
      <c r="B213" s="367"/>
      <c r="C213" s="34"/>
      <c r="D213" s="34"/>
      <c r="E213" s="34"/>
      <c r="F213" s="1"/>
      <c r="G213" s="376"/>
      <c r="H213" s="34"/>
    </row>
    <row r="214" spans="1:8" ht="15.75">
      <c r="A214" s="34"/>
      <c r="B214" s="367"/>
      <c r="C214" s="34"/>
      <c r="D214" s="34"/>
      <c r="E214" s="34"/>
      <c r="F214" s="1"/>
      <c r="G214" s="376"/>
      <c r="H214" s="34"/>
    </row>
    <row r="215" spans="1:8" ht="15.75">
      <c r="A215" s="34"/>
      <c r="B215" s="367"/>
      <c r="C215" s="34"/>
      <c r="D215" s="34"/>
      <c r="E215" s="34"/>
      <c r="F215" s="1"/>
      <c r="G215" s="376"/>
      <c r="H215" s="34"/>
    </row>
    <row r="216" spans="1:8" ht="15.75">
      <c r="A216" s="34"/>
      <c r="B216" s="367"/>
      <c r="C216" s="34"/>
      <c r="D216" s="34"/>
      <c r="E216" s="34"/>
      <c r="F216" s="1"/>
      <c r="G216" s="376"/>
      <c r="H216" s="34"/>
    </row>
    <row r="217" spans="1:8" ht="15.75">
      <c r="A217" s="34"/>
      <c r="B217" s="367"/>
      <c r="C217" s="34"/>
      <c r="D217" s="34"/>
      <c r="E217" s="34"/>
      <c r="F217" s="1"/>
      <c r="G217" s="376"/>
      <c r="H217" s="34"/>
    </row>
    <row r="218" spans="1:8" ht="15.75">
      <c r="A218" s="34"/>
      <c r="B218" s="367"/>
      <c r="C218" s="34"/>
      <c r="D218" s="34"/>
      <c r="E218" s="34"/>
      <c r="F218" s="1"/>
      <c r="G218" s="376"/>
      <c r="H218" s="34"/>
    </row>
    <row r="219" spans="1:8" ht="15.75">
      <c r="A219" s="34"/>
      <c r="B219" s="367"/>
      <c r="C219" s="34"/>
      <c r="D219" s="34"/>
      <c r="E219" s="34"/>
      <c r="F219" s="1"/>
      <c r="G219" s="376"/>
      <c r="H219" s="34"/>
    </row>
    <row r="220" spans="1:8" ht="15.75">
      <c r="A220" s="34"/>
      <c r="B220" s="367"/>
      <c r="C220" s="34"/>
      <c r="D220" s="34"/>
      <c r="E220" s="34"/>
      <c r="F220" s="1"/>
      <c r="G220" s="376"/>
      <c r="H220" s="34"/>
    </row>
    <row r="221" spans="1:8" ht="15.75">
      <c r="A221" s="34"/>
      <c r="B221" s="367"/>
      <c r="C221" s="34"/>
      <c r="D221" s="34"/>
      <c r="E221" s="34"/>
      <c r="F221" s="1"/>
      <c r="G221" s="376"/>
      <c r="H221" s="34"/>
    </row>
    <row r="222" spans="1:8" ht="15.75">
      <c r="A222" s="34"/>
      <c r="B222" s="367"/>
      <c r="C222" s="34"/>
      <c r="D222" s="34"/>
      <c r="E222" s="34"/>
      <c r="F222" s="1"/>
      <c r="G222" s="376"/>
      <c r="H222" s="34"/>
    </row>
    <row r="223" spans="1:8" ht="15.75">
      <c r="A223" s="34"/>
      <c r="B223" s="367"/>
      <c r="C223" s="34"/>
      <c r="D223" s="34"/>
      <c r="E223" s="34"/>
      <c r="F223" s="1"/>
      <c r="G223" s="376"/>
      <c r="H223" s="34"/>
    </row>
    <row r="224" spans="1:8" ht="15.75">
      <c r="A224" s="34"/>
      <c r="B224" s="367"/>
      <c r="C224" s="34"/>
      <c r="D224" s="34"/>
      <c r="E224" s="34"/>
      <c r="F224" s="1"/>
      <c r="G224" s="376"/>
      <c r="H224" s="34"/>
    </row>
    <row r="225" spans="1:8" ht="15.75">
      <c r="A225" s="34"/>
      <c r="B225" s="367"/>
      <c r="C225" s="34"/>
      <c r="D225" s="34"/>
      <c r="E225" s="34"/>
      <c r="F225" s="1"/>
      <c r="G225" s="376"/>
      <c r="H225" s="34"/>
    </row>
    <row r="226" spans="1:8" ht="15.75">
      <c r="A226" s="34"/>
      <c r="B226" s="367"/>
      <c r="C226" s="34"/>
      <c r="D226" s="34"/>
      <c r="E226" s="34"/>
      <c r="F226" s="1"/>
      <c r="G226" s="376"/>
      <c r="H226" s="34"/>
    </row>
    <row r="227" spans="1:8" ht="15.75">
      <c r="A227" s="34"/>
      <c r="B227" s="367"/>
      <c r="C227" s="34"/>
      <c r="D227" s="34"/>
      <c r="E227" s="34"/>
      <c r="F227" s="1"/>
      <c r="G227" s="376"/>
      <c r="H227" s="34"/>
    </row>
    <row r="228" spans="1:8" ht="15.75">
      <c r="A228" s="34"/>
      <c r="B228" s="367"/>
      <c r="C228" s="34"/>
      <c r="D228" s="34"/>
      <c r="E228" s="34"/>
      <c r="F228" s="1"/>
      <c r="G228" s="376"/>
      <c r="H228" s="34"/>
    </row>
    <row r="229" spans="1:8" ht="15.75">
      <c r="A229" s="34"/>
      <c r="B229" s="367"/>
      <c r="C229" s="34"/>
      <c r="D229" s="34"/>
      <c r="E229" s="34"/>
      <c r="F229" s="1"/>
      <c r="G229" s="376"/>
      <c r="H229" s="34"/>
    </row>
    <row r="230" spans="1:8" ht="15.75">
      <c r="A230" s="34"/>
      <c r="B230" s="367"/>
      <c r="C230" s="34"/>
      <c r="D230" s="34"/>
      <c r="E230" s="34"/>
      <c r="F230" s="1"/>
      <c r="G230" s="376"/>
      <c r="H230" s="34"/>
    </row>
    <row r="231" spans="1:8" ht="15.75">
      <c r="A231" s="34"/>
      <c r="B231" s="367"/>
      <c r="C231" s="34"/>
      <c r="D231" s="34"/>
      <c r="E231" s="34"/>
      <c r="F231" s="1"/>
      <c r="G231" s="376"/>
      <c r="H231" s="34"/>
    </row>
    <row r="232" spans="1:8" ht="15.75">
      <c r="A232" s="34"/>
      <c r="B232" s="367"/>
      <c r="C232" s="34"/>
      <c r="D232" s="34"/>
      <c r="E232" s="34"/>
      <c r="F232" s="1"/>
      <c r="G232" s="376"/>
      <c r="H232" s="34"/>
    </row>
    <row r="233" spans="1:8" ht="15.75">
      <c r="A233" s="34"/>
      <c r="B233" s="367"/>
      <c r="C233" s="34"/>
      <c r="D233" s="34"/>
      <c r="E233" s="34"/>
      <c r="F233" s="1"/>
      <c r="G233" s="376"/>
      <c r="H233" s="34"/>
    </row>
    <row r="234" spans="1:8" ht="15.75">
      <c r="A234" s="34"/>
      <c r="B234" s="367"/>
      <c r="C234" s="34"/>
      <c r="D234" s="34"/>
      <c r="E234" s="34"/>
      <c r="F234" s="1"/>
      <c r="G234" s="376"/>
      <c r="H234" s="34"/>
    </row>
    <row r="235" spans="1:8" ht="15.75">
      <c r="A235" s="34"/>
      <c r="B235" s="367"/>
      <c r="C235" s="34"/>
      <c r="D235" s="34"/>
      <c r="E235" s="34"/>
      <c r="F235" s="1"/>
      <c r="G235" s="376"/>
      <c r="H235" s="34"/>
    </row>
    <row r="236" spans="1:8" ht="15.75">
      <c r="A236" s="34"/>
      <c r="B236" s="367"/>
      <c r="C236" s="34"/>
      <c r="D236" s="34"/>
      <c r="E236" s="34"/>
      <c r="F236" s="1"/>
      <c r="G236" s="376"/>
      <c r="H236" s="34"/>
    </row>
    <row r="237" spans="1:8" ht="15.75">
      <c r="A237" s="34"/>
      <c r="B237" s="367"/>
      <c r="C237" s="34"/>
      <c r="D237" s="34"/>
      <c r="E237" s="34"/>
      <c r="F237" s="1"/>
      <c r="G237" s="376"/>
      <c r="H237" s="34"/>
    </row>
    <row r="238" spans="1:8" ht="15.75">
      <c r="A238" s="34"/>
      <c r="B238" s="367"/>
      <c r="C238" s="34"/>
      <c r="D238" s="34"/>
      <c r="E238" s="34"/>
      <c r="F238" s="1"/>
      <c r="G238" s="376"/>
      <c r="H238" s="34"/>
    </row>
    <row r="239" spans="1:8" ht="15.75">
      <c r="A239" s="34"/>
      <c r="B239" s="367"/>
      <c r="C239" s="34"/>
      <c r="D239" s="34"/>
      <c r="E239" s="34"/>
      <c r="F239" s="1"/>
      <c r="G239" s="376"/>
      <c r="H239" s="34"/>
    </row>
    <row r="240" spans="1:8" ht="15.75">
      <c r="A240" s="34"/>
      <c r="B240" s="367"/>
      <c r="C240" s="34"/>
      <c r="D240" s="34"/>
      <c r="E240" s="34"/>
      <c r="F240" s="1"/>
      <c r="G240" s="376"/>
      <c r="H240" s="34"/>
    </row>
    <row r="241" spans="1:8" ht="15.75">
      <c r="A241" s="34"/>
      <c r="B241" s="367"/>
      <c r="C241" s="34"/>
      <c r="D241" s="34"/>
      <c r="E241" s="34"/>
      <c r="F241" s="1"/>
      <c r="G241" s="376"/>
      <c r="H241" s="34"/>
    </row>
    <row r="242" spans="1:8" ht="15.75">
      <c r="A242" s="34"/>
      <c r="B242" s="367"/>
      <c r="C242" s="34"/>
      <c r="D242" s="34"/>
      <c r="E242" s="34"/>
      <c r="F242" s="1"/>
      <c r="G242" s="376"/>
      <c r="H242" s="34"/>
    </row>
    <row r="243" spans="1:8" ht="15.75">
      <c r="A243" s="34"/>
      <c r="B243" s="367"/>
      <c r="C243" s="34"/>
      <c r="D243" s="34"/>
      <c r="E243" s="34"/>
      <c r="F243" s="1"/>
      <c r="G243" s="376"/>
      <c r="H243" s="34"/>
    </row>
    <row r="244" spans="1:8" ht="15.75">
      <c r="A244" s="34"/>
      <c r="B244" s="367"/>
      <c r="C244" s="34"/>
      <c r="D244" s="34"/>
      <c r="E244" s="34"/>
      <c r="F244" s="1"/>
      <c r="G244" s="376"/>
      <c r="H244" s="34"/>
    </row>
    <row r="245" spans="1:8" ht="15.75">
      <c r="A245" s="34"/>
      <c r="B245" s="367"/>
      <c r="C245" s="34"/>
      <c r="D245" s="34"/>
      <c r="E245" s="34"/>
      <c r="F245" s="1"/>
      <c r="G245" s="376"/>
      <c r="H245" s="34"/>
    </row>
    <row r="246" spans="1:8" ht="15.75">
      <c r="A246" s="34"/>
      <c r="B246" s="367"/>
      <c r="C246" s="34"/>
      <c r="D246" s="34"/>
      <c r="E246" s="34"/>
      <c r="F246" s="1"/>
      <c r="G246" s="376"/>
      <c r="H246" s="34"/>
    </row>
    <row r="247" spans="1:8" ht="15.75">
      <c r="A247" s="34"/>
      <c r="B247" s="367"/>
      <c r="C247" s="34"/>
      <c r="D247" s="34"/>
      <c r="E247" s="34"/>
      <c r="F247" s="1"/>
      <c r="G247" s="376"/>
      <c r="H247" s="34"/>
    </row>
    <row r="248" spans="1:8" ht="15.75">
      <c r="A248" s="34"/>
      <c r="B248" s="367"/>
      <c r="C248" s="34"/>
      <c r="D248" s="34"/>
      <c r="E248" s="34"/>
      <c r="F248" s="1"/>
      <c r="G248" s="376"/>
      <c r="H248" s="34"/>
    </row>
    <row r="249" spans="1:8" ht="15.75">
      <c r="A249" s="34"/>
      <c r="B249" s="367"/>
      <c r="C249" s="34"/>
      <c r="D249" s="34"/>
      <c r="E249" s="34"/>
      <c r="F249" s="1"/>
      <c r="G249" s="376"/>
      <c r="H249" s="34"/>
    </row>
    <row r="250" spans="1:8" ht="15.75">
      <c r="A250" s="34"/>
      <c r="B250" s="367"/>
      <c r="C250" s="34"/>
      <c r="D250" s="34"/>
      <c r="E250" s="34"/>
      <c r="F250" s="1"/>
      <c r="G250" s="376"/>
      <c r="H250" s="34"/>
    </row>
  </sheetData>
  <mergeCells count="10">
    <mergeCell ref="K23:L23"/>
    <mergeCell ref="G39:H39"/>
    <mergeCell ref="K39:L39"/>
    <mergeCell ref="A1:H1"/>
    <mergeCell ref="A3:H3"/>
    <mergeCell ref="A5:H5"/>
    <mergeCell ref="K5:L5"/>
    <mergeCell ref="A12:H12"/>
    <mergeCell ref="K12:L12"/>
    <mergeCell ref="A23:H23"/>
  </mergeCells>
  <pageMargins left="0.39370078740157499" right="0.39370078740157499" top="0.39370078740157499" bottom="0.78740157480314998" header="0" footer="0"/>
  <pageSetup paperSize="9" fitToHeight="0" orientation="portrait" r:id="rId1"/>
  <headerFooter>
    <oddFooter>&amp;L&amp;D&amp;R&amp;P</oddFooter>
  </headerFooter>
</worksheet>
</file>

<file path=xl/worksheets/sheet14.xml><?xml version="1.0" encoding="utf-8"?>
<worksheet xmlns="http://schemas.openxmlformats.org/spreadsheetml/2006/main" xmlns:r="http://schemas.openxmlformats.org/officeDocument/2006/relationships">
  <sheetPr>
    <tabColor rgb="FF00FFFF"/>
    <pageSetUpPr fitToPage="1"/>
  </sheetPr>
  <dimension ref="A1:AB1008"/>
  <sheetViews>
    <sheetView topLeftCell="A43" workbookViewId="0">
      <selection activeCell="J3" sqref="J3"/>
    </sheetView>
  </sheetViews>
  <sheetFormatPr defaultColWidth="14.42578125" defaultRowHeight="15"/>
  <cols>
    <col min="1" max="1" width="5.140625" customWidth="1"/>
    <col min="2" max="2" width="8.5703125" bestFit="1" customWidth="1"/>
    <col min="3" max="3" width="40.7109375" customWidth="1"/>
    <col min="4" max="4" width="20.7109375" bestFit="1" customWidth="1"/>
    <col min="5" max="5" width="8.5703125" customWidth="1"/>
    <col min="6" max="6" width="11" bestFit="1" customWidth="1"/>
    <col min="7" max="7" width="21.140625" bestFit="1" customWidth="1"/>
    <col min="8" max="8" width="13" bestFit="1" customWidth="1"/>
    <col min="9" max="9" width="11.85546875" customWidth="1"/>
    <col min="10" max="10" width="8.5703125" bestFit="1" customWidth="1"/>
    <col min="11" max="11" width="21.140625" bestFit="1" customWidth="1"/>
    <col min="12" max="12" width="13" bestFit="1" customWidth="1"/>
    <col min="13" max="13" width="9.140625" customWidth="1"/>
    <col min="14" max="14" width="10.28515625" customWidth="1"/>
    <col min="15" max="15" width="13.85546875" customWidth="1"/>
    <col min="16" max="28" width="9.140625" customWidth="1"/>
  </cols>
  <sheetData>
    <row r="1" spans="1:28" ht="19.5">
      <c r="A1" s="719" t="s">
        <v>0</v>
      </c>
      <c r="B1" s="720"/>
      <c r="C1" s="720"/>
      <c r="D1" s="720"/>
      <c r="E1" s="720"/>
      <c r="F1" s="720"/>
      <c r="G1" s="720"/>
      <c r="H1" s="721"/>
      <c r="I1" s="3"/>
      <c r="J1" s="2"/>
      <c r="K1" s="2"/>
      <c r="L1" s="2"/>
      <c r="M1" s="2"/>
      <c r="N1" s="2"/>
      <c r="O1" s="2"/>
      <c r="P1" s="2"/>
      <c r="Q1" s="2"/>
      <c r="R1" s="2"/>
      <c r="S1" s="2"/>
      <c r="T1" s="2"/>
      <c r="U1" s="2"/>
      <c r="V1" s="2"/>
      <c r="W1" s="2"/>
      <c r="X1" s="2"/>
      <c r="Y1" s="2"/>
      <c r="Z1" s="2"/>
      <c r="AA1" s="2"/>
      <c r="AB1" s="2"/>
    </row>
    <row r="2" spans="1:28" ht="15.75" thickBot="1">
      <c r="A2" s="406"/>
      <c r="B2" s="406"/>
      <c r="C2" s="406"/>
      <c r="D2" s="319"/>
      <c r="E2" s="320"/>
      <c r="F2" s="319"/>
      <c r="G2" s="337"/>
      <c r="H2" s="407"/>
      <c r="I2" s="3"/>
      <c r="J2" s="2"/>
      <c r="K2" s="2"/>
      <c r="L2" s="2"/>
      <c r="M2" s="2"/>
      <c r="N2" s="2"/>
      <c r="O2" s="2"/>
      <c r="P2" s="2"/>
      <c r="Q2" s="2"/>
      <c r="R2" s="2"/>
      <c r="S2" s="2"/>
      <c r="T2" s="2"/>
      <c r="U2" s="2"/>
      <c r="V2" s="2"/>
      <c r="W2" s="2"/>
      <c r="X2" s="2"/>
      <c r="Y2" s="2"/>
      <c r="Z2" s="2"/>
      <c r="AA2" s="2"/>
      <c r="AB2" s="2"/>
    </row>
    <row r="3" spans="1:28">
      <c r="A3" s="727" t="s">
        <v>284</v>
      </c>
      <c r="B3" s="728"/>
      <c r="C3" s="728"/>
      <c r="D3" s="728"/>
      <c r="E3" s="728"/>
      <c r="F3" s="728"/>
      <c r="G3" s="728"/>
      <c r="H3" s="729"/>
      <c r="I3" s="331"/>
      <c r="J3" s="2"/>
      <c r="K3" s="2"/>
      <c r="L3" s="2"/>
      <c r="M3" s="2"/>
      <c r="N3" s="2"/>
      <c r="O3" s="2"/>
      <c r="P3" s="2"/>
      <c r="Q3" s="2"/>
      <c r="R3" s="2"/>
      <c r="S3" s="2"/>
      <c r="T3" s="2"/>
      <c r="U3" s="2"/>
      <c r="V3" s="2"/>
      <c r="W3" s="2"/>
      <c r="X3" s="2"/>
      <c r="Y3" s="2"/>
      <c r="Z3" s="2"/>
      <c r="AA3" s="2"/>
      <c r="AB3" s="2"/>
    </row>
    <row r="4" spans="1:28">
      <c r="A4" s="554"/>
      <c r="B4" s="319"/>
      <c r="C4" s="319"/>
      <c r="D4" s="319"/>
      <c r="E4" s="320"/>
      <c r="F4" s="319"/>
      <c r="G4" s="337"/>
      <c r="H4" s="578"/>
      <c r="I4" s="3"/>
      <c r="J4" s="2"/>
      <c r="K4" s="2"/>
      <c r="L4" s="2"/>
      <c r="M4" s="2"/>
      <c r="N4" s="2"/>
      <c r="O4" s="2"/>
      <c r="P4" s="2"/>
      <c r="Q4" s="2"/>
      <c r="R4" s="2"/>
      <c r="S4" s="2"/>
      <c r="T4" s="2"/>
      <c r="U4" s="2"/>
      <c r="V4" s="2"/>
      <c r="W4" s="2"/>
      <c r="X4" s="2"/>
      <c r="Y4" s="2"/>
      <c r="Z4" s="2"/>
      <c r="AA4" s="2"/>
      <c r="AB4" s="2"/>
    </row>
    <row r="5" spans="1:28" ht="18.75">
      <c r="A5" s="725" t="s">
        <v>4</v>
      </c>
      <c r="B5" s="704"/>
      <c r="C5" s="704"/>
      <c r="D5" s="704"/>
      <c r="E5" s="704"/>
      <c r="F5" s="704"/>
      <c r="G5" s="704"/>
      <c r="H5" s="705"/>
      <c r="I5" s="272"/>
      <c r="J5" s="2"/>
      <c r="K5" s="711" t="s">
        <v>621</v>
      </c>
      <c r="L5" s="681"/>
      <c r="M5" s="2"/>
      <c r="N5" s="2"/>
      <c r="O5" s="2"/>
      <c r="P5" s="2"/>
      <c r="Q5" s="2"/>
      <c r="R5" s="2"/>
      <c r="S5" s="2"/>
      <c r="T5" s="2"/>
      <c r="U5" s="2"/>
      <c r="V5" s="2"/>
      <c r="W5" s="2"/>
      <c r="X5" s="2"/>
      <c r="Y5" s="2"/>
      <c r="Z5" s="2"/>
      <c r="AA5" s="2"/>
      <c r="AB5" s="2"/>
    </row>
    <row r="6" spans="1:28">
      <c r="A6" s="556" t="s">
        <v>5</v>
      </c>
      <c r="B6" s="273" t="s">
        <v>7</v>
      </c>
      <c r="C6" s="273" t="s">
        <v>8</v>
      </c>
      <c r="D6" s="518" t="s">
        <v>10</v>
      </c>
      <c r="E6" s="274" t="s">
        <v>11</v>
      </c>
      <c r="F6" s="518" t="s">
        <v>23</v>
      </c>
      <c r="G6" s="274" t="s">
        <v>639</v>
      </c>
      <c r="H6" s="579" t="s">
        <v>602</v>
      </c>
      <c r="I6" s="275"/>
      <c r="J6" s="2"/>
      <c r="K6" s="276" t="s">
        <v>601</v>
      </c>
      <c r="L6" s="276" t="s">
        <v>622</v>
      </c>
      <c r="M6" s="2"/>
      <c r="N6" s="2"/>
      <c r="O6" s="2"/>
      <c r="P6" s="2"/>
      <c r="Q6" s="2"/>
      <c r="R6" s="2"/>
      <c r="S6" s="2"/>
      <c r="T6" s="2"/>
      <c r="U6" s="2"/>
      <c r="V6" s="2"/>
      <c r="W6" s="2"/>
      <c r="X6" s="2"/>
      <c r="Y6" s="2"/>
      <c r="Z6" s="2"/>
      <c r="AA6" s="2"/>
      <c r="AB6" s="2"/>
    </row>
    <row r="7" spans="1:28" ht="90">
      <c r="A7" s="580">
        <v>1</v>
      </c>
      <c r="B7" s="346">
        <v>458140</v>
      </c>
      <c r="C7" s="520" t="s">
        <v>749</v>
      </c>
      <c r="D7" s="480" t="s">
        <v>16</v>
      </c>
      <c r="E7" s="480" t="s">
        <v>17</v>
      </c>
      <c r="F7" s="326">
        <v>4</v>
      </c>
      <c r="G7" s="623">
        <v>38.57</v>
      </c>
      <c r="H7" s="624">
        <f t="shared" ref="H7:H9" si="0">G7*F7</f>
        <v>154.28</v>
      </c>
      <c r="I7" s="275"/>
      <c r="J7" s="2"/>
      <c r="K7" s="280"/>
      <c r="L7" s="280"/>
      <c r="M7" s="2"/>
      <c r="N7" s="2"/>
      <c r="O7" s="2"/>
      <c r="P7" s="2"/>
      <c r="Q7" s="2"/>
      <c r="R7" s="2"/>
      <c r="S7" s="2"/>
      <c r="T7" s="2"/>
      <c r="U7" s="2"/>
      <c r="V7" s="2"/>
      <c r="W7" s="2"/>
      <c r="X7" s="2"/>
      <c r="Y7" s="2"/>
      <c r="Z7" s="2"/>
      <c r="AA7" s="2"/>
      <c r="AB7" s="2"/>
    </row>
    <row r="8" spans="1:28" ht="75">
      <c r="A8" s="580">
        <v>2</v>
      </c>
      <c r="B8" s="346">
        <v>477900</v>
      </c>
      <c r="C8" s="520" t="s">
        <v>750</v>
      </c>
      <c r="D8" s="480" t="s">
        <v>16</v>
      </c>
      <c r="E8" s="480" t="s">
        <v>17</v>
      </c>
      <c r="F8" s="326">
        <v>4</v>
      </c>
      <c r="G8" s="623">
        <v>31.16</v>
      </c>
      <c r="H8" s="624">
        <f t="shared" si="0"/>
        <v>124.64</v>
      </c>
      <c r="I8" s="410"/>
      <c r="J8" s="2"/>
      <c r="K8" s="280"/>
      <c r="L8" s="280"/>
      <c r="M8" s="2"/>
      <c r="N8" s="2"/>
      <c r="O8" s="2"/>
      <c r="P8" s="2"/>
      <c r="Q8" s="2"/>
      <c r="R8" s="2"/>
      <c r="S8" s="2"/>
      <c r="T8" s="2"/>
      <c r="U8" s="2"/>
      <c r="V8" s="2"/>
      <c r="W8" s="2"/>
      <c r="X8" s="2"/>
      <c r="Y8" s="2"/>
      <c r="Z8" s="2"/>
      <c r="AA8" s="2"/>
      <c r="AB8" s="2"/>
    </row>
    <row r="9" spans="1:28" ht="75">
      <c r="A9" s="580">
        <v>3</v>
      </c>
      <c r="B9" s="346">
        <v>439776</v>
      </c>
      <c r="C9" s="520" t="s">
        <v>751</v>
      </c>
      <c r="D9" s="480" t="s">
        <v>16</v>
      </c>
      <c r="E9" s="480" t="s">
        <v>17</v>
      </c>
      <c r="F9" s="326">
        <v>2</v>
      </c>
      <c r="G9" s="623">
        <v>6</v>
      </c>
      <c r="H9" s="624">
        <f t="shared" si="0"/>
        <v>12</v>
      </c>
      <c r="I9" s="275"/>
      <c r="J9" s="2"/>
      <c r="K9" s="280"/>
      <c r="L9" s="280"/>
      <c r="M9" s="2"/>
      <c r="N9" s="2"/>
      <c r="O9" s="2"/>
      <c r="P9" s="2"/>
      <c r="Q9" s="2"/>
      <c r="R9" s="2"/>
      <c r="S9" s="2"/>
      <c r="T9" s="2"/>
      <c r="U9" s="2"/>
      <c r="V9" s="2"/>
      <c r="W9" s="2"/>
      <c r="X9" s="2"/>
      <c r="Y9" s="2"/>
      <c r="Z9" s="2"/>
      <c r="AA9" s="2"/>
      <c r="AB9" s="2"/>
    </row>
    <row r="10" spans="1:28">
      <c r="A10" s="560"/>
      <c r="B10" s="582"/>
      <c r="C10" s="583"/>
      <c r="D10" s="583"/>
      <c r="E10" s="582"/>
      <c r="F10" s="584"/>
      <c r="G10" s="274" t="s">
        <v>609</v>
      </c>
      <c r="H10" s="563">
        <f>SUM(H7:H9)</f>
        <v>290.92</v>
      </c>
      <c r="I10" s="331"/>
      <c r="J10" s="2"/>
      <c r="K10" s="163" t="s">
        <v>609</v>
      </c>
      <c r="L10" s="280">
        <f>SUM(L7:L9)</f>
        <v>0</v>
      </c>
      <c r="M10" s="2"/>
      <c r="N10" s="2"/>
      <c r="O10" s="2"/>
      <c r="P10" s="2"/>
      <c r="Q10" s="2"/>
      <c r="R10" s="2"/>
      <c r="S10" s="2"/>
      <c r="T10" s="2"/>
      <c r="U10" s="2"/>
      <c r="V10" s="2"/>
      <c r="W10" s="2"/>
      <c r="X10" s="2"/>
      <c r="Y10" s="2"/>
      <c r="Z10" s="2"/>
      <c r="AA10" s="2"/>
      <c r="AB10" s="2"/>
    </row>
    <row r="11" spans="1:28">
      <c r="A11" s="560"/>
      <c r="B11" s="582"/>
      <c r="C11" s="583"/>
      <c r="D11" s="583"/>
      <c r="E11" s="582"/>
      <c r="F11" s="584"/>
      <c r="G11" s="274" t="s">
        <v>610</v>
      </c>
      <c r="H11" s="563">
        <f>H10/12</f>
        <v>24.243333333333336</v>
      </c>
      <c r="I11" s="331"/>
      <c r="J11" s="2"/>
      <c r="K11" s="163" t="s">
        <v>610</v>
      </c>
      <c r="L11" s="280">
        <f>L10/12</f>
        <v>0</v>
      </c>
      <c r="M11" s="2"/>
      <c r="N11" s="2"/>
      <c r="O11" s="2"/>
      <c r="P11" s="2"/>
      <c r="Q11" s="2"/>
      <c r="R11" s="2"/>
      <c r="S11" s="2"/>
      <c r="T11" s="2"/>
      <c r="U11" s="2"/>
      <c r="V11" s="2"/>
      <c r="W11" s="2"/>
      <c r="X11" s="2"/>
      <c r="Y11" s="2"/>
      <c r="Z11" s="2"/>
      <c r="AA11" s="2"/>
      <c r="AB11" s="2"/>
    </row>
    <row r="12" spans="1:28">
      <c r="A12" s="554"/>
      <c r="B12" s="319"/>
      <c r="C12" s="319"/>
      <c r="D12" s="319"/>
      <c r="E12" s="320"/>
      <c r="F12" s="319"/>
      <c r="G12" s="337"/>
      <c r="H12" s="578"/>
      <c r="I12" s="3"/>
      <c r="J12" s="2"/>
      <c r="K12" s="270"/>
      <c r="L12" s="270"/>
      <c r="M12" s="2"/>
      <c r="N12" s="2"/>
      <c r="O12" s="2"/>
      <c r="P12" s="2"/>
      <c r="Q12" s="2"/>
      <c r="R12" s="2"/>
      <c r="S12" s="2"/>
      <c r="T12" s="2"/>
      <c r="U12" s="2"/>
      <c r="V12" s="2"/>
      <c r="W12" s="2"/>
      <c r="X12" s="2"/>
      <c r="Y12" s="2"/>
      <c r="Z12" s="2"/>
      <c r="AA12" s="2"/>
      <c r="AB12" s="2"/>
    </row>
    <row r="13" spans="1:28" ht="18.75">
      <c r="A13" s="725" t="s">
        <v>22</v>
      </c>
      <c r="B13" s="680"/>
      <c r="C13" s="680"/>
      <c r="D13" s="680"/>
      <c r="E13" s="680"/>
      <c r="F13" s="680"/>
      <c r="G13" s="680"/>
      <c r="H13" s="693"/>
      <c r="I13" s="331"/>
      <c r="J13" s="2"/>
      <c r="K13" s="711" t="s">
        <v>621</v>
      </c>
      <c r="L13" s="681"/>
      <c r="M13" s="2"/>
      <c r="N13" s="2"/>
      <c r="O13" s="2"/>
      <c r="P13" s="2"/>
      <c r="Q13" s="2"/>
      <c r="R13" s="2"/>
      <c r="S13" s="2"/>
      <c r="T13" s="2"/>
      <c r="U13" s="2"/>
      <c r="V13" s="2"/>
      <c r="W13" s="2"/>
      <c r="X13" s="2"/>
      <c r="Y13" s="2"/>
      <c r="Z13" s="2"/>
      <c r="AA13" s="2"/>
      <c r="AB13" s="2"/>
    </row>
    <row r="14" spans="1:28">
      <c r="A14" s="564" t="s">
        <v>5</v>
      </c>
      <c r="B14" s="274" t="s">
        <v>7</v>
      </c>
      <c r="C14" s="274" t="s">
        <v>8</v>
      </c>
      <c r="D14" s="292" t="s">
        <v>10</v>
      </c>
      <c r="E14" s="292" t="s">
        <v>11</v>
      </c>
      <c r="F14" s="292" t="s">
        <v>23</v>
      </c>
      <c r="G14" s="274" t="s">
        <v>639</v>
      </c>
      <c r="H14" s="565" t="s">
        <v>602</v>
      </c>
      <c r="I14" s="275"/>
      <c r="J14" s="2"/>
      <c r="K14" s="276" t="s">
        <v>601</v>
      </c>
      <c r="L14" s="276" t="s">
        <v>622</v>
      </c>
      <c r="M14" s="2"/>
      <c r="N14" s="2"/>
      <c r="O14" s="2"/>
      <c r="P14" s="2"/>
      <c r="Q14" s="2"/>
      <c r="R14" s="2"/>
      <c r="S14" s="2"/>
      <c r="T14" s="2"/>
      <c r="U14" s="2"/>
      <c r="V14" s="2"/>
      <c r="W14" s="2"/>
      <c r="X14" s="2"/>
      <c r="Y14" s="2"/>
      <c r="Z14" s="2"/>
      <c r="AA14" s="2"/>
      <c r="AB14" s="2"/>
    </row>
    <row r="15" spans="1:28" ht="105">
      <c r="A15" s="580">
        <v>1</v>
      </c>
      <c r="B15" s="422">
        <v>431867</v>
      </c>
      <c r="C15" s="408" t="s">
        <v>752</v>
      </c>
      <c r="D15" s="422" t="s">
        <v>16</v>
      </c>
      <c r="E15" s="422" t="s">
        <v>27</v>
      </c>
      <c r="F15" s="328">
        <v>2</v>
      </c>
      <c r="G15" s="419">
        <f>'Eletricista Alta'!G14</f>
        <v>104</v>
      </c>
      <c r="H15" s="581">
        <f t="shared" ref="H15:H27" si="1">F15*G15</f>
        <v>208</v>
      </c>
      <c r="I15" s="275"/>
      <c r="J15" s="2"/>
      <c r="K15" s="280"/>
      <c r="L15" s="280"/>
      <c r="M15" s="2"/>
      <c r="N15" s="2"/>
      <c r="O15" s="2"/>
      <c r="P15" s="2"/>
      <c r="Q15" s="2"/>
      <c r="R15" s="2"/>
      <c r="S15" s="2"/>
      <c r="T15" s="2"/>
      <c r="U15" s="2"/>
      <c r="V15" s="2"/>
      <c r="W15" s="2"/>
      <c r="X15" s="2"/>
      <c r="Y15" s="2"/>
      <c r="Z15" s="2"/>
      <c r="AA15" s="2"/>
      <c r="AB15" s="2"/>
    </row>
    <row r="16" spans="1:28" ht="60">
      <c r="A16" s="580">
        <v>2</v>
      </c>
      <c r="B16" s="204">
        <v>468649</v>
      </c>
      <c r="C16" s="205" t="s">
        <v>753</v>
      </c>
      <c r="D16" s="422" t="s">
        <v>30</v>
      </c>
      <c r="E16" s="422" t="s">
        <v>17</v>
      </c>
      <c r="F16" s="328">
        <v>1</v>
      </c>
      <c r="G16" s="419">
        <f>'Oficial Man. Predial'!G21</f>
        <v>20.25</v>
      </c>
      <c r="H16" s="581">
        <f t="shared" si="1"/>
        <v>20.25</v>
      </c>
      <c r="I16" s="2"/>
      <c r="J16" s="2"/>
      <c r="K16" s="280"/>
      <c r="L16" s="280"/>
      <c r="M16" s="2"/>
      <c r="N16" s="2"/>
      <c r="O16" s="2"/>
      <c r="P16" s="2"/>
      <c r="Q16" s="2"/>
      <c r="R16" s="2"/>
      <c r="S16" s="2"/>
      <c r="T16" s="2"/>
      <c r="U16" s="2"/>
      <c r="V16" s="2"/>
      <c r="W16" s="2"/>
      <c r="X16" s="2"/>
      <c r="Y16" s="2"/>
      <c r="Z16" s="2"/>
      <c r="AA16" s="2"/>
      <c r="AB16" s="2"/>
    </row>
    <row r="17" spans="1:28" ht="60">
      <c r="A17" s="580">
        <v>3</v>
      </c>
      <c r="B17" s="422">
        <v>252528</v>
      </c>
      <c r="C17" s="408" t="s">
        <v>754</v>
      </c>
      <c r="D17" s="422" t="s">
        <v>30</v>
      </c>
      <c r="E17" s="422" t="s">
        <v>17</v>
      </c>
      <c r="F17" s="328">
        <v>1</v>
      </c>
      <c r="G17" s="309">
        <v>64.430000000000007</v>
      </c>
      <c r="H17" s="581">
        <f t="shared" si="1"/>
        <v>64.430000000000007</v>
      </c>
      <c r="I17" s="2"/>
      <c r="J17" s="2"/>
      <c r="K17" s="280"/>
      <c r="L17" s="280"/>
      <c r="M17" s="2"/>
      <c r="N17" s="2"/>
      <c r="O17" s="2"/>
      <c r="P17" s="2"/>
      <c r="Q17" s="2"/>
      <c r="R17" s="2"/>
      <c r="S17" s="2"/>
      <c r="T17" s="2"/>
      <c r="U17" s="2"/>
      <c r="V17" s="2"/>
      <c r="W17" s="2"/>
      <c r="X17" s="2"/>
      <c r="Y17" s="2"/>
      <c r="Z17" s="2"/>
      <c r="AA17" s="2"/>
      <c r="AB17" s="2"/>
    </row>
    <row r="18" spans="1:28" ht="60">
      <c r="A18" s="580">
        <v>4</v>
      </c>
      <c r="B18" s="422">
        <v>355664</v>
      </c>
      <c r="C18" s="408" t="s">
        <v>755</v>
      </c>
      <c r="D18" s="422" t="s">
        <v>16</v>
      </c>
      <c r="E18" s="422" t="s">
        <v>27</v>
      </c>
      <c r="F18" s="328">
        <v>4</v>
      </c>
      <c r="G18" s="264">
        <v>3.44</v>
      </c>
      <c r="H18" s="581">
        <f t="shared" si="1"/>
        <v>13.76</v>
      </c>
      <c r="I18" s="275"/>
      <c r="J18" s="2"/>
      <c r="K18" s="280"/>
      <c r="L18" s="280"/>
      <c r="M18" s="2"/>
      <c r="N18" s="2"/>
      <c r="O18" s="2"/>
      <c r="P18" s="2"/>
      <c r="Q18" s="2"/>
      <c r="R18" s="2"/>
      <c r="S18" s="2"/>
      <c r="T18" s="2"/>
      <c r="U18" s="2"/>
      <c r="V18" s="2"/>
      <c r="W18" s="2"/>
      <c r="X18" s="2"/>
      <c r="Y18" s="2"/>
      <c r="Z18" s="2"/>
      <c r="AA18" s="2"/>
      <c r="AB18" s="2"/>
    </row>
    <row r="19" spans="1:28" ht="60">
      <c r="A19" s="580">
        <v>5</v>
      </c>
      <c r="B19" s="422">
        <v>328905</v>
      </c>
      <c r="C19" s="408" t="s">
        <v>756</v>
      </c>
      <c r="D19" s="422" t="s">
        <v>30</v>
      </c>
      <c r="E19" s="422" t="s">
        <v>17</v>
      </c>
      <c r="F19" s="328">
        <v>10</v>
      </c>
      <c r="G19" s="419">
        <v>26</v>
      </c>
      <c r="H19" s="581">
        <f t="shared" si="1"/>
        <v>260</v>
      </c>
      <c r="I19" s="410"/>
      <c r="J19" s="2"/>
      <c r="K19" s="280"/>
      <c r="L19" s="280"/>
      <c r="M19" s="2"/>
      <c r="N19" s="2"/>
      <c r="O19" s="2"/>
      <c r="P19" s="2"/>
      <c r="Q19" s="2"/>
      <c r="R19" s="2"/>
      <c r="S19" s="2"/>
      <c r="T19" s="2"/>
      <c r="U19" s="2"/>
      <c r="V19" s="2"/>
      <c r="W19" s="2"/>
      <c r="X19" s="2"/>
      <c r="Y19" s="2"/>
      <c r="Z19" s="2"/>
      <c r="AA19" s="2"/>
      <c r="AB19" s="2"/>
    </row>
    <row r="20" spans="1:28" ht="105">
      <c r="A20" s="580">
        <v>6</v>
      </c>
      <c r="B20" s="422">
        <v>399611</v>
      </c>
      <c r="C20" s="395" t="s">
        <v>757</v>
      </c>
      <c r="D20" s="422" t="s">
        <v>30</v>
      </c>
      <c r="E20" s="422" t="s">
        <v>17</v>
      </c>
      <c r="F20" s="328">
        <v>1</v>
      </c>
      <c r="G20" s="419">
        <f>'Eletricista Alta'!G22</f>
        <v>8.01</v>
      </c>
      <c r="H20" s="581">
        <f t="shared" si="1"/>
        <v>8.01</v>
      </c>
      <c r="I20" s="275"/>
      <c r="J20" s="2"/>
      <c r="K20" s="280"/>
      <c r="L20" s="280"/>
      <c r="M20" s="2"/>
      <c r="N20" s="2"/>
      <c r="O20" s="2"/>
      <c r="P20" s="2"/>
      <c r="Q20" s="2"/>
      <c r="R20" s="2"/>
      <c r="S20" s="2"/>
      <c r="T20" s="2"/>
      <c r="U20" s="2"/>
      <c r="V20" s="2"/>
      <c r="W20" s="2"/>
      <c r="X20" s="2"/>
      <c r="Y20" s="2"/>
      <c r="Z20" s="2"/>
      <c r="AA20" s="2"/>
      <c r="AB20" s="2"/>
    </row>
    <row r="21" spans="1:28" ht="105">
      <c r="A21" s="580">
        <v>7</v>
      </c>
      <c r="B21" s="422">
        <v>373528</v>
      </c>
      <c r="C21" s="395" t="s">
        <v>758</v>
      </c>
      <c r="D21" s="422" t="s">
        <v>30</v>
      </c>
      <c r="E21" s="422" t="s">
        <v>17</v>
      </c>
      <c r="F21" s="328">
        <v>1</v>
      </c>
      <c r="G21" s="419">
        <f>'Eletricista Alta'!G23</f>
        <v>6.06</v>
      </c>
      <c r="H21" s="581">
        <f t="shared" si="1"/>
        <v>6.06</v>
      </c>
      <c r="I21" s="417"/>
      <c r="J21" s="418"/>
      <c r="K21" s="280"/>
      <c r="L21" s="280"/>
      <c r="M21" s="418"/>
      <c r="N21" s="418"/>
      <c r="O21" s="418"/>
      <c r="P21" s="418"/>
      <c r="Q21" s="418"/>
      <c r="R21" s="418"/>
      <c r="S21" s="418"/>
      <c r="T21" s="418"/>
      <c r="U21" s="418"/>
      <c r="V21" s="418"/>
      <c r="W21" s="418"/>
      <c r="X21" s="418"/>
      <c r="Y21" s="418"/>
      <c r="Z21" s="418"/>
      <c r="AA21" s="418"/>
      <c r="AB21" s="418"/>
    </row>
    <row r="22" spans="1:28" ht="45">
      <c r="A22" s="580">
        <v>8</v>
      </c>
      <c r="B22" s="422">
        <v>337283</v>
      </c>
      <c r="C22" s="408" t="s">
        <v>759</v>
      </c>
      <c r="D22" s="422" t="s">
        <v>16</v>
      </c>
      <c r="E22" s="422" t="s">
        <v>17</v>
      </c>
      <c r="F22" s="328">
        <v>4</v>
      </c>
      <c r="G22" s="419">
        <f>'Oficial Man. Predial'!G17</f>
        <v>1.69</v>
      </c>
      <c r="H22" s="585">
        <f t="shared" si="1"/>
        <v>6.76</v>
      </c>
      <c r="I22" s="420"/>
      <c r="J22" s="418"/>
      <c r="K22" s="280"/>
      <c r="L22" s="280"/>
      <c r="M22" s="418"/>
      <c r="N22" s="418"/>
      <c r="O22" s="418"/>
      <c r="P22" s="418"/>
      <c r="Q22" s="418"/>
      <c r="R22" s="418"/>
      <c r="S22" s="418"/>
      <c r="T22" s="418"/>
      <c r="U22" s="418"/>
      <c r="V22" s="418"/>
      <c r="W22" s="418"/>
      <c r="X22" s="418"/>
      <c r="Y22" s="418"/>
      <c r="Z22" s="418"/>
      <c r="AA22" s="418"/>
      <c r="AB22" s="418"/>
    </row>
    <row r="23" spans="1:28" ht="30">
      <c r="A23" s="580">
        <v>9</v>
      </c>
      <c r="B23" s="422">
        <v>99999</v>
      </c>
      <c r="C23" s="408" t="s">
        <v>760</v>
      </c>
      <c r="D23" s="422" t="s">
        <v>30</v>
      </c>
      <c r="E23" s="422" t="s">
        <v>17</v>
      </c>
      <c r="F23" s="328">
        <v>10</v>
      </c>
      <c r="G23" s="419">
        <v>2.16</v>
      </c>
      <c r="H23" s="585">
        <f t="shared" si="1"/>
        <v>21.6</v>
      </c>
      <c r="I23" s="417"/>
      <c r="J23" s="418"/>
      <c r="K23" s="280"/>
      <c r="L23" s="280"/>
      <c r="M23" s="418"/>
      <c r="N23" s="418"/>
      <c r="O23" s="418"/>
      <c r="P23" s="418"/>
      <c r="Q23" s="418"/>
      <c r="R23" s="418"/>
      <c r="S23" s="418"/>
      <c r="T23" s="418"/>
      <c r="U23" s="418"/>
      <c r="V23" s="418"/>
      <c r="W23" s="418"/>
      <c r="X23" s="418"/>
      <c r="Y23" s="418"/>
      <c r="Z23" s="418"/>
      <c r="AA23" s="418"/>
      <c r="AB23" s="418"/>
    </row>
    <row r="24" spans="1:28">
      <c r="A24" s="586">
        <v>10</v>
      </c>
      <c r="B24" s="326">
        <v>343414</v>
      </c>
      <c r="C24" s="390" t="s">
        <v>761</v>
      </c>
      <c r="D24" s="422" t="s">
        <v>30</v>
      </c>
      <c r="E24" s="422" t="s">
        <v>17</v>
      </c>
      <c r="F24" s="328">
        <v>10</v>
      </c>
      <c r="G24" s="419">
        <v>2.12</v>
      </c>
      <c r="H24" s="585">
        <f t="shared" si="1"/>
        <v>21.200000000000003</v>
      </c>
      <c r="I24" s="331"/>
      <c r="J24" s="2"/>
      <c r="K24" s="163"/>
      <c r="L24" s="280"/>
      <c r="M24" s="2"/>
      <c r="N24" s="2"/>
      <c r="O24" s="2"/>
      <c r="P24" s="2"/>
      <c r="Q24" s="2"/>
      <c r="R24" s="2"/>
      <c r="S24" s="2"/>
      <c r="T24" s="2"/>
      <c r="U24" s="2"/>
      <c r="V24" s="2"/>
      <c r="W24" s="2"/>
      <c r="X24" s="2"/>
      <c r="Y24" s="2"/>
      <c r="Z24" s="2"/>
      <c r="AA24" s="2"/>
      <c r="AB24" s="2"/>
    </row>
    <row r="25" spans="1:28" ht="120">
      <c r="A25" s="586">
        <v>11</v>
      </c>
      <c r="B25" s="326">
        <v>321856</v>
      </c>
      <c r="C25" s="390" t="s">
        <v>762</v>
      </c>
      <c r="D25" s="346" t="s">
        <v>30</v>
      </c>
      <c r="E25" s="326" t="s">
        <v>27</v>
      </c>
      <c r="F25" s="326">
        <v>1</v>
      </c>
      <c r="G25" s="419">
        <f>'Eletricista Alta'!G18</f>
        <v>29.36</v>
      </c>
      <c r="H25" s="585">
        <f t="shared" si="1"/>
        <v>29.36</v>
      </c>
      <c r="I25" s="331"/>
      <c r="J25" s="2"/>
      <c r="K25" s="163"/>
      <c r="L25" s="280"/>
      <c r="M25" s="2"/>
      <c r="N25" s="2"/>
      <c r="O25" s="2"/>
      <c r="P25" s="2"/>
      <c r="Q25" s="2"/>
      <c r="R25" s="2"/>
      <c r="S25" s="2"/>
      <c r="T25" s="2"/>
      <c r="U25" s="2"/>
      <c r="V25" s="2"/>
      <c r="W25" s="2"/>
      <c r="X25" s="2"/>
      <c r="Y25" s="2"/>
      <c r="Z25" s="2"/>
      <c r="AA25" s="2"/>
      <c r="AB25" s="2"/>
    </row>
    <row r="26" spans="1:28">
      <c r="A26" s="586">
        <v>12</v>
      </c>
      <c r="B26" s="326">
        <v>483011</v>
      </c>
      <c r="C26" s="390" t="s">
        <v>763</v>
      </c>
      <c r="D26" s="422" t="s">
        <v>30</v>
      </c>
      <c r="E26" s="422" t="s">
        <v>17</v>
      </c>
      <c r="F26" s="326">
        <v>1</v>
      </c>
      <c r="G26" s="419">
        <v>25</v>
      </c>
      <c r="H26" s="585">
        <f t="shared" si="1"/>
        <v>25</v>
      </c>
      <c r="I26" s="331"/>
      <c r="J26" s="2"/>
      <c r="K26" s="163"/>
      <c r="L26" s="280"/>
      <c r="M26" s="2"/>
      <c r="N26" s="2"/>
      <c r="O26" s="2"/>
      <c r="P26" s="2"/>
      <c r="Q26" s="2"/>
      <c r="R26" s="2"/>
      <c r="S26" s="2"/>
      <c r="T26" s="2"/>
      <c r="U26" s="2"/>
      <c r="V26" s="2"/>
      <c r="W26" s="2"/>
      <c r="X26" s="2"/>
      <c r="Y26" s="2"/>
      <c r="Z26" s="2"/>
      <c r="AA26" s="2"/>
      <c r="AB26" s="2"/>
    </row>
    <row r="27" spans="1:28">
      <c r="A27" s="586">
        <v>13</v>
      </c>
      <c r="B27" s="326">
        <v>447115</v>
      </c>
      <c r="C27" s="390" t="s">
        <v>764</v>
      </c>
      <c r="D27" s="346" t="s">
        <v>30</v>
      </c>
      <c r="E27" s="326" t="s">
        <v>27</v>
      </c>
      <c r="F27" s="326">
        <v>1</v>
      </c>
      <c r="G27" s="419">
        <v>30.69</v>
      </c>
      <c r="H27" s="585">
        <f t="shared" si="1"/>
        <v>30.69</v>
      </c>
      <c r="I27" s="331"/>
      <c r="J27" s="2"/>
      <c r="K27" s="163"/>
      <c r="L27" s="280"/>
      <c r="M27" s="2"/>
      <c r="N27" s="2"/>
      <c r="O27" s="2"/>
      <c r="P27" s="2"/>
      <c r="Q27" s="2"/>
      <c r="R27" s="2"/>
      <c r="S27" s="2"/>
      <c r="T27" s="2"/>
      <c r="U27" s="2"/>
      <c r="V27" s="2"/>
      <c r="W27" s="2"/>
      <c r="X27" s="2"/>
      <c r="Y27" s="2"/>
      <c r="Z27" s="2"/>
      <c r="AA27" s="2"/>
      <c r="AB27" s="2"/>
    </row>
    <row r="28" spans="1:28">
      <c r="A28" s="587"/>
      <c r="B28" s="337"/>
      <c r="C28" s="588"/>
      <c r="D28" s="588"/>
      <c r="E28" s="337"/>
      <c r="F28" s="337"/>
      <c r="G28" s="274" t="s">
        <v>609</v>
      </c>
      <c r="H28" s="589">
        <f>SUM(H15:H27)</f>
        <v>715.12000000000012</v>
      </c>
      <c r="I28" s="331"/>
      <c r="J28" s="2"/>
      <c r="K28" s="163" t="s">
        <v>609</v>
      </c>
      <c r="L28" s="280">
        <f>SUM(L15:L22)</f>
        <v>0</v>
      </c>
      <c r="M28" s="2"/>
      <c r="N28" s="2"/>
      <c r="O28" s="2"/>
      <c r="P28" s="2"/>
      <c r="Q28" s="2"/>
      <c r="R28" s="2"/>
      <c r="S28" s="2"/>
      <c r="T28" s="2"/>
      <c r="U28" s="2"/>
      <c r="V28" s="2"/>
      <c r="W28" s="2"/>
      <c r="X28" s="2"/>
      <c r="Y28" s="2"/>
      <c r="Z28" s="2"/>
      <c r="AA28" s="2"/>
      <c r="AB28" s="2"/>
    </row>
    <row r="29" spans="1:28">
      <c r="A29" s="587"/>
      <c r="B29" s="337"/>
      <c r="C29" s="338"/>
      <c r="D29" s="338"/>
      <c r="E29" s="337"/>
      <c r="F29" s="338"/>
      <c r="G29" s="274" t="s">
        <v>610</v>
      </c>
      <c r="H29" s="590">
        <f>H28/12</f>
        <v>59.593333333333341</v>
      </c>
      <c r="I29" s="331"/>
      <c r="J29" s="2"/>
      <c r="K29" s="163" t="s">
        <v>610</v>
      </c>
      <c r="L29" s="280">
        <f>L28/12</f>
        <v>0</v>
      </c>
      <c r="M29" s="2"/>
      <c r="N29" s="2"/>
      <c r="O29" s="2"/>
      <c r="P29" s="2"/>
      <c r="Q29" s="2"/>
      <c r="R29" s="2"/>
      <c r="S29" s="2"/>
      <c r="T29" s="2"/>
      <c r="U29" s="2"/>
      <c r="V29" s="2"/>
      <c r="W29" s="2"/>
      <c r="X29" s="2"/>
      <c r="Y29" s="2"/>
      <c r="Z29" s="2"/>
      <c r="AA29" s="2"/>
      <c r="AB29" s="2"/>
    </row>
    <row r="30" spans="1:28">
      <c r="A30" s="587"/>
      <c r="B30" s="320"/>
      <c r="C30" s="319"/>
      <c r="D30" s="319"/>
      <c r="E30" s="320"/>
      <c r="F30" s="319"/>
      <c r="G30" s="337"/>
      <c r="H30" s="591"/>
      <c r="I30" s="3"/>
      <c r="J30" s="2"/>
      <c r="K30" s="270"/>
      <c r="L30" s="270"/>
      <c r="M30" s="2"/>
      <c r="N30" s="2"/>
      <c r="O30" s="2"/>
      <c r="P30" s="2"/>
      <c r="Q30" s="2"/>
      <c r="R30" s="2"/>
      <c r="S30" s="2"/>
      <c r="T30" s="2"/>
      <c r="U30" s="2"/>
      <c r="V30" s="2"/>
      <c r="W30" s="2"/>
      <c r="X30" s="2"/>
      <c r="Y30" s="2"/>
      <c r="Z30" s="2"/>
      <c r="AA30" s="2"/>
      <c r="AB30" s="2"/>
    </row>
    <row r="31" spans="1:28">
      <c r="A31" s="726" t="s">
        <v>31</v>
      </c>
      <c r="B31" s="680"/>
      <c r="C31" s="680"/>
      <c r="D31" s="680"/>
      <c r="E31" s="680"/>
      <c r="F31" s="680"/>
      <c r="G31" s="680"/>
      <c r="H31" s="693"/>
      <c r="I31" s="331"/>
      <c r="J31" s="2"/>
      <c r="K31" s="711" t="s">
        <v>621</v>
      </c>
      <c r="L31" s="681"/>
      <c r="M31" s="2"/>
      <c r="N31" s="2"/>
      <c r="O31" s="2"/>
      <c r="P31" s="2"/>
      <c r="Q31" s="2"/>
      <c r="R31" s="2"/>
      <c r="S31" s="2"/>
      <c r="T31" s="2"/>
      <c r="U31" s="2"/>
      <c r="V31" s="2"/>
      <c r="W31" s="2"/>
      <c r="X31" s="2"/>
      <c r="Y31" s="2"/>
      <c r="Z31" s="2"/>
      <c r="AA31" s="2"/>
      <c r="AB31" s="2"/>
    </row>
    <row r="32" spans="1:28">
      <c r="A32" s="564" t="s">
        <v>5</v>
      </c>
      <c r="B32" s="325" t="s">
        <v>7</v>
      </c>
      <c r="C32" s="325" t="s">
        <v>8</v>
      </c>
      <c r="D32" s="292" t="s">
        <v>10</v>
      </c>
      <c r="E32" s="292" t="s">
        <v>11</v>
      </c>
      <c r="F32" s="292" t="s">
        <v>23</v>
      </c>
      <c r="G32" s="274" t="s">
        <v>639</v>
      </c>
      <c r="H32" s="565" t="s">
        <v>602</v>
      </c>
      <c r="I32" s="331"/>
      <c r="J32" s="2"/>
      <c r="K32" s="276" t="s">
        <v>601</v>
      </c>
      <c r="L32" s="276" t="s">
        <v>622</v>
      </c>
      <c r="M32" s="2"/>
      <c r="N32" s="2"/>
      <c r="O32" s="2"/>
      <c r="P32" s="2"/>
      <c r="Q32" s="2"/>
      <c r="R32" s="2"/>
      <c r="S32" s="2"/>
      <c r="T32" s="2"/>
      <c r="U32" s="2"/>
      <c r="V32" s="2"/>
      <c r="W32" s="2"/>
      <c r="X32" s="2"/>
      <c r="Y32" s="2"/>
      <c r="Z32" s="2"/>
      <c r="AA32" s="2"/>
      <c r="AB32" s="2"/>
    </row>
    <row r="33" spans="1:28" ht="60">
      <c r="A33" s="580">
        <v>1</v>
      </c>
      <c r="B33" s="421">
        <v>341329</v>
      </c>
      <c r="C33" s="345" t="s">
        <v>765</v>
      </c>
      <c r="D33" s="421" t="s">
        <v>72</v>
      </c>
      <c r="E33" s="421" t="s">
        <v>17</v>
      </c>
      <c r="F33" s="423">
        <v>1</v>
      </c>
      <c r="G33" s="419">
        <f>'Eletricista Alta'!G34</f>
        <v>137.5</v>
      </c>
      <c r="H33" s="581">
        <f t="shared" ref="H33:H52" si="2">F33*G33</f>
        <v>137.5</v>
      </c>
      <c r="I33" s="331"/>
      <c r="J33" s="2"/>
      <c r="K33" s="280"/>
      <c r="L33" s="280"/>
      <c r="M33" s="2"/>
      <c r="N33" s="2"/>
      <c r="O33" s="2"/>
      <c r="P33" s="2"/>
      <c r="Q33" s="2"/>
      <c r="R33" s="2"/>
      <c r="S33" s="2"/>
      <c r="T33" s="2"/>
      <c r="U33" s="2"/>
      <c r="V33" s="2"/>
      <c r="W33" s="2"/>
      <c r="X33" s="2"/>
      <c r="Y33" s="2"/>
      <c r="Z33" s="2"/>
      <c r="AA33" s="2"/>
      <c r="AB33" s="2"/>
    </row>
    <row r="34" spans="1:28" ht="60">
      <c r="A34" s="580">
        <v>2</v>
      </c>
      <c r="B34" s="421">
        <v>410870</v>
      </c>
      <c r="C34" s="345" t="s">
        <v>766</v>
      </c>
      <c r="D34" s="421" t="s">
        <v>72</v>
      </c>
      <c r="E34" s="421" t="s">
        <v>17</v>
      </c>
      <c r="F34" s="423">
        <v>1</v>
      </c>
      <c r="G34" s="419">
        <f>'Eletricista Alta'!G31</f>
        <v>22.83</v>
      </c>
      <c r="H34" s="581">
        <f t="shared" si="2"/>
        <v>22.83</v>
      </c>
      <c r="I34" s="331"/>
      <c r="J34" s="2"/>
      <c r="K34" s="280"/>
      <c r="L34" s="280"/>
      <c r="M34" s="2"/>
      <c r="N34" s="2"/>
      <c r="O34" s="2"/>
      <c r="P34" s="2"/>
      <c r="Q34" s="2"/>
      <c r="R34" s="2"/>
      <c r="S34" s="2"/>
      <c r="T34" s="2"/>
      <c r="U34" s="2"/>
      <c r="V34" s="2"/>
      <c r="W34" s="2"/>
      <c r="X34" s="2"/>
      <c r="Y34" s="2"/>
      <c r="Z34" s="2"/>
      <c r="AA34" s="2"/>
      <c r="AB34" s="2"/>
    </row>
    <row r="35" spans="1:28" ht="60">
      <c r="A35" s="580">
        <v>3</v>
      </c>
      <c r="B35" s="421">
        <v>336881</v>
      </c>
      <c r="C35" s="426" t="s">
        <v>767</v>
      </c>
      <c r="D35" s="421" t="s">
        <v>72</v>
      </c>
      <c r="E35" s="421" t="s">
        <v>17</v>
      </c>
      <c r="F35" s="423">
        <v>1</v>
      </c>
      <c r="G35" s="419">
        <f>'Eletricista Alta'!G32</f>
        <v>34.97</v>
      </c>
      <c r="H35" s="581">
        <f t="shared" si="2"/>
        <v>34.97</v>
      </c>
      <c r="I35" s="331"/>
      <c r="J35" s="2"/>
      <c r="K35" s="280"/>
      <c r="L35" s="280"/>
      <c r="M35" s="2"/>
      <c r="N35" s="2"/>
      <c r="O35" s="2"/>
      <c r="P35" s="2"/>
      <c r="Q35" s="2"/>
      <c r="R35" s="2"/>
      <c r="S35" s="2"/>
      <c r="T35" s="2"/>
      <c r="U35" s="2"/>
      <c r="V35" s="2"/>
      <c r="W35" s="2"/>
      <c r="X35" s="2"/>
      <c r="Y35" s="2"/>
      <c r="Z35" s="2"/>
      <c r="AA35" s="2"/>
      <c r="AB35" s="2"/>
    </row>
    <row r="36" spans="1:28" ht="45">
      <c r="A36" s="580">
        <v>4</v>
      </c>
      <c r="B36" s="421">
        <v>468613</v>
      </c>
      <c r="C36" s="295" t="s">
        <v>768</v>
      </c>
      <c r="D36" s="421" t="s">
        <v>72</v>
      </c>
      <c r="E36" s="421" t="s">
        <v>479</v>
      </c>
      <c r="F36" s="423">
        <v>1</v>
      </c>
      <c r="G36" s="419">
        <f>'Oficial Man. Predial'!G33</f>
        <v>27.37</v>
      </c>
      <c r="H36" s="581">
        <f t="shared" si="2"/>
        <v>27.37</v>
      </c>
      <c r="I36" s="331"/>
      <c r="J36" s="2"/>
      <c r="K36" s="280"/>
      <c r="L36" s="280"/>
      <c r="M36" s="2"/>
      <c r="N36" s="2"/>
      <c r="O36" s="2"/>
      <c r="P36" s="2"/>
      <c r="Q36" s="2"/>
      <c r="R36" s="2"/>
      <c r="S36" s="2"/>
      <c r="T36" s="2"/>
      <c r="U36" s="2"/>
      <c r="V36" s="2"/>
      <c r="W36" s="2"/>
      <c r="X36" s="2"/>
      <c r="Y36" s="2"/>
      <c r="Z36" s="2"/>
      <c r="AA36" s="2"/>
      <c r="AB36" s="2"/>
    </row>
    <row r="37" spans="1:28" ht="60">
      <c r="A37" s="580">
        <v>5</v>
      </c>
      <c r="B37" s="421">
        <v>445372</v>
      </c>
      <c r="C37" s="426" t="s">
        <v>769</v>
      </c>
      <c r="D37" s="421" t="s">
        <v>72</v>
      </c>
      <c r="E37" s="421" t="s">
        <v>17</v>
      </c>
      <c r="F37" s="423">
        <v>1</v>
      </c>
      <c r="G37" s="419">
        <f>'Eletricista Alta'!G33</f>
        <v>45.83</v>
      </c>
      <c r="H37" s="581">
        <f t="shared" si="2"/>
        <v>45.83</v>
      </c>
      <c r="I37" s="331"/>
      <c r="J37" s="2"/>
      <c r="K37" s="280"/>
      <c r="L37" s="280"/>
      <c r="M37" s="2"/>
      <c r="N37" s="2"/>
      <c r="O37" s="2"/>
      <c r="P37" s="2"/>
      <c r="Q37" s="2"/>
      <c r="R37" s="2"/>
      <c r="S37" s="2"/>
      <c r="T37" s="2"/>
      <c r="U37" s="2"/>
      <c r="V37" s="2"/>
      <c r="W37" s="2"/>
      <c r="X37" s="2"/>
      <c r="Y37" s="2"/>
      <c r="Z37" s="2"/>
      <c r="AA37" s="2"/>
      <c r="AB37" s="2"/>
    </row>
    <row r="38" spans="1:28" ht="75">
      <c r="A38" s="580">
        <v>6</v>
      </c>
      <c r="B38" s="421">
        <v>374303</v>
      </c>
      <c r="C38" s="425" t="s">
        <v>175</v>
      </c>
      <c r="D38" s="480" t="s">
        <v>72</v>
      </c>
      <c r="E38" s="480" t="s">
        <v>479</v>
      </c>
      <c r="F38" s="326">
        <v>1</v>
      </c>
      <c r="G38" s="419">
        <v>139.1</v>
      </c>
      <c r="H38" s="581">
        <f t="shared" si="2"/>
        <v>139.1</v>
      </c>
      <c r="I38" s="331"/>
      <c r="J38" s="2"/>
      <c r="K38" s="280"/>
      <c r="L38" s="280"/>
      <c r="M38" s="2"/>
      <c r="N38" s="2"/>
      <c r="O38" s="2"/>
      <c r="P38" s="2"/>
      <c r="Q38" s="2"/>
      <c r="R38" s="2"/>
      <c r="S38" s="2"/>
      <c r="T38" s="2"/>
      <c r="U38" s="2"/>
      <c r="V38" s="2"/>
      <c r="W38" s="2"/>
      <c r="X38" s="2"/>
      <c r="Y38" s="2"/>
      <c r="Z38" s="2"/>
      <c r="AA38" s="2"/>
      <c r="AB38" s="2"/>
    </row>
    <row r="39" spans="1:28" ht="45">
      <c r="A39" s="580">
        <v>7</v>
      </c>
      <c r="B39" s="421">
        <v>409621</v>
      </c>
      <c r="C39" s="426" t="s">
        <v>770</v>
      </c>
      <c r="D39" s="421" t="s">
        <v>72</v>
      </c>
      <c r="E39" s="421" t="s">
        <v>479</v>
      </c>
      <c r="F39" s="423">
        <v>1</v>
      </c>
      <c r="G39" s="419">
        <v>21.99</v>
      </c>
      <c r="H39" s="581">
        <f t="shared" si="2"/>
        <v>21.99</v>
      </c>
      <c r="I39" s="331"/>
      <c r="J39" s="2"/>
      <c r="K39" s="280"/>
      <c r="L39" s="280"/>
      <c r="M39" s="2"/>
      <c r="N39" s="2"/>
      <c r="O39" s="2"/>
      <c r="P39" s="2"/>
      <c r="Q39" s="2"/>
      <c r="R39" s="2"/>
      <c r="S39" s="2"/>
      <c r="T39" s="2"/>
      <c r="U39" s="2"/>
      <c r="V39" s="2"/>
      <c r="W39" s="2"/>
      <c r="X39" s="2"/>
      <c r="Y39" s="2"/>
      <c r="Z39" s="2"/>
      <c r="AA39" s="2"/>
      <c r="AB39" s="2"/>
    </row>
    <row r="40" spans="1:28" ht="30">
      <c r="A40" s="580">
        <v>8</v>
      </c>
      <c r="B40" s="421">
        <v>602157</v>
      </c>
      <c r="C40" s="345" t="s">
        <v>771</v>
      </c>
      <c r="D40" s="421" t="s">
        <v>72</v>
      </c>
      <c r="E40" s="421" t="s">
        <v>479</v>
      </c>
      <c r="F40" s="423">
        <v>1</v>
      </c>
      <c r="G40" s="419">
        <f>'Eletricista Alta'!G39</f>
        <v>69.5</v>
      </c>
      <c r="H40" s="581">
        <f t="shared" si="2"/>
        <v>69.5</v>
      </c>
      <c r="I40" s="331"/>
      <c r="J40" s="2"/>
      <c r="K40" s="280"/>
      <c r="L40" s="280"/>
      <c r="M40" s="2"/>
      <c r="N40" s="2"/>
      <c r="O40" s="2"/>
      <c r="P40" s="2"/>
      <c r="Q40" s="2"/>
      <c r="R40" s="2"/>
      <c r="S40" s="2"/>
      <c r="T40" s="2"/>
      <c r="U40" s="2"/>
      <c r="V40" s="2"/>
      <c r="W40" s="2"/>
      <c r="X40" s="2"/>
      <c r="Y40" s="2"/>
      <c r="Z40" s="2"/>
      <c r="AA40" s="2"/>
      <c r="AB40" s="2"/>
    </row>
    <row r="41" spans="1:28" ht="75">
      <c r="A41" s="580">
        <v>9</v>
      </c>
      <c r="B41" s="421">
        <v>389022</v>
      </c>
      <c r="C41" s="425" t="s">
        <v>772</v>
      </c>
      <c r="D41" s="421" t="s">
        <v>72</v>
      </c>
      <c r="E41" s="421" t="s">
        <v>479</v>
      </c>
      <c r="F41" s="423">
        <v>1</v>
      </c>
      <c r="G41" s="419">
        <f>'Equipamentos Coletivos'!K78</f>
        <v>21.9</v>
      </c>
      <c r="H41" s="581">
        <f t="shared" si="2"/>
        <v>21.9</v>
      </c>
      <c r="I41" s="331"/>
      <c r="J41" s="2"/>
      <c r="K41" s="280"/>
      <c r="L41" s="280"/>
      <c r="M41" s="2"/>
      <c r="N41" s="2"/>
      <c r="O41" s="2"/>
      <c r="P41" s="2"/>
      <c r="Q41" s="2"/>
      <c r="R41" s="2"/>
      <c r="S41" s="2"/>
      <c r="T41" s="2"/>
      <c r="U41" s="2"/>
      <c r="V41" s="2"/>
      <c r="W41" s="2"/>
      <c r="X41" s="2"/>
      <c r="Y41" s="2"/>
      <c r="Z41" s="2"/>
      <c r="AA41" s="2"/>
      <c r="AB41" s="2"/>
    </row>
    <row r="42" spans="1:28" ht="75">
      <c r="A42" s="580">
        <v>10</v>
      </c>
      <c r="B42" s="421">
        <v>450996</v>
      </c>
      <c r="C42" s="425" t="s">
        <v>182</v>
      </c>
      <c r="D42" s="480" t="s">
        <v>16</v>
      </c>
      <c r="E42" s="480" t="s">
        <v>479</v>
      </c>
      <c r="F42" s="326">
        <v>2</v>
      </c>
      <c r="G42" s="419">
        <v>265.49</v>
      </c>
      <c r="H42" s="581">
        <f t="shared" si="2"/>
        <v>530.98</v>
      </c>
      <c r="I42" s="331"/>
      <c r="J42" s="2"/>
      <c r="K42" s="280"/>
      <c r="L42" s="280"/>
      <c r="M42" s="2"/>
      <c r="N42" s="2"/>
      <c r="O42" s="2"/>
      <c r="P42" s="2"/>
      <c r="Q42" s="2"/>
      <c r="R42" s="2"/>
      <c r="S42" s="2"/>
      <c r="T42" s="2"/>
      <c r="U42" s="2"/>
      <c r="V42" s="2"/>
      <c r="W42" s="2"/>
      <c r="X42" s="2"/>
      <c r="Y42" s="2"/>
      <c r="Z42" s="2"/>
      <c r="AA42" s="2"/>
      <c r="AB42" s="2"/>
    </row>
    <row r="43" spans="1:28" ht="30">
      <c r="A43" s="580">
        <v>11</v>
      </c>
      <c r="B43" s="421">
        <v>312416</v>
      </c>
      <c r="C43" s="426" t="s">
        <v>773</v>
      </c>
      <c r="D43" s="421" t="s">
        <v>72</v>
      </c>
      <c r="E43" s="421" t="s">
        <v>479</v>
      </c>
      <c r="F43" s="423">
        <v>1</v>
      </c>
      <c r="G43" s="419">
        <v>132.9</v>
      </c>
      <c r="H43" s="581">
        <f t="shared" si="2"/>
        <v>132.9</v>
      </c>
      <c r="I43" s="331"/>
      <c r="J43" s="2"/>
      <c r="K43" s="280"/>
      <c r="L43" s="280"/>
      <c r="M43" s="2"/>
      <c r="N43" s="2"/>
      <c r="O43" s="2"/>
      <c r="P43" s="2"/>
      <c r="Q43" s="2"/>
      <c r="R43" s="2"/>
      <c r="S43" s="2"/>
      <c r="T43" s="2"/>
      <c r="U43" s="2"/>
      <c r="V43" s="2"/>
      <c r="W43" s="2"/>
      <c r="X43" s="2"/>
      <c r="Y43" s="2"/>
      <c r="Z43" s="2"/>
      <c r="AA43" s="2"/>
      <c r="AB43" s="2"/>
    </row>
    <row r="44" spans="1:28" ht="75">
      <c r="A44" s="580">
        <v>12</v>
      </c>
      <c r="B44" s="421">
        <v>229632</v>
      </c>
      <c r="C44" s="426" t="s">
        <v>774</v>
      </c>
      <c r="D44" s="421" t="s">
        <v>72</v>
      </c>
      <c r="E44" s="421" t="s">
        <v>479</v>
      </c>
      <c r="F44" s="423">
        <v>1</v>
      </c>
      <c r="G44" s="419">
        <v>121</v>
      </c>
      <c r="H44" s="581">
        <f t="shared" si="2"/>
        <v>121</v>
      </c>
      <c r="I44" s="331"/>
      <c r="J44" s="2"/>
      <c r="K44" s="280"/>
      <c r="L44" s="280"/>
      <c r="M44" s="2"/>
      <c r="N44" s="2"/>
      <c r="O44" s="2"/>
      <c r="P44" s="2"/>
      <c r="Q44" s="2"/>
      <c r="R44" s="2"/>
      <c r="S44" s="2"/>
      <c r="T44" s="2"/>
      <c r="U44" s="2"/>
      <c r="V44" s="2"/>
      <c r="W44" s="2"/>
      <c r="X44" s="2"/>
      <c r="Y44" s="2"/>
      <c r="Z44" s="2"/>
      <c r="AA44" s="2"/>
      <c r="AB44" s="2"/>
    </row>
    <row r="45" spans="1:28" ht="30">
      <c r="A45" s="580">
        <v>13</v>
      </c>
      <c r="B45" s="421">
        <v>411771</v>
      </c>
      <c r="C45" s="395" t="s">
        <v>775</v>
      </c>
      <c r="D45" s="421" t="s">
        <v>72</v>
      </c>
      <c r="E45" s="421" t="s">
        <v>479</v>
      </c>
      <c r="F45" s="423">
        <v>1</v>
      </c>
      <c r="G45" s="419">
        <f>Marceneiro!G41</f>
        <v>1.82</v>
      </c>
      <c r="H45" s="581">
        <f t="shared" si="2"/>
        <v>1.82</v>
      </c>
      <c r="I45" s="331"/>
      <c r="J45" s="2"/>
      <c r="K45" s="280"/>
      <c r="L45" s="280"/>
      <c r="M45" s="2"/>
      <c r="N45" s="2"/>
      <c r="O45" s="2"/>
      <c r="P45" s="2"/>
      <c r="Q45" s="2"/>
      <c r="R45" s="2"/>
      <c r="S45" s="2"/>
      <c r="T45" s="2"/>
      <c r="U45" s="2"/>
      <c r="V45" s="2"/>
      <c r="W45" s="2"/>
      <c r="X45" s="2"/>
      <c r="Y45" s="2"/>
      <c r="Z45" s="2"/>
      <c r="AA45" s="2"/>
      <c r="AB45" s="2"/>
    </row>
    <row r="46" spans="1:28" ht="90">
      <c r="A46" s="580">
        <v>14</v>
      </c>
      <c r="B46" s="421">
        <v>354650</v>
      </c>
      <c r="C46" s="426" t="s">
        <v>188</v>
      </c>
      <c r="D46" s="421" t="s">
        <v>72</v>
      </c>
      <c r="E46" s="421" t="s">
        <v>17</v>
      </c>
      <c r="F46" s="423">
        <v>1</v>
      </c>
      <c r="G46" s="419">
        <v>9.1999999999999993</v>
      </c>
      <c r="H46" s="581">
        <f t="shared" si="2"/>
        <v>9.1999999999999993</v>
      </c>
      <c r="I46" s="331"/>
      <c r="J46" s="2"/>
      <c r="K46" s="280"/>
      <c r="L46" s="280"/>
      <c r="M46" s="2"/>
      <c r="N46" s="2"/>
      <c r="O46" s="2"/>
      <c r="P46" s="2"/>
      <c r="Q46" s="2"/>
      <c r="R46" s="2"/>
      <c r="S46" s="2"/>
      <c r="T46" s="2"/>
      <c r="U46" s="2"/>
      <c r="V46" s="2"/>
      <c r="W46" s="2"/>
      <c r="X46" s="2"/>
      <c r="Y46" s="2"/>
      <c r="Z46" s="2"/>
      <c r="AA46" s="2"/>
      <c r="AB46" s="2"/>
    </row>
    <row r="47" spans="1:28" ht="60">
      <c r="A47" s="580">
        <v>15</v>
      </c>
      <c r="B47" s="421">
        <v>254527</v>
      </c>
      <c r="C47" s="345" t="s">
        <v>776</v>
      </c>
      <c r="D47" s="421" t="s">
        <v>72</v>
      </c>
      <c r="E47" s="421" t="s">
        <v>96</v>
      </c>
      <c r="F47" s="423">
        <v>1</v>
      </c>
      <c r="G47" s="419">
        <f>'Eletricista Alta'!G40</f>
        <v>97</v>
      </c>
      <c r="H47" s="581">
        <f t="shared" si="2"/>
        <v>97</v>
      </c>
      <c r="I47" s="331"/>
      <c r="J47" s="2"/>
      <c r="K47" s="280"/>
      <c r="L47" s="280"/>
      <c r="M47" s="2"/>
      <c r="N47" s="2"/>
      <c r="O47" s="2"/>
      <c r="P47" s="2"/>
      <c r="Q47" s="2"/>
      <c r="R47" s="2"/>
      <c r="S47" s="2"/>
      <c r="T47" s="2"/>
      <c r="U47" s="2"/>
      <c r="V47" s="2"/>
      <c r="W47" s="2"/>
      <c r="X47" s="2"/>
      <c r="Y47" s="2"/>
      <c r="Z47" s="2"/>
      <c r="AA47" s="2"/>
      <c r="AB47" s="2"/>
    </row>
    <row r="48" spans="1:28" ht="60">
      <c r="A48" s="580">
        <v>16</v>
      </c>
      <c r="B48" s="421">
        <v>433266</v>
      </c>
      <c r="C48" s="426" t="s">
        <v>777</v>
      </c>
      <c r="D48" s="421" t="s">
        <v>72</v>
      </c>
      <c r="E48" s="421" t="s">
        <v>96</v>
      </c>
      <c r="F48" s="423">
        <v>1</v>
      </c>
      <c r="G48" s="419">
        <f>'Eletricista Alta'!G41</f>
        <v>132.29</v>
      </c>
      <c r="H48" s="581">
        <f t="shared" si="2"/>
        <v>132.29</v>
      </c>
      <c r="I48" s="331"/>
      <c r="J48" s="2"/>
      <c r="K48" s="280"/>
      <c r="L48" s="280"/>
      <c r="M48" s="2"/>
      <c r="N48" s="2"/>
      <c r="O48" s="2"/>
      <c r="P48" s="2"/>
      <c r="Q48" s="2"/>
      <c r="R48" s="2"/>
      <c r="S48" s="2"/>
      <c r="T48" s="2"/>
      <c r="U48" s="2"/>
      <c r="V48" s="2"/>
      <c r="W48" s="2"/>
      <c r="X48" s="2"/>
      <c r="Y48" s="2"/>
      <c r="Z48" s="2"/>
      <c r="AA48" s="2"/>
      <c r="AB48" s="2"/>
    </row>
    <row r="49" spans="1:28" ht="30">
      <c r="A49" s="580">
        <v>17</v>
      </c>
      <c r="B49" s="421">
        <v>365988</v>
      </c>
      <c r="C49" s="295" t="s">
        <v>778</v>
      </c>
      <c r="D49" s="421" t="s">
        <v>16</v>
      </c>
      <c r="E49" s="421" t="s">
        <v>479</v>
      </c>
      <c r="F49" s="423">
        <v>6</v>
      </c>
      <c r="G49" s="419">
        <f>'Oficial Man. Predial'!G46</f>
        <v>7.15</v>
      </c>
      <c r="H49" s="581">
        <f t="shared" si="2"/>
        <v>42.900000000000006</v>
      </c>
      <c r="I49" s="331"/>
      <c r="J49" s="2"/>
      <c r="K49" s="280"/>
      <c r="L49" s="280"/>
      <c r="M49" s="2"/>
      <c r="N49" s="2"/>
      <c r="O49" s="2"/>
      <c r="P49" s="2"/>
      <c r="Q49" s="2"/>
      <c r="R49" s="2"/>
      <c r="S49" s="2"/>
      <c r="T49" s="2"/>
      <c r="U49" s="2"/>
      <c r="V49" s="2"/>
      <c r="W49" s="2"/>
      <c r="X49" s="2"/>
      <c r="Y49" s="2"/>
      <c r="Z49" s="2"/>
      <c r="AA49" s="2"/>
      <c r="AB49" s="2"/>
    </row>
    <row r="50" spans="1:28" ht="120">
      <c r="A50" s="580">
        <v>18</v>
      </c>
      <c r="B50" s="421">
        <v>438644</v>
      </c>
      <c r="C50" s="426" t="s">
        <v>779</v>
      </c>
      <c r="D50" s="421" t="s">
        <v>72</v>
      </c>
      <c r="E50" s="421" t="s">
        <v>17</v>
      </c>
      <c r="F50" s="423">
        <v>1</v>
      </c>
      <c r="G50" s="419">
        <f>'Equipamentos Coletivos'!K61</f>
        <v>232.42</v>
      </c>
      <c r="H50" s="581">
        <f t="shared" si="2"/>
        <v>232.42</v>
      </c>
      <c r="I50" s="331"/>
      <c r="J50" s="2"/>
      <c r="K50" s="280"/>
      <c r="L50" s="280"/>
      <c r="M50" s="2"/>
      <c r="N50" s="2"/>
      <c r="O50" s="2"/>
      <c r="P50" s="2"/>
      <c r="Q50" s="2"/>
      <c r="R50" s="2"/>
      <c r="S50" s="2"/>
      <c r="T50" s="2"/>
      <c r="U50" s="2"/>
      <c r="V50" s="2"/>
      <c r="W50" s="2"/>
      <c r="X50" s="2"/>
      <c r="Y50" s="2"/>
      <c r="Z50" s="2"/>
      <c r="AA50" s="2"/>
      <c r="AB50" s="2"/>
    </row>
    <row r="51" spans="1:28">
      <c r="A51" s="580">
        <v>19</v>
      </c>
      <c r="B51" s="421">
        <v>369095</v>
      </c>
      <c r="C51" s="395" t="s">
        <v>780</v>
      </c>
      <c r="D51" s="421" t="s">
        <v>72</v>
      </c>
      <c r="E51" s="421" t="s">
        <v>479</v>
      </c>
      <c r="F51" s="423">
        <v>1</v>
      </c>
      <c r="G51" s="419">
        <f>Marceneiro!G57</f>
        <v>30.78</v>
      </c>
      <c r="H51" s="581">
        <f t="shared" si="2"/>
        <v>30.78</v>
      </c>
      <c r="I51" s="331"/>
      <c r="J51" s="2"/>
      <c r="K51" s="280"/>
      <c r="L51" s="280"/>
      <c r="M51" s="2"/>
      <c r="N51" s="2"/>
      <c r="O51" s="2"/>
      <c r="P51" s="2"/>
      <c r="Q51" s="2"/>
      <c r="R51" s="2"/>
      <c r="S51" s="2"/>
      <c r="T51" s="2"/>
      <c r="U51" s="2"/>
      <c r="V51" s="2"/>
      <c r="W51" s="2"/>
      <c r="X51" s="2"/>
      <c r="Y51" s="2"/>
      <c r="Z51" s="2"/>
      <c r="AA51" s="2"/>
      <c r="AB51" s="2"/>
    </row>
    <row r="52" spans="1:28" ht="60.75" thickBot="1">
      <c r="A52" s="592">
        <v>20</v>
      </c>
      <c r="B52" s="593">
        <v>62090</v>
      </c>
      <c r="C52" s="594" t="s">
        <v>194</v>
      </c>
      <c r="D52" s="593" t="s">
        <v>72</v>
      </c>
      <c r="E52" s="593" t="s">
        <v>479</v>
      </c>
      <c r="F52" s="595">
        <v>1</v>
      </c>
      <c r="G52" s="596">
        <v>15.9</v>
      </c>
      <c r="H52" s="597">
        <f t="shared" si="2"/>
        <v>15.9</v>
      </c>
      <c r="I52" s="331"/>
      <c r="J52" s="2"/>
      <c r="K52" s="280"/>
      <c r="L52" s="280"/>
      <c r="M52" s="2"/>
      <c r="N52" s="2"/>
      <c r="O52" s="2"/>
      <c r="P52" s="2"/>
      <c r="Q52" s="2"/>
      <c r="R52" s="2"/>
      <c r="S52" s="2"/>
      <c r="T52" s="2"/>
      <c r="U52" s="2"/>
      <c r="V52" s="2"/>
      <c r="W52" s="2"/>
      <c r="X52" s="2"/>
      <c r="Y52" s="2"/>
      <c r="Z52" s="2"/>
      <c r="AA52" s="2"/>
      <c r="AB52" s="2"/>
    </row>
    <row r="53" spans="1:28">
      <c r="A53" s="3"/>
      <c r="B53" s="3"/>
      <c r="C53" s="3"/>
      <c r="D53" s="3"/>
      <c r="E53" s="3"/>
      <c r="F53" s="3"/>
      <c r="G53" s="303"/>
      <c r="H53" s="3"/>
      <c r="I53" s="331"/>
      <c r="J53" s="2"/>
      <c r="K53" s="163"/>
      <c r="L53" s="280"/>
      <c r="M53" s="2"/>
      <c r="N53" s="2"/>
      <c r="O53" s="2"/>
      <c r="P53" s="2"/>
      <c r="Q53" s="2"/>
      <c r="R53" s="2"/>
      <c r="S53" s="2"/>
      <c r="T53" s="2"/>
      <c r="U53" s="2"/>
      <c r="V53" s="2"/>
      <c r="W53" s="2"/>
      <c r="X53" s="2"/>
      <c r="Y53" s="2"/>
      <c r="Z53" s="2"/>
      <c r="AA53" s="2"/>
      <c r="AB53" s="2"/>
    </row>
    <row r="54" spans="1:28">
      <c r="A54" s="3"/>
      <c r="B54" s="3"/>
      <c r="C54" s="3"/>
      <c r="D54" s="3"/>
      <c r="E54" s="3"/>
      <c r="F54" s="3"/>
      <c r="G54" s="303"/>
      <c r="H54" s="3"/>
      <c r="I54" s="331"/>
      <c r="J54" s="2"/>
      <c r="K54" s="163"/>
      <c r="L54" s="280"/>
      <c r="M54" s="2"/>
      <c r="N54" s="2"/>
      <c r="O54" s="2"/>
      <c r="P54" s="2"/>
      <c r="Q54" s="2"/>
      <c r="R54" s="2"/>
      <c r="S54" s="2"/>
      <c r="T54" s="2"/>
      <c r="U54" s="2"/>
      <c r="V54" s="2"/>
      <c r="W54" s="2"/>
      <c r="X54" s="2"/>
      <c r="Y54" s="2"/>
      <c r="Z54" s="2"/>
      <c r="AA54" s="2"/>
      <c r="AB54" s="2"/>
    </row>
    <row r="55" spans="1:28">
      <c r="A55" s="3"/>
      <c r="B55" s="3"/>
      <c r="C55" s="3"/>
      <c r="D55" s="3"/>
      <c r="E55" s="3"/>
      <c r="F55" s="3"/>
      <c r="G55" s="303"/>
      <c r="H55" s="3"/>
      <c r="I55" s="331"/>
      <c r="J55" s="2"/>
      <c r="K55" s="163"/>
      <c r="L55" s="280"/>
      <c r="M55" s="2"/>
      <c r="N55" s="2"/>
      <c r="O55" s="2"/>
      <c r="P55" s="2"/>
      <c r="Q55" s="2"/>
      <c r="R55" s="2"/>
      <c r="S55" s="2"/>
      <c r="T55" s="2"/>
      <c r="U55" s="2"/>
      <c r="V55" s="2"/>
      <c r="W55" s="2"/>
      <c r="X55" s="2"/>
      <c r="Y55" s="2"/>
      <c r="Z55" s="2"/>
      <c r="AA55" s="2"/>
      <c r="AB55" s="2"/>
    </row>
    <row r="56" spans="1:28">
      <c r="A56" s="298"/>
      <c r="B56" s="298"/>
      <c r="C56" s="298"/>
      <c r="D56" s="298"/>
      <c r="E56" s="330"/>
      <c r="F56" s="427"/>
      <c r="G56" s="274" t="s">
        <v>609</v>
      </c>
      <c r="H56" s="302">
        <f>SUM(H33:H52)</f>
        <v>1868.1800000000003</v>
      </c>
      <c r="I56" s="331"/>
      <c r="J56" s="2"/>
      <c r="K56" s="163" t="s">
        <v>609</v>
      </c>
      <c r="L56" s="280">
        <f>SUM(L33:L52)</f>
        <v>0</v>
      </c>
      <c r="M56" s="2"/>
      <c r="N56" s="2"/>
      <c r="O56" s="2"/>
      <c r="P56" s="2"/>
      <c r="Q56" s="2"/>
      <c r="R56" s="2"/>
      <c r="S56" s="2"/>
      <c r="T56" s="2"/>
      <c r="U56" s="2"/>
      <c r="V56" s="2"/>
      <c r="W56" s="2"/>
      <c r="X56" s="2"/>
      <c r="Y56" s="2"/>
      <c r="Z56" s="2"/>
      <c r="AA56" s="2"/>
      <c r="AB56" s="2"/>
    </row>
    <row r="57" spans="1:28">
      <c r="A57" s="3"/>
      <c r="B57" s="3"/>
      <c r="C57" s="3"/>
      <c r="D57" s="3"/>
      <c r="E57" s="5"/>
      <c r="F57" s="428"/>
      <c r="G57" s="274" t="s">
        <v>610</v>
      </c>
      <c r="H57" s="302">
        <f>H56/12</f>
        <v>155.6816666666667</v>
      </c>
      <c r="I57" s="331"/>
      <c r="J57" s="2"/>
      <c r="K57" s="163" t="s">
        <v>610</v>
      </c>
      <c r="L57" s="280">
        <f>L56/12</f>
        <v>0</v>
      </c>
      <c r="M57" s="2"/>
      <c r="N57" s="2"/>
      <c r="O57" s="2"/>
      <c r="P57" s="2"/>
      <c r="Q57" s="2"/>
      <c r="R57" s="2"/>
      <c r="S57" s="2"/>
      <c r="T57" s="2"/>
      <c r="U57" s="2"/>
      <c r="V57" s="2"/>
      <c r="W57" s="2"/>
      <c r="X57" s="2"/>
      <c r="Y57" s="2"/>
      <c r="Z57" s="2"/>
      <c r="AA57" s="2"/>
      <c r="AB57" s="2"/>
    </row>
    <row r="58" spans="1:28">
      <c r="A58" s="3"/>
      <c r="B58" s="3"/>
      <c r="C58" s="3"/>
      <c r="D58" s="3"/>
      <c r="E58" s="5"/>
      <c r="F58" s="3"/>
      <c r="G58" s="333"/>
      <c r="H58" s="341"/>
      <c r="I58" s="3"/>
      <c r="J58" s="2"/>
      <c r="K58" s="307"/>
      <c r="L58" s="307"/>
      <c r="M58" s="2"/>
      <c r="N58" s="2"/>
      <c r="O58" s="2"/>
      <c r="P58" s="2"/>
      <c r="Q58" s="2"/>
      <c r="R58" s="2"/>
      <c r="S58" s="2"/>
      <c r="T58" s="2"/>
      <c r="U58" s="2"/>
      <c r="V58" s="2"/>
      <c r="W58" s="2"/>
      <c r="X58" s="2"/>
      <c r="Y58" s="2"/>
      <c r="Z58" s="2"/>
      <c r="AA58" s="2"/>
      <c r="AB58" s="2"/>
    </row>
    <row r="59" spans="1:28">
      <c r="A59" s="3"/>
      <c r="B59" s="3"/>
      <c r="C59" s="3"/>
      <c r="D59" s="3"/>
      <c r="E59" s="5"/>
      <c r="F59" s="3"/>
      <c r="G59" s="706" t="s">
        <v>781</v>
      </c>
      <c r="H59" s="681"/>
      <c r="I59" s="331"/>
      <c r="J59" s="268"/>
      <c r="K59" s="706" t="s">
        <v>631</v>
      </c>
      <c r="L59" s="681"/>
      <c r="M59" s="269"/>
      <c r="N59" s="2"/>
      <c r="O59" s="2"/>
      <c r="P59" s="2"/>
      <c r="Q59" s="2"/>
      <c r="R59" s="2"/>
      <c r="S59" s="2"/>
      <c r="T59" s="2"/>
      <c r="U59" s="2"/>
      <c r="V59" s="2"/>
      <c r="W59" s="2"/>
      <c r="X59" s="2"/>
      <c r="Y59" s="2"/>
      <c r="Z59" s="2"/>
      <c r="AA59" s="2"/>
      <c r="AB59" s="2"/>
    </row>
    <row r="60" spans="1:28">
      <c r="A60" s="3"/>
      <c r="B60" s="3"/>
      <c r="C60" s="3"/>
      <c r="D60" s="3"/>
      <c r="E60" s="5"/>
      <c r="F60" s="428"/>
      <c r="G60" s="308" t="s">
        <v>4</v>
      </c>
      <c r="H60" s="416">
        <f>H11</f>
        <v>24.243333333333336</v>
      </c>
      <c r="I60" s="331"/>
      <c r="J60" s="268"/>
      <c r="K60" s="308" t="s">
        <v>4</v>
      </c>
      <c r="L60" s="308">
        <f>L11</f>
        <v>0</v>
      </c>
      <c r="M60" s="269"/>
      <c r="N60" s="2"/>
      <c r="O60" s="2"/>
      <c r="P60" s="2"/>
      <c r="Q60" s="2"/>
      <c r="R60" s="2"/>
      <c r="S60" s="2"/>
      <c r="T60" s="2"/>
      <c r="U60" s="2"/>
      <c r="V60" s="2"/>
      <c r="W60" s="2"/>
      <c r="X60" s="2"/>
      <c r="Y60" s="2"/>
      <c r="Z60" s="2"/>
      <c r="AA60" s="2"/>
      <c r="AB60" s="2"/>
    </row>
    <row r="61" spans="1:28">
      <c r="A61" s="3"/>
      <c r="B61" s="3"/>
      <c r="C61" s="3"/>
      <c r="D61" s="3"/>
      <c r="E61" s="5"/>
      <c r="F61" s="428"/>
      <c r="G61" s="308" t="s">
        <v>22</v>
      </c>
      <c r="H61" s="416">
        <f>H29</f>
        <v>59.593333333333341</v>
      </c>
      <c r="I61" s="331"/>
      <c r="J61" s="268"/>
      <c r="K61" s="308" t="s">
        <v>22</v>
      </c>
      <c r="L61" s="308">
        <f>L29</f>
        <v>0</v>
      </c>
      <c r="M61" s="269"/>
      <c r="N61" s="2"/>
      <c r="O61" s="2"/>
      <c r="P61" s="2"/>
      <c r="Q61" s="2"/>
      <c r="R61" s="2"/>
      <c r="S61" s="2"/>
      <c r="T61" s="2"/>
      <c r="U61" s="2"/>
      <c r="V61" s="2"/>
      <c r="W61" s="2"/>
      <c r="X61" s="2"/>
      <c r="Y61" s="2"/>
      <c r="Z61" s="2"/>
      <c r="AA61" s="2"/>
      <c r="AB61" s="2"/>
    </row>
    <row r="62" spans="1:28">
      <c r="A62" s="3"/>
      <c r="B62" s="3"/>
      <c r="C62" s="3"/>
      <c r="D62" s="3"/>
      <c r="E62" s="5"/>
      <c r="F62" s="428"/>
      <c r="G62" s="308" t="s">
        <v>79</v>
      </c>
      <c r="H62" s="416">
        <f>H57</f>
        <v>155.6816666666667</v>
      </c>
      <c r="I62" s="331"/>
      <c r="J62" s="268"/>
      <c r="K62" s="308" t="s">
        <v>79</v>
      </c>
      <c r="L62" s="308">
        <f>L57</f>
        <v>0</v>
      </c>
      <c r="M62" s="269"/>
      <c r="N62" s="2"/>
      <c r="O62" s="2"/>
      <c r="P62" s="2"/>
      <c r="Q62" s="2"/>
      <c r="R62" s="2"/>
      <c r="S62" s="2"/>
      <c r="T62" s="2"/>
      <c r="U62" s="2"/>
      <c r="V62" s="2"/>
      <c r="W62" s="2"/>
      <c r="X62" s="2"/>
      <c r="Y62" s="2"/>
      <c r="Z62" s="2"/>
      <c r="AA62" s="2"/>
      <c r="AB62" s="2"/>
    </row>
    <row r="63" spans="1:28">
      <c r="A63" s="3"/>
      <c r="B63" s="3"/>
      <c r="C63" s="3"/>
      <c r="D63" s="3"/>
      <c r="E63" s="5"/>
      <c r="F63" s="428"/>
      <c r="G63" s="144" t="s">
        <v>633</v>
      </c>
      <c r="H63" s="416">
        <f ca="1">'Equipamentos Coletivos'!L99</f>
        <v>155.03417695473252</v>
      </c>
      <c r="I63" s="331"/>
      <c r="J63" s="268"/>
      <c r="K63" s="163" t="s">
        <v>633</v>
      </c>
      <c r="L63" s="308" t="e">
        <f>'Equipamentos Coletivos'!S79</f>
        <v>#REF!</v>
      </c>
      <c r="M63" s="269"/>
      <c r="N63" s="2"/>
      <c r="O63" s="2"/>
      <c r="P63" s="2"/>
      <c r="Q63" s="2"/>
      <c r="R63" s="2"/>
      <c r="S63" s="2"/>
      <c r="T63" s="2"/>
      <c r="U63" s="2"/>
      <c r="V63" s="2"/>
      <c r="W63" s="2"/>
      <c r="X63" s="2"/>
      <c r="Y63" s="2"/>
      <c r="Z63" s="2"/>
      <c r="AA63" s="2"/>
      <c r="AB63" s="2"/>
    </row>
    <row r="64" spans="1:28">
      <c r="A64" s="3"/>
      <c r="B64" s="3"/>
      <c r="C64" s="3"/>
      <c r="D64" s="3"/>
      <c r="E64" s="5"/>
      <c r="F64" s="428"/>
      <c r="G64" s="144" t="s">
        <v>654</v>
      </c>
      <c r="H64" s="415" t="s">
        <v>782</v>
      </c>
      <c r="I64" s="331"/>
      <c r="J64" s="268"/>
      <c r="K64" s="163" t="s">
        <v>654</v>
      </c>
      <c r="L64" s="308"/>
      <c r="M64" s="269"/>
      <c r="N64" s="2"/>
      <c r="O64" s="2"/>
      <c r="P64" s="2"/>
      <c r="Q64" s="2"/>
      <c r="R64" s="2"/>
      <c r="S64" s="2"/>
      <c r="T64" s="2"/>
      <c r="U64" s="2"/>
      <c r="V64" s="2"/>
      <c r="W64" s="2"/>
      <c r="X64" s="2"/>
      <c r="Y64" s="2"/>
      <c r="Z64" s="2"/>
      <c r="AA64" s="2"/>
      <c r="AB64" s="2"/>
    </row>
    <row r="65" spans="1:28">
      <c r="A65" s="34"/>
      <c r="B65" s="34"/>
      <c r="C65" s="34"/>
      <c r="D65" s="34"/>
      <c r="E65" s="1"/>
      <c r="F65" s="34"/>
      <c r="G65" s="144" t="s">
        <v>655</v>
      </c>
      <c r="H65" s="415" t="s">
        <v>782</v>
      </c>
      <c r="I65" s="331"/>
      <c r="J65" s="268"/>
      <c r="K65" s="163" t="s">
        <v>655</v>
      </c>
      <c r="L65" s="308"/>
      <c r="M65" s="269"/>
      <c r="N65" s="2"/>
      <c r="O65" s="2"/>
      <c r="P65" s="2"/>
      <c r="Q65" s="2"/>
      <c r="R65" s="2"/>
      <c r="S65" s="2"/>
      <c r="T65" s="2"/>
      <c r="U65" s="2"/>
      <c r="V65" s="2"/>
      <c r="W65" s="2"/>
      <c r="X65" s="2"/>
      <c r="Y65" s="2"/>
      <c r="Z65" s="2"/>
      <c r="AA65" s="2"/>
      <c r="AB65" s="2"/>
    </row>
    <row r="66" spans="1:28">
      <c r="A66" s="34"/>
      <c r="B66" s="34"/>
      <c r="C66" s="34"/>
      <c r="D66" s="34"/>
      <c r="E66" s="1"/>
      <c r="F66" s="34"/>
      <c r="G66" s="144" t="s">
        <v>656</v>
      </c>
      <c r="H66" s="415">
        <f ca="1">'Equipamentos Coletivos'!O99</f>
        <v>339.59796296296292</v>
      </c>
      <c r="I66" s="331"/>
      <c r="J66" s="268"/>
      <c r="K66" s="163" t="s">
        <v>656</v>
      </c>
      <c r="L66" s="308" t="e">
        <f>'Equipamentos Coletivos'!T79</f>
        <v>#REF!</v>
      </c>
      <c r="M66" s="269"/>
      <c r="N66" s="2"/>
      <c r="O66" s="2"/>
      <c r="P66" s="2"/>
      <c r="Q66" s="2"/>
      <c r="R66" s="2"/>
      <c r="S66" s="2"/>
      <c r="T66" s="2"/>
      <c r="U66" s="2"/>
      <c r="V66" s="2"/>
      <c r="W66" s="2"/>
      <c r="X66" s="2"/>
      <c r="Y66" s="2"/>
      <c r="Z66" s="2"/>
      <c r="AA66" s="2"/>
      <c r="AB66" s="2"/>
    </row>
    <row r="67" spans="1:28" ht="18.75">
      <c r="A67" s="34"/>
      <c r="B67" s="34"/>
      <c r="C67" s="34"/>
      <c r="D67" s="34"/>
      <c r="E67" s="1"/>
      <c r="F67" s="34"/>
      <c r="G67" s="311" t="s">
        <v>635</v>
      </c>
      <c r="H67" s="311">
        <f t="shared" ref="H67:H70" ca="1" si="3">$H$60+$H$61+$H$62+H63</f>
        <v>394.55251028806589</v>
      </c>
      <c r="I67" s="331"/>
      <c r="J67" s="268"/>
      <c r="K67" s="311" t="s">
        <v>635</v>
      </c>
      <c r="L67" s="311" t="e">
        <f>L60+L61+L62+L63</f>
        <v>#REF!</v>
      </c>
      <c r="M67" s="269"/>
      <c r="N67" s="2"/>
      <c r="O67" s="2"/>
      <c r="P67" s="2"/>
      <c r="Q67" s="2"/>
      <c r="R67" s="2"/>
      <c r="S67" s="2"/>
      <c r="T67" s="2"/>
      <c r="U67" s="2"/>
      <c r="V67" s="2"/>
      <c r="W67" s="2"/>
      <c r="X67" s="2"/>
      <c r="Y67" s="2"/>
      <c r="Z67" s="2"/>
      <c r="AA67" s="2"/>
      <c r="AB67" s="2"/>
    </row>
    <row r="68" spans="1:28" ht="18.75">
      <c r="A68" s="34"/>
      <c r="B68" s="34"/>
      <c r="C68" s="34"/>
      <c r="D68" s="34"/>
      <c r="E68" s="1"/>
      <c r="F68" s="34"/>
      <c r="G68" s="311" t="s">
        <v>657</v>
      </c>
      <c r="H68" s="311" t="e">
        <f t="shared" si="3"/>
        <v>#VALUE!</v>
      </c>
      <c r="I68" s="331"/>
      <c r="J68" s="268"/>
      <c r="K68" s="311" t="s">
        <v>657</v>
      </c>
      <c r="L68" s="311">
        <f t="shared" ref="L68:L69" si="4">$H$36+$H$37+$H$38+L64</f>
        <v>212.3</v>
      </c>
      <c r="M68" s="269"/>
      <c r="N68" s="2"/>
      <c r="O68" s="2"/>
      <c r="P68" s="2"/>
      <c r="Q68" s="2"/>
      <c r="R68" s="2"/>
      <c r="S68" s="2"/>
      <c r="T68" s="2"/>
      <c r="U68" s="2"/>
      <c r="V68" s="2"/>
      <c r="W68" s="2"/>
      <c r="X68" s="2"/>
      <c r="Y68" s="2"/>
      <c r="Z68" s="2"/>
      <c r="AA68" s="2"/>
      <c r="AB68" s="2"/>
    </row>
    <row r="69" spans="1:28" ht="18.75">
      <c r="A69" s="34"/>
      <c r="B69" s="34"/>
      <c r="C69" s="34"/>
      <c r="D69" s="34"/>
      <c r="E69" s="1"/>
      <c r="F69" s="34"/>
      <c r="G69" s="311" t="s">
        <v>658</v>
      </c>
      <c r="H69" s="311" t="e">
        <f t="shared" si="3"/>
        <v>#VALUE!</v>
      </c>
      <c r="I69" s="331"/>
      <c r="J69" s="268"/>
      <c r="K69" s="311" t="s">
        <v>658</v>
      </c>
      <c r="L69" s="311">
        <f t="shared" si="4"/>
        <v>212.3</v>
      </c>
      <c r="M69" s="269"/>
      <c r="N69" s="2"/>
      <c r="O69" s="2"/>
      <c r="P69" s="2"/>
      <c r="Q69" s="2"/>
      <c r="R69" s="2"/>
      <c r="S69" s="2"/>
      <c r="T69" s="2"/>
      <c r="U69" s="2"/>
      <c r="V69" s="2"/>
      <c r="W69" s="2"/>
      <c r="X69" s="2"/>
      <c r="Y69" s="2"/>
      <c r="Z69" s="2"/>
      <c r="AA69" s="2"/>
      <c r="AB69" s="2"/>
    </row>
    <row r="70" spans="1:28" ht="18.75">
      <c r="A70" s="34"/>
      <c r="B70" s="34"/>
      <c r="C70" s="34"/>
      <c r="D70" s="34"/>
      <c r="E70" s="1"/>
      <c r="F70" s="34"/>
      <c r="G70" s="311" t="s">
        <v>637</v>
      </c>
      <c r="H70" s="311">
        <f t="shared" ca="1" si="3"/>
        <v>579.11629629629624</v>
      </c>
      <c r="I70" s="331"/>
      <c r="J70" s="268"/>
      <c r="K70" s="311" t="s">
        <v>637</v>
      </c>
      <c r="L70" s="311" t="e">
        <f>L60+L61+L62+L66</f>
        <v>#REF!</v>
      </c>
      <c r="M70" s="269"/>
      <c r="N70" s="2"/>
      <c r="O70" s="2"/>
      <c r="P70" s="2"/>
      <c r="Q70" s="2"/>
      <c r="R70" s="2"/>
      <c r="S70" s="2"/>
      <c r="T70" s="2"/>
      <c r="U70" s="2"/>
      <c r="V70" s="2"/>
      <c r="W70" s="2"/>
      <c r="X70" s="2"/>
      <c r="Y70" s="2"/>
      <c r="Z70" s="2"/>
      <c r="AA70" s="2"/>
      <c r="AB70" s="2"/>
    </row>
    <row r="71" spans="1:28">
      <c r="A71" s="34"/>
      <c r="B71" s="34"/>
      <c r="C71" s="34"/>
      <c r="D71" s="34"/>
      <c r="E71" s="1"/>
      <c r="F71" s="34"/>
      <c r="G71" s="399"/>
      <c r="H71" s="34"/>
      <c r="I71" s="3"/>
      <c r="J71" s="2"/>
      <c r="K71" s="429"/>
      <c r="L71" s="429"/>
      <c r="M71" s="2"/>
      <c r="N71" s="2"/>
      <c r="O71" s="2"/>
      <c r="P71" s="2"/>
      <c r="Q71" s="2"/>
      <c r="R71" s="2"/>
      <c r="S71" s="2"/>
      <c r="T71" s="2"/>
      <c r="U71" s="2"/>
      <c r="V71" s="2"/>
      <c r="W71" s="2"/>
      <c r="X71" s="2"/>
      <c r="Y71" s="2"/>
      <c r="Z71" s="2"/>
      <c r="AA71" s="2"/>
      <c r="AB71" s="2"/>
    </row>
    <row r="72" spans="1:28">
      <c r="A72" s="34"/>
      <c r="B72" s="34"/>
      <c r="C72" s="34"/>
      <c r="D72" s="34"/>
      <c r="E72" s="1"/>
      <c r="F72" s="34"/>
      <c r="G72" s="376"/>
      <c r="H72" s="34"/>
      <c r="I72" s="3"/>
      <c r="J72" s="2"/>
      <c r="K72" s="2"/>
      <c r="L72" s="2"/>
      <c r="M72" s="2"/>
      <c r="N72" s="2"/>
      <c r="O72" s="2"/>
      <c r="P72" s="2"/>
      <c r="Q72" s="2"/>
      <c r="R72" s="2"/>
      <c r="S72" s="2"/>
      <c r="T72" s="2"/>
      <c r="U72" s="2"/>
      <c r="V72" s="2"/>
      <c r="W72" s="2"/>
      <c r="X72" s="2"/>
      <c r="Y72" s="2"/>
      <c r="Z72" s="2"/>
      <c r="AA72" s="2"/>
      <c r="AB72" s="2"/>
    </row>
    <row r="73" spans="1:28">
      <c r="A73" s="34"/>
      <c r="B73" s="34"/>
      <c r="C73" s="34"/>
      <c r="D73" s="34"/>
      <c r="E73" s="1"/>
      <c r="F73" s="34"/>
      <c r="G73" s="376"/>
      <c r="H73" s="34"/>
      <c r="I73" s="3"/>
      <c r="J73" s="2"/>
      <c r="K73" s="2"/>
      <c r="L73" s="2"/>
      <c r="M73" s="2"/>
      <c r="N73" s="2"/>
      <c r="O73" s="2"/>
      <c r="P73" s="2"/>
      <c r="Q73" s="2"/>
      <c r="R73" s="2"/>
      <c r="S73" s="2"/>
      <c r="T73" s="2"/>
      <c r="U73" s="2"/>
      <c r="V73" s="2"/>
      <c r="W73" s="2"/>
      <c r="X73" s="2"/>
      <c r="Y73" s="2"/>
      <c r="Z73" s="2"/>
      <c r="AA73" s="2"/>
      <c r="AB73" s="2"/>
    </row>
    <row r="74" spans="1:28">
      <c r="A74" s="34"/>
      <c r="B74" s="34"/>
      <c r="C74" s="34"/>
      <c r="D74" s="34"/>
      <c r="E74" s="1"/>
      <c r="F74" s="34"/>
      <c r="G74" s="376"/>
      <c r="H74" s="34"/>
      <c r="I74" s="3"/>
      <c r="J74" s="2"/>
      <c r="K74" s="2"/>
      <c r="L74" s="2"/>
      <c r="M74" s="2"/>
      <c r="N74" s="2"/>
      <c r="O74" s="2"/>
      <c r="P74" s="2"/>
      <c r="Q74" s="2"/>
      <c r="R74" s="2"/>
      <c r="S74" s="2"/>
      <c r="T74" s="2"/>
      <c r="U74" s="2"/>
      <c r="V74" s="2"/>
      <c r="W74" s="2"/>
      <c r="X74" s="2"/>
      <c r="Y74" s="2"/>
      <c r="Z74" s="2"/>
      <c r="AA74" s="2"/>
      <c r="AB74" s="2"/>
    </row>
    <row r="75" spans="1:28">
      <c r="A75" s="34"/>
      <c r="B75" s="34"/>
      <c r="C75" s="34"/>
      <c r="D75" s="34"/>
      <c r="E75" s="1"/>
      <c r="F75" s="34"/>
      <c r="G75" s="376"/>
      <c r="H75" s="34"/>
      <c r="I75" s="3"/>
      <c r="J75" s="2"/>
      <c r="K75" s="2"/>
      <c r="L75" s="2"/>
      <c r="M75" s="2"/>
      <c r="N75" s="2"/>
      <c r="O75" s="2"/>
      <c r="P75" s="2"/>
      <c r="Q75" s="2"/>
      <c r="R75" s="2"/>
      <c r="S75" s="2"/>
      <c r="T75" s="2"/>
      <c r="U75" s="2"/>
      <c r="V75" s="2"/>
      <c r="W75" s="2"/>
      <c r="X75" s="2"/>
      <c r="Y75" s="2"/>
      <c r="Z75" s="2"/>
      <c r="AA75" s="2"/>
      <c r="AB75" s="2"/>
    </row>
    <row r="76" spans="1:28">
      <c r="A76" s="34"/>
      <c r="B76" s="34"/>
      <c r="C76" s="34"/>
      <c r="D76" s="34"/>
      <c r="E76" s="1"/>
      <c r="F76" s="34"/>
      <c r="G76" s="376"/>
      <c r="H76" s="34"/>
      <c r="I76" s="3"/>
      <c r="J76" s="2"/>
      <c r="K76" s="2"/>
      <c r="L76" s="2"/>
      <c r="M76" s="2"/>
      <c r="N76" s="2"/>
      <c r="O76" s="2"/>
      <c r="P76" s="2"/>
      <c r="Q76" s="2"/>
      <c r="R76" s="2"/>
      <c r="S76" s="2"/>
      <c r="T76" s="2"/>
      <c r="U76" s="2"/>
      <c r="V76" s="2"/>
      <c r="W76" s="2"/>
      <c r="X76" s="2"/>
      <c r="Y76" s="2"/>
      <c r="Z76" s="2"/>
      <c r="AA76" s="2"/>
      <c r="AB76" s="2"/>
    </row>
    <row r="77" spans="1:28">
      <c r="A77" s="34"/>
      <c r="B77" s="34"/>
      <c r="C77" s="34"/>
      <c r="D77" s="34"/>
      <c r="E77" s="1"/>
      <c r="F77" s="34"/>
      <c r="G77" s="376"/>
      <c r="H77" s="34"/>
      <c r="I77" s="3"/>
      <c r="J77" s="2"/>
      <c r="K77" s="2"/>
      <c r="L77" s="2"/>
      <c r="M77" s="2"/>
      <c r="N77" s="2"/>
      <c r="O77" s="2"/>
      <c r="P77" s="2"/>
      <c r="Q77" s="2"/>
      <c r="R77" s="2"/>
      <c r="S77" s="2"/>
      <c r="T77" s="2"/>
      <c r="U77" s="2"/>
      <c r="V77" s="2"/>
      <c r="W77" s="2"/>
      <c r="X77" s="2"/>
      <c r="Y77" s="2"/>
      <c r="Z77" s="2"/>
      <c r="AA77" s="2"/>
      <c r="AB77" s="2"/>
    </row>
    <row r="78" spans="1:28">
      <c r="A78" s="34"/>
      <c r="B78" s="34"/>
      <c r="C78" s="34"/>
      <c r="D78" s="34"/>
      <c r="E78" s="1"/>
      <c r="F78" s="34"/>
      <c r="G78" s="376"/>
      <c r="H78" s="34"/>
      <c r="I78" s="3"/>
      <c r="J78" s="2"/>
      <c r="K78" s="2"/>
      <c r="L78" s="2"/>
      <c r="M78" s="2"/>
      <c r="N78" s="2"/>
      <c r="O78" s="2"/>
      <c r="P78" s="2"/>
      <c r="Q78" s="2"/>
      <c r="R78" s="2"/>
      <c r="S78" s="2"/>
      <c r="T78" s="2"/>
      <c r="U78" s="2"/>
      <c r="V78" s="2"/>
      <c r="W78" s="2"/>
      <c r="X78" s="2"/>
      <c r="Y78" s="2"/>
      <c r="Z78" s="2"/>
      <c r="AA78" s="2"/>
      <c r="AB78" s="2"/>
    </row>
    <row r="79" spans="1:28">
      <c r="A79" s="34"/>
      <c r="B79" s="34"/>
      <c r="C79" s="34"/>
      <c r="D79" s="34"/>
      <c r="E79" s="1"/>
      <c r="F79" s="34"/>
      <c r="G79" s="376"/>
      <c r="H79" s="34"/>
      <c r="I79" s="3"/>
      <c r="J79" s="2"/>
      <c r="K79" s="2"/>
      <c r="L79" s="2"/>
      <c r="M79" s="2"/>
      <c r="N79" s="2"/>
      <c r="O79" s="2"/>
      <c r="P79" s="2"/>
      <c r="Q79" s="2"/>
      <c r="R79" s="2"/>
      <c r="S79" s="2"/>
      <c r="T79" s="2"/>
      <c r="U79" s="2"/>
      <c r="V79" s="2"/>
      <c r="W79" s="2"/>
      <c r="X79" s="2"/>
      <c r="Y79" s="2"/>
      <c r="Z79" s="2"/>
      <c r="AA79" s="2"/>
      <c r="AB79" s="2"/>
    </row>
    <row r="80" spans="1:28">
      <c r="A80" s="34"/>
      <c r="B80" s="34"/>
      <c r="C80" s="34"/>
      <c r="D80" s="34"/>
      <c r="E80" s="1"/>
      <c r="F80" s="34"/>
      <c r="G80" s="376"/>
      <c r="H80" s="34"/>
      <c r="I80" s="3"/>
      <c r="J80" s="2"/>
      <c r="K80" s="2"/>
      <c r="L80" s="2"/>
      <c r="M80" s="2"/>
      <c r="N80" s="2"/>
      <c r="O80" s="2"/>
      <c r="P80" s="2"/>
      <c r="Q80" s="2"/>
      <c r="R80" s="2"/>
      <c r="S80" s="2"/>
      <c r="T80" s="2"/>
      <c r="U80" s="2"/>
      <c r="V80" s="2"/>
      <c r="W80" s="2"/>
      <c r="X80" s="2"/>
      <c r="Y80" s="2"/>
      <c r="Z80" s="2"/>
      <c r="AA80" s="2"/>
      <c r="AB80" s="2"/>
    </row>
    <row r="81" spans="1:28">
      <c r="A81" s="34"/>
      <c r="B81" s="34"/>
      <c r="C81" s="34"/>
      <c r="D81" s="34"/>
      <c r="E81" s="1"/>
      <c r="F81" s="34"/>
      <c r="G81" s="376"/>
      <c r="H81" s="34"/>
      <c r="I81" s="3"/>
      <c r="J81" s="2"/>
      <c r="K81" s="2"/>
      <c r="L81" s="2"/>
      <c r="M81" s="2"/>
      <c r="N81" s="2"/>
      <c r="O81" s="2"/>
      <c r="P81" s="2"/>
      <c r="Q81" s="2"/>
      <c r="R81" s="2"/>
      <c r="S81" s="2"/>
      <c r="T81" s="2"/>
      <c r="U81" s="2"/>
      <c r="V81" s="2"/>
      <c r="W81" s="2"/>
      <c r="X81" s="2"/>
      <c r="Y81" s="2"/>
      <c r="Z81" s="2"/>
      <c r="AA81" s="2"/>
      <c r="AB81" s="2"/>
    </row>
    <row r="82" spans="1:28">
      <c r="A82" s="34"/>
      <c r="B82" s="34"/>
      <c r="C82" s="34"/>
      <c r="D82" s="34"/>
      <c r="E82" s="1"/>
      <c r="F82" s="34"/>
      <c r="G82" s="376"/>
      <c r="H82" s="34"/>
      <c r="I82" s="3"/>
      <c r="J82" s="2"/>
      <c r="K82" s="2"/>
      <c r="L82" s="2"/>
      <c r="M82" s="2"/>
      <c r="N82" s="2"/>
      <c r="O82" s="2"/>
      <c r="P82" s="2"/>
      <c r="Q82" s="2"/>
      <c r="R82" s="2"/>
      <c r="S82" s="2"/>
      <c r="T82" s="2"/>
      <c r="U82" s="2"/>
      <c r="V82" s="2"/>
      <c r="W82" s="2"/>
      <c r="X82" s="2"/>
      <c r="Y82" s="2"/>
      <c r="Z82" s="2"/>
      <c r="AA82" s="2"/>
      <c r="AB82" s="2"/>
    </row>
    <row r="83" spans="1:28">
      <c r="A83" s="34"/>
      <c r="B83" s="34"/>
      <c r="C83" s="34"/>
      <c r="D83" s="34"/>
      <c r="E83" s="1"/>
      <c r="F83" s="34"/>
      <c r="G83" s="376"/>
      <c r="H83" s="34"/>
      <c r="I83" s="3"/>
      <c r="J83" s="2"/>
      <c r="K83" s="2"/>
      <c r="L83" s="2"/>
      <c r="M83" s="2"/>
      <c r="N83" s="2"/>
      <c r="O83" s="2"/>
      <c r="P83" s="2"/>
      <c r="Q83" s="2"/>
      <c r="R83" s="2"/>
      <c r="S83" s="2"/>
      <c r="T83" s="2"/>
      <c r="U83" s="2"/>
      <c r="V83" s="2"/>
      <c r="W83" s="2"/>
      <c r="X83" s="2"/>
      <c r="Y83" s="2"/>
      <c r="Z83" s="2"/>
      <c r="AA83" s="2"/>
      <c r="AB83" s="2"/>
    </row>
    <row r="84" spans="1:28">
      <c r="A84" s="34"/>
      <c r="B84" s="34"/>
      <c r="C84" s="34"/>
      <c r="D84" s="34"/>
      <c r="E84" s="1"/>
      <c r="F84" s="34"/>
      <c r="G84" s="376"/>
      <c r="H84" s="34"/>
      <c r="I84" s="3"/>
      <c r="J84" s="2"/>
      <c r="K84" s="2"/>
      <c r="L84" s="2"/>
      <c r="M84" s="2"/>
      <c r="N84" s="2"/>
      <c r="O84" s="2"/>
      <c r="P84" s="2"/>
      <c r="Q84" s="2"/>
      <c r="R84" s="2"/>
      <c r="S84" s="2"/>
      <c r="T84" s="2"/>
      <c r="U84" s="2"/>
      <c r="V84" s="2"/>
      <c r="W84" s="2"/>
      <c r="X84" s="2"/>
      <c r="Y84" s="2"/>
      <c r="Z84" s="2"/>
      <c r="AA84" s="2"/>
      <c r="AB84" s="2"/>
    </row>
    <row r="85" spans="1:28">
      <c r="A85" s="34"/>
      <c r="B85" s="34"/>
      <c r="C85" s="34"/>
      <c r="D85" s="34"/>
      <c r="E85" s="1"/>
      <c r="F85" s="34"/>
      <c r="G85" s="376"/>
      <c r="H85" s="34"/>
      <c r="I85" s="3"/>
      <c r="J85" s="2"/>
      <c r="K85" s="2"/>
      <c r="L85" s="2"/>
      <c r="M85" s="2"/>
      <c r="N85" s="2"/>
      <c r="O85" s="2"/>
      <c r="P85" s="2"/>
      <c r="Q85" s="2"/>
      <c r="R85" s="2"/>
      <c r="S85" s="2"/>
      <c r="T85" s="2"/>
      <c r="U85" s="2"/>
      <c r="V85" s="2"/>
      <c r="W85" s="2"/>
      <c r="X85" s="2"/>
      <c r="Y85" s="2"/>
      <c r="Z85" s="2"/>
      <c r="AA85" s="2"/>
      <c r="AB85" s="2"/>
    </row>
    <row r="86" spans="1:28">
      <c r="A86" s="34"/>
      <c r="B86" s="34"/>
      <c r="C86" s="34"/>
      <c r="D86" s="34"/>
      <c r="E86" s="1"/>
      <c r="F86" s="34"/>
      <c r="G86" s="376"/>
      <c r="H86" s="34"/>
      <c r="I86" s="3"/>
      <c r="J86" s="2"/>
      <c r="K86" s="2"/>
      <c r="L86" s="2"/>
      <c r="M86" s="2"/>
      <c r="N86" s="2"/>
      <c r="O86" s="2"/>
      <c r="P86" s="2"/>
      <c r="Q86" s="2"/>
      <c r="R86" s="2"/>
      <c r="S86" s="2"/>
      <c r="T86" s="2"/>
      <c r="U86" s="2"/>
      <c r="V86" s="2"/>
      <c r="W86" s="2"/>
      <c r="X86" s="2"/>
      <c r="Y86" s="2"/>
      <c r="Z86" s="2"/>
      <c r="AA86" s="2"/>
      <c r="AB86" s="2"/>
    </row>
    <row r="87" spans="1:28">
      <c r="A87" s="34"/>
      <c r="B87" s="34"/>
      <c r="C87" s="34"/>
      <c r="D87" s="34"/>
      <c r="E87" s="1"/>
      <c r="F87" s="34"/>
      <c r="G87" s="376"/>
      <c r="H87" s="34"/>
      <c r="I87" s="3"/>
      <c r="J87" s="2"/>
      <c r="K87" s="2"/>
      <c r="L87" s="2"/>
      <c r="M87" s="2"/>
      <c r="N87" s="2"/>
      <c r="O87" s="2"/>
      <c r="P87" s="2"/>
      <c r="Q87" s="2"/>
      <c r="R87" s="2"/>
      <c r="S87" s="2"/>
      <c r="T87" s="2"/>
      <c r="U87" s="2"/>
      <c r="V87" s="2"/>
      <c r="W87" s="2"/>
      <c r="X87" s="2"/>
      <c r="Y87" s="2"/>
      <c r="Z87" s="2"/>
      <c r="AA87" s="2"/>
      <c r="AB87" s="2"/>
    </row>
    <row r="88" spans="1:28">
      <c r="A88" s="34"/>
      <c r="B88" s="34"/>
      <c r="C88" s="34"/>
      <c r="D88" s="34"/>
      <c r="E88" s="1"/>
      <c r="F88" s="34"/>
      <c r="G88" s="376"/>
      <c r="H88" s="34"/>
      <c r="I88" s="3"/>
      <c r="J88" s="2"/>
      <c r="K88" s="2"/>
      <c r="L88" s="2"/>
      <c r="M88" s="2"/>
      <c r="N88" s="2"/>
      <c r="O88" s="2"/>
      <c r="P88" s="2"/>
      <c r="Q88" s="2"/>
      <c r="R88" s="2"/>
      <c r="S88" s="2"/>
      <c r="T88" s="2"/>
      <c r="U88" s="2"/>
      <c r="V88" s="2"/>
      <c r="W88" s="2"/>
      <c r="X88" s="2"/>
      <c r="Y88" s="2"/>
      <c r="Z88" s="2"/>
      <c r="AA88" s="2"/>
      <c r="AB88" s="2"/>
    </row>
    <row r="89" spans="1:28">
      <c r="A89" s="34"/>
      <c r="B89" s="34"/>
      <c r="C89" s="34"/>
      <c r="D89" s="34"/>
      <c r="E89" s="1"/>
      <c r="F89" s="34"/>
      <c r="G89" s="376"/>
      <c r="H89" s="34"/>
      <c r="I89" s="3"/>
      <c r="J89" s="2"/>
      <c r="K89" s="2"/>
      <c r="L89" s="2"/>
      <c r="M89" s="2"/>
      <c r="N89" s="2"/>
      <c r="O89" s="2"/>
      <c r="P89" s="2"/>
      <c r="Q89" s="2"/>
      <c r="R89" s="2"/>
      <c r="S89" s="2"/>
      <c r="T89" s="2"/>
      <c r="U89" s="2"/>
      <c r="V89" s="2"/>
      <c r="W89" s="2"/>
      <c r="X89" s="2"/>
      <c r="Y89" s="2"/>
      <c r="Z89" s="2"/>
      <c r="AA89" s="2"/>
      <c r="AB89" s="2"/>
    </row>
    <row r="90" spans="1:28">
      <c r="A90" s="34"/>
      <c r="B90" s="34"/>
      <c r="C90" s="34"/>
      <c r="D90" s="34"/>
      <c r="E90" s="1"/>
      <c r="F90" s="34"/>
      <c r="G90" s="376"/>
      <c r="H90" s="34"/>
      <c r="I90" s="3"/>
      <c r="J90" s="2"/>
      <c r="K90" s="2"/>
      <c r="L90" s="2"/>
      <c r="M90" s="2"/>
      <c r="N90" s="2"/>
      <c r="O90" s="2"/>
      <c r="P90" s="2"/>
      <c r="Q90" s="2"/>
      <c r="R90" s="2"/>
      <c r="S90" s="2"/>
      <c r="T90" s="2"/>
      <c r="U90" s="2"/>
      <c r="V90" s="2"/>
      <c r="W90" s="2"/>
      <c r="X90" s="2"/>
      <c r="Y90" s="2"/>
      <c r="Z90" s="2"/>
      <c r="AA90" s="2"/>
      <c r="AB90" s="2"/>
    </row>
    <row r="91" spans="1:28">
      <c r="A91" s="34"/>
      <c r="B91" s="34"/>
      <c r="C91" s="34"/>
      <c r="D91" s="34"/>
      <c r="E91" s="1"/>
      <c r="F91" s="34"/>
      <c r="G91" s="376"/>
      <c r="H91" s="34"/>
      <c r="I91" s="3"/>
      <c r="J91" s="2"/>
      <c r="K91" s="2"/>
      <c r="L91" s="2"/>
      <c r="M91" s="2"/>
      <c r="N91" s="2"/>
      <c r="O91" s="2"/>
      <c r="P91" s="2"/>
      <c r="Q91" s="2"/>
      <c r="R91" s="2"/>
      <c r="S91" s="2"/>
      <c r="T91" s="2"/>
      <c r="U91" s="2"/>
      <c r="V91" s="2"/>
      <c r="W91" s="2"/>
      <c r="X91" s="2"/>
      <c r="Y91" s="2"/>
      <c r="Z91" s="2"/>
      <c r="AA91" s="2"/>
      <c r="AB91" s="2"/>
    </row>
    <row r="92" spans="1:28">
      <c r="A92" s="34"/>
      <c r="B92" s="34"/>
      <c r="C92" s="34"/>
      <c r="D92" s="34"/>
      <c r="E92" s="1"/>
      <c r="F92" s="34"/>
      <c r="G92" s="376"/>
      <c r="H92" s="34"/>
      <c r="I92" s="3"/>
      <c r="J92" s="2"/>
      <c r="K92" s="2"/>
      <c r="L92" s="2"/>
      <c r="M92" s="2"/>
      <c r="N92" s="2"/>
      <c r="O92" s="2"/>
      <c r="P92" s="2"/>
      <c r="Q92" s="2"/>
      <c r="R92" s="2"/>
      <c r="S92" s="2"/>
      <c r="T92" s="2"/>
      <c r="U92" s="2"/>
      <c r="V92" s="2"/>
      <c r="W92" s="2"/>
      <c r="X92" s="2"/>
      <c r="Y92" s="2"/>
      <c r="Z92" s="2"/>
      <c r="AA92" s="2"/>
      <c r="AB92" s="2"/>
    </row>
    <row r="93" spans="1:28">
      <c r="A93" s="34"/>
      <c r="B93" s="34"/>
      <c r="C93" s="34"/>
      <c r="D93" s="34"/>
      <c r="E93" s="1"/>
      <c r="F93" s="34"/>
      <c r="G93" s="376"/>
      <c r="H93" s="34"/>
      <c r="I93" s="3"/>
      <c r="J93" s="2"/>
      <c r="K93" s="2"/>
      <c r="L93" s="2"/>
      <c r="M93" s="2"/>
      <c r="N93" s="2"/>
      <c r="O93" s="2"/>
      <c r="P93" s="2"/>
      <c r="Q93" s="2"/>
      <c r="R93" s="2"/>
      <c r="S93" s="2"/>
      <c r="T93" s="2"/>
      <c r="U93" s="2"/>
      <c r="V93" s="2"/>
      <c r="W93" s="2"/>
      <c r="X93" s="2"/>
      <c r="Y93" s="2"/>
      <c r="Z93" s="2"/>
      <c r="AA93" s="2"/>
      <c r="AB93" s="2"/>
    </row>
    <row r="94" spans="1:28">
      <c r="A94" s="34"/>
      <c r="B94" s="34"/>
      <c r="C94" s="34"/>
      <c r="D94" s="34"/>
      <c r="E94" s="1"/>
      <c r="F94" s="34"/>
      <c r="G94" s="376"/>
      <c r="H94" s="34"/>
      <c r="I94" s="3"/>
      <c r="J94" s="2"/>
      <c r="K94" s="2"/>
      <c r="L94" s="2"/>
      <c r="M94" s="2"/>
      <c r="N94" s="2"/>
      <c r="O94" s="2"/>
      <c r="P94" s="2"/>
      <c r="Q94" s="2"/>
      <c r="R94" s="2"/>
      <c r="S94" s="2"/>
      <c r="T94" s="2"/>
      <c r="U94" s="2"/>
      <c r="V94" s="2"/>
      <c r="W94" s="2"/>
      <c r="X94" s="2"/>
      <c r="Y94" s="2"/>
      <c r="Z94" s="2"/>
      <c r="AA94" s="2"/>
      <c r="AB94" s="2"/>
    </row>
    <row r="95" spans="1:28">
      <c r="A95" s="34"/>
      <c r="B95" s="34"/>
      <c r="C95" s="34"/>
      <c r="D95" s="34"/>
      <c r="E95" s="1"/>
      <c r="F95" s="34"/>
      <c r="G95" s="376"/>
      <c r="H95" s="34"/>
      <c r="I95" s="3"/>
      <c r="J95" s="2"/>
      <c r="K95" s="2"/>
      <c r="L95" s="2"/>
      <c r="M95" s="2"/>
      <c r="N95" s="2"/>
      <c r="O95" s="2"/>
      <c r="P95" s="2"/>
      <c r="Q95" s="2"/>
      <c r="R95" s="2"/>
      <c r="S95" s="2"/>
      <c r="T95" s="2"/>
      <c r="U95" s="2"/>
      <c r="V95" s="2"/>
      <c r="W95" s="2"/>
      <c r="X95" s="2"/>
      <c r="Y95" s="2"/>
      <c r="Z95" s="2"/>
      <c r="AA95" s="2"/>
      <c r="AB95" s="2"/>
    </row>
    <row r="96" spans="1:28">
      <c r="A96" s="34"/>
      <c r="B96" s="34"/>
      <c r="C96" s="34"/>
      <c r="D96" s="34"/>
      <c r="E96" s="1"/>
      <c r="F96" s="34"/>
      <c r="G96" s="376"/>
      <c r="H96" s="34"/>
      <c r="I96" s="3"/>
      <c r="J96" s="2"/>
      <c r="K96" s="2"/>
      <c r="L96" s="2"/>
      <c r="M96" s="2"/>
      <c r="N96" s="2"/>
      <c r="O96" s="2"/>
      <c r="P96" s="2"/>
      <c r="Q96" s="2"/>
      <c r="R96" s="2"/>
      <c r="S96" s="2"/>
      <c r="T96" s="2"/>
      <c r="U96" s="2"/>
      <c r="V96" s="2"/>
      <c r="W96" s="2"/>
      <c r="X96" s="2"/>
      <c r="Y96" s="2"/>
      <c r="Z96" s="2"/>
      <c r="AA96" s="2"/>
      <c r="AB96" s="2"/>
    </row>
    <row r="97" spans="1:28">
      <c r="A97" s="34"/>
      <c r="B97" s="34"/>
      <c r="C97" s="34"/>
      <c r="D97" s="34"/>
      <c r="E97" s="1"/>
      <c r="F97" s="34"/>
      <c r="G97" s="376"/>
      <c r="H97" s="34"/>
      <c r="I97" s="3"/>
      <c r="J97" s="2"/>
      <c r="K97" s="2"/>
      <c r="L97" s="2"/>
      <c r="M97" s="2"/>
      <c r="N97" s="2"/>
      <c r="O97" s="2"/>
      <c r="P97" s="2"/>
      <c r="Q97" s="2"/>
      <c r="R97" s="2"/>
      <c r="S97" s="2"/>
      <c r="T97" s="2"/>
      <c r="U97" s="2"/>
      <c r="V97" s="2"/>
      <c r="W97" s="2"/>
      <c r="X97" s="2"/>
      <c r="Y97" s="2"/>
      <c r="Z97" s="2"/>
      <c r="AA97" s="2"/>
      <c r="AB97" s="2"/>
    </row>
    <row r="98" spans="1:28">
      <c r="A98" s="34"/>
      <c r="B98" s="34"/>
      <c r="C98" s="34"/>
      <c r="D98" s="34"/>
      <c r="E98" s="1"/>
      <c r="F98" s="34"/>
      <c r="G98" s="376"/>
      <c r="H98" s="34"/>
      <c r="I98" s="3"/>
      <c r="J98" s="2"/>
      <c r="K98" s="2"/>
      <c r="L98" s="2"/>
      <c r="M98" s="2"/>
      <c r="N98" s="2"/>
      <c r="O98" s="2"/>
      <c r="P98" s="2"/>
      <c r="Q98" s="2"/>
      <c r="R98" s="2"/>
      <c r="S98" s="2"/>
      <c r="T98" s="2"/>
      <c r="U98" s="2"/>
      <c r="V98" s="2"/>
      <c r="W98" s="2"/>
      <c r="X98" s="2"/>
      <c r="Y98" s="2"/>
      <c r="Z98" s="2"/>
      <c r="AA98" s="2"/>
      <c r="AB98" s="2"/>
    </row>
    <row r="99" spans="1:28">
      <c r="A99" s="34"/>
      <c r="B99" s="34"/>
      <c r="C99" s="34"/>
      <c r="D99" s="34"/>
      <c r="E99" s="1"/>
      <c r="F99" s="34"/>
      <c r="G99" s="376"/>
      <c r="H99" s="34"/>
      <c r="I99" s="3"/>
      <c r="J99" s="2"/>
      <c r="K99" s="2"/>
      <c r="L99" s="2"/>
      <c r="M99" s="2"/>
      <c r="N99" s="2"/>
      <c r="O99" s="2"/>
      <c r="P99" s="2"/>
      <c r="Q99" s="2"/>
      <c r="R99" s="2"/>
      <c r="S99" s="2"/>
      <c r="T99" s="2"/>
      <c r="U99" s="2"/>
      <c r="V99" s="2"/>
      <c r="W99" s="2"/>
      <c r="X99" s="2"/>
      <c r="Y99" s="2"/>
      <c r="Z99" s="2"/>
      <c r="AA99" s="2"/>
      <c r="AB99" s="2"/>
    </row>
    <row r="100" spans="1:28">
      <c r="A100" s="34"/>
      <c r="B100" s="34"/>
      <c r="C100" s="34"/>
      <c r="D100" s="34"/>
      <c r="E100" s="1"/>
      <c r="F100" s="34"/>
      <c r="G100" s="376"/>
      <c r="H100" s="34"/>
      <c r="I100" s="3"/>
      <c r="J100" s="2"/>
      <c r="K100" s="2"/>
      <c r="L100" s="2"/>
      <c r="M100" s="2"/>
      <c r="N100" s="2"/>
      <c r="O100" s="2"/>
      <c r="P100" s="2"/>
      <c r="Q100" s="2"/>
      <c r="R100" s="2"/>
      <c r="S100" s="2"/>
      <c r="T100" s="2"/>
      <c r="U100" s="2"/>
      <c r="V100" s="2"/>
      <c r="W100" s="2"/>
      <c r="X100" s="2"/>
      <c r="Y100" s="2"/>
      <c r="Z100" s="2"/>
      <c r="AA100" s="2"/>
      <c r="AB100" s="2"/>
    </row>
    <row r="101" spans="1:28">
      <c r="A101" s="34"/>
      <c r="B101" s="34"/>
      <c r="C101" s="34"/>
      <c r="D101" s="34"/>
      <c r="E101" s="1"/>
      <c r="F101" s="34"/>
      <c r="G101" s="376"/>
      <c r="H101" s="34"/>
      <c r="I101" s="3"/>
      <c r="J101" s="2"/>
      <c r="K101" s="2"/>
      <c r="L101" s="2"/>
      <c r="M101" s="2"/>
      <c r="N101" s="2"/>
      <c r="O101" s="2"/>
      <c r="P101" s="2"/>
      <c r="Q101" s="2"/>
      <c r="R101" s="2"/>
      <c r="S101" s="2"/>
      <c r="T101" s="2"/>
      <c r="U101" s="2"/>
      <c r="V101" s="2"/>
      <c r="W101" s="2"/>
      <c r="X101" s="2"/>
      <c r="Y101" s="2"/>
      <c r="Z101" s="2"/>
      <c r="AA101" s="2"/>
      <c r="AB101" s="2"/>
    </row>
    <row r="102" spans="1:28">
      <c r="A102" s="34"/>
      <c r="B102" s="34"/>
      <c r="C102" s="34"/>
      <c r="D102" s="34"/>
      <c r="E102" s="1"/>
      <c r="F102" s="34"/>
      <c r="G102" s="376"/>
      <c r="H102" s="34"/>
      <c r="I102" s="3"/>
      <c r="J102" s="2"/>
      <c r="K102" s="2"/>
      <c r="L102" s="2"/>
      <c r="M102" s="2"/>
      <c r="N102" s="2"/>
      <c r="O102" s="2"/>
      <c r="P102" s="2"/>
      <c r="Q102" s="2"/>
      <c r="R102" s="2"/>
      <c r="S102" s="2"/>
      <c r="T102" s="2"/>
      <c r="U102" s="2"/>
      <c r="V102" s="2"/>
      <c r="W102" s="2"/>
      <c r="X102" s="2"/>
      <c r="Y102" s="2"/>
      <c r="Z102" s="2"/>
      <c r="AA102" s="2"/>
      <c r="AB102" s="2"/>
    </row>
    <row r="103" spans="1:28">
      <c r="A103" s="34"/>
      <c r="B103" s="34"/>
      <c r="C103" s="34"/>
      <c r="D103" s="34"/>
      <c r="E103" s="1"/>
      <c r="F103" s="34"/>
      <c r="G103" s="376"/>
      <c r="H103" s="34"/>
      <c r="I103" s="3"/>
      <c r="J103" s="2"/>
      <c r="K103" s="2"/>
      <c r="L103" s="2"/>
      <c r="M103" s="2"/>
      <c r="N103" s="2"/>
      <c r="O103" s="2"/>
      <c r="P103" s="2"/>
      <c r="Q103" s="2"/>
      <c r="R103" s="2"/>
      <c r="S103" s="2"/>
      <c r="T103" s="2"/>
      <c r="U103" s="2"/>
      <c r="V103" s="2"/>
      <c r="W103" s="2"/>
      <c r="X103" s="2"/>
      <c r="Y103" s="2"/>
      <c r="Z103" s="2"/>
      <c r="AA103" s="2"/>
      <c r="AB103" s="2"/>
    </row>
    <row r="104" spans="1:28">
      <c r="A104" s="34"/>
      <c r="B104" s="34"/>
      <c r="C104" s="34"/>
      <c r="D104" s="34"/>
      <c r="E104" s="1"/>
      <c r="F104" s="34"/>
      <c r="G104" s="376"/>
      <c r="H104" s="34"/>
      <c r="I104" s="3"/>
      <c r="J104" s="2"/>
      <c r="K104" s="2"/>
      <c r="L104" s="2"/>
      <c r="M104" s="2"/>
      <c r="N104" s="2"/>
      <c r="O104" s="2"/>
      <c r="P104" s="2"/>
      <c r="Q104" s="2"/>
      <c r="R104" s="2"/>
      <c r="S104" s="2"/>
      <c r="T104" s="2"/>
      <c r="U104" s="2"/>
      <c r="V104" s="2"/>
      <c r="W104" s="2"/>
      <c r="X104" s="2"/>
      <c r="Y104" s="2"/>
      <c r="Z104" s="2"/>
      <c r="AA104" s="2"/>
      <c r="AB104" s="2"/>
    </row>
    <row r="105" spans="1:28">
      <c r="A105" s="34"/>
      <c r="B105" s="34"/>
      <c r="C105" s="34"/>
      <c r="D105" s="34"/>
      <c r="E105" s="1"/>
      <c r="F105" s="34"/>
      <c r="G105" s="376"/>
      <c r="H105" s="34"/>
      <c r="I105" s="3"/>
      <c r="J105" s="2"/>
      <c r="K105" s="2"/>
      <c r="L105" s="2"/>
      <c r="M105" s="2"/>
      <c r="N105" s="2"/>
      <c r="O105" s="2"/>
      <c r="P105" s="2"/>
      <c r="Q105" s="2"/>
      <c r="R105" s="2"/>
      <c r="S105" s="2"/>
      <c r="T105" s="2"/>
      <c r="U105" s="2"/>
      <c r="V105" s="2"/>
      <c r="W105" s="2"/>
      <c r="X105" s="2"/>
      <c r="Y105" s="2"/>
      <c r="Z105" s="2"/>
      <c r="AA105" s="2"/>
      <c r="AB105" s="2"/>
    </row>
    <row r="106" spans="1:28">
      <c r="A106" s="34"/>
      <c r="B106" s="34"/>
      <c r="C106" s="34"/>
      <c r="D106" s="34"/>
      <c r="E106" s="1"/>
      <c r="F106" s="34"/>
      <c r="G106" s="376"/>
      <c r="H106" s="34"/>
      <c r="I106" s="3"/>
      <c r="J106" s="2"/>
      <c r="K106" s="2"/>
      <c r="L106" s="2"/>
      <c r="M106" s="2"/>
      <c r="N106" s="2"/>
      <c r="O106" s="2"/>
      <c r="P106" s="2"/>
      <c r="Q106" s="2"/>
      <c r="R106" s="2"/>
      <c r="S106" s="2"/>
      <c r="T106" s="2"/>
      <c r="U106" s="2"/>
      <c r="V106" s="2"/>
      <c r="W106" s="2"/>
      <c r="X106" s="2"/>
      <c r="Y106" s="2"/>
      <c r="Z106" s="2"/>
      <c r="AA106" s="2"/>
      <c r="AB106" s="2"/>
    </row>
    <row r="107" spans="1:28">
      <c r="A107" s="34"/>
      <c r="B107" s="34"/>
      <c r="C107" s="34"/>
      <c r="D107" s="34"/>
      <c r="E107" s="1"/>
      <c r="F107" s="34"/>
      <c r="G107" s="376"/>
      <c r="H107" s="34"/>
      <c r="I107" s="3"/>
      <c r="J107" s="2"/>
      <c r="K107" s="2"/>
      <c r="L107" s="2"/>
      <c r="M107" s="2"/>
      <c r="N107" s="2"/>
      <c r="O107" s="2"/>
      <c r="P107" s="2"/>
      <c r="Q107" s="2"/>
      <c r="R107" s="2"/>
      <c r="S107" s="2"/>
      <c r="T107" s="2"/>
      <c r="U107" s="2"/>
      <c r="V107" s="2"/>
      <c r="W107" s="2"/>
      <c r="X107" s="2"/>
      <c r="Y107" s="2"/>
      <c r="Z107" s="2"/>
      <c r="AA107" s="2"/>
      <c r="AB107" s="2"/>
    </row>
    <row r="108" spans="1:28">
      <c r="A108" s="34"/>
      <c r="B108" s="34"/>
      <c r="C108" s="34"/>
      <c r="D108" s="34"/>
      <c r="E108" s="1"/>
      <c r="F108" s="34"/>
      <c r="G108" s="376"/>
      <c r="H108" s="34"/>
      <c r="I108" s="3"/>
      <c r="J108" s="2"/>
      <c r="K108" s="2"/>
      <c r="L108" s="2"/>
      <c r="M108" s="2"/>
      <c r="N108" s="2"/>
      <c r="O108" s="2"/>
      <c r="P108" s="2"/>
      <c r="Q108" s="2"/>
      <c r="R108" s="2"/>
      <c r="S108" s="2"/>
      <c r="T108" s="2"/>
      <c r="U108" s="2"/>
      <c r="V108" s="2"/>
      <c r="W108" s="2"/>
      <c r="X108" s="2"/>
      <c r="Y108" s="2"/>
      <c r="Z108" s="2"/>
      <c r="AA108" s="2"/>
      <c r="AB108" s="2"/>
    </row>
    <row r="109" spans="1:28">
      <c r="A109" s="34"/>
      <c r="B109" s="34"/>
      <c r="C109" s="34"/>
      <c r="D109" s="34"/>
      <c r="E109" s="1"/>
      <c r="F109" s="34"/>
      <c r="G109" s="376"/>
      <c r="H109" s="34"/>
      <c r="I109" s="3"/>
      <c r="J109" s="2"/>
      <c r="K109" s="2"/>
      <c r="L109" s="2"/>
      <c r="M109" s="2"/>
      <c r="N109" s="2"/>
      <c r="O109" s="2"/>
      <c r="P109" s="2"/>
      <c r="Q109" s="2"/>
      <c r="R109" s="2"/>
      <c r="S109" s="2"/>
      <c r="T109" s="2"/>
      <c r="U109" s="2"/>
      <c r="V109" s="2"/>
      <c r="W109" s="2"/>
      <c r="X109" s="2"/>
      <c r="Y109" s="2"/>
      <c r="Z109" s="2"/>
      <c r="AA109" s="2"/>
      <c r="AB109" s="2"/>
    </row>
    <row r="110" spans="1:28">
      <c r="A110" s="34"/>
      <c r="B110" s="34"/>
      <c r="C110" s="34"/>
      <c r="D110" s="34"/>
      <c r="E110" s="1"/>
      <c r="F110" s="34"/>
      <c r="G110" s="376"/>
      <c r="H110" s="34"/>
      <c r="I110" s="3"/>
      <c r="J110" s="2"/>
      <c r="K110" s="2"/>
      <c r="L110" s="2"/>
      <c r="M110" s="2"/>
      <c r="N110" s="2"/>
      <c r="O110" s="2"/>
      <c r="P110" s="2"/>
      <c r="Q110" s="2"/>
      <c r="R110" s="2"/>
      <c r="S110" s="2"/>
      <c r="T110" s="2"/>
      <c r="U110" s="2"/>
      <c r="V110" s="2"/>
      <c r="W110" s="2"/>
      <c r="X110" s="2"/>
      <c r="Y110" s="2"/>
      <c r="Z110" s="2"/>
      <c r="AA110" s="2"/>
      <c r="AB110" s="2"/>
    </row>
    <row r="111" spans="1:28">
      <c r="A111" s="34"/>
      <c r="B111" s="34"/>
      <c r="C111" s="34"/>
      <c r="D111" s="34"/>
      <c r="E111" s="1"/>
      <c r="F111" s="34"/>
      <c r="G111" s="376"/>
      <c r="H111" s="34"/>
      <c r="I111" s="3"/>
      <c r="J111" s="2"/>
      <c r="K111" s="2"/>
      <c r="L111" s="2"/>
      <c r="M111" s="2"/>
      <c r="N111" s="2"/>
      <c r="O111" s="2"/>
      <c r="P111" s="2"/>
      <c r="Q111" s="2"/>
      <c r="R111" s="2"/>
      <c r="S111" s="2"/>
      <c r="T111" s="2"/>
      <c r="U111" s="2"/>
      <c r="V111" s="2"/>
      <c r="W111" s="2"/>
      <c r="X111" s="2"/>
      <c r="Y111" s="2"/>
      <c r="Z111" s="2"/>
      <c r="AA111" s="2"/>
      <c r="AB111" s="2"/>
    </row>
    <row r="112" spans="1:28">
      <c r="A112" s="34"/>
      <c r="B112" s="34"/>
      <c r="C112" s="34"/>
      <c r="D112" s="34"/>
      <c r="E112" s="1"/>
      <c r="F112" s="34"/>
      <c r="G112" s="376"/>
      <c r="H112" s="34"/>
      <c r="I112" s="3"/>
      <c r="J112" s="2"/>
      <c r="K112" s="2"/>
      <c r="L112" s="2"/>
      <c r="M112" s="2"/>
      <c r="N112" s="2"/>
      <c r="O112" s="2"/>
      <c r="P112" s="2"/>
      <c r="Q112" s="2"/>
      <c r="R112" s="2"/>
      <c r="S112" s="2"/>
      <c r="T112" s="2"/>
      <c r="U112" s="2"/>
      <c r="V112" s="2"/>
      <c r="W112" s="2"/>
      <c r="X112" s="2"/>
      <c r="Y112" s="2"/>
      <c r="Z112" s="2"/>
      <c r="AA112" s="2"/>
      <c r="AB112" s="2"/>
    </row>
    <row r="113" spans="1:28">
      <c r="A113" s="34"/>
      <c r="B113" s="34"/>
      <c r="C113" s="34"/>
      <c r="D113" s="34"/>
      <c r="E113" s="1"/>
      <c r="F113" s="34"/>
      <c r="G113" s="376"/>
      <c r="H113" s="34"/>
      <c r="I113" s="3"/>
      <c r="J113" s="2"/>
      <c r="K113" s="2"/>
      <c r="L113" s="2"/>
      <c r="M113" s="2"/>
      <c r="N113" s="2"/>
      <c r="O113" s="2"/>
      <c r="P113" s="2"/>
      <c r="Q113" s="2"/>
      <c r="R113" s="2"/>
      <c r="S113" s="2"/>
      <c r="T113" s="2"/>
      <c r="U113" s="2"/>
      <c r="V113" s="2"/>
      <c r="W113" s="2"/>
      <c r="X113" s="2"/>
      <c r="Y113" s="2"/>
      <c r="Z113" s="2"/>
      <c r="AA113" s="2"/>
      <c r="AB113" s="2"/>
    </row>
    <row r="114" spans="1:28">
      <c r="A114" s="34"/>
      <c r="B114" s="34"/>
      <c r="C114" s="34"/>
      <c r="D114" s="34"/>
      <c r="E114" s="1"/>
      <c r="F114" s="34"/>
      <c r="G114" s="376"/>
      <c r="H114" s="34"/>
      <c r="I114" s="3"/>
      <c r="J114" s="2"/>
      <c r="K114" s="2"/>
      <c r="L114" s="2"/>
      <c r="M114" s="2"/>
      <c r="N114" s="2"/>
      <c r="O114" s="2"/>
      <c r="P114" s="2"/>
      <c r="Q114" s="2"/>
      <c r="R114" s="2"/>
      <c r="S114" s="2"/>
      <c r="T114" s="2"/>
      <c r="U114" s="2"/>
      <c r="V114" s="2"/>
      <c r="W114" s="2"/>
      <c r="X114" s="2"/>
      <c r="Y114" s="2"/>
      <c r="Z114" s="2"/>
      <c r="AA114" s="2"/>
      <c r="AB114" s="2"/>
    </row>
    <row r="115" spans="1:28">
      <c r="A115" s="34"/>
      <c r="B115" s="34"/>
      <c r="C115" s="34"/>
      <c r="D115" s="34"/>
      <c r="E115" s="1"/>
      <c r="F115" s="34"/>
      <c r="G115" s="376"/>
      <c r="H115" s="34"/>
      <c r="I115" s="3"/>
      <c r="J115" s="2"/>
      <c r="K115" s="2"/>
      <c r="L115" s="2"/>
      <c r="M115" s="2"/>
      <c r="N115" s="2"/>
      <c r="O115" s="2"/>
      <c r="P115" s="2"/>
      <c r="Q115" s="2"/>
      <c r="R115" s="2"/>
      <c r="S115" s="2"/>
      <c r="T115" s="2"/>
      <c r="U115" s="2"/>
      <c r="V115" s="2"/>
      <c r="W115" s="2"/>
      <c r="X115" s="2"/>
      <c r="Y115" s="2"/>
      <c r="Z115" s="2"/>
      <c r="AA115" s="2"/>
      <c r="AB115" s="2"/>
    </row>
    <row r="116" spans="1:28">
      <c r="A116" s="34"/>
      <c r="B116" s="34"/>
      <c r="C116" s="34"/>
      <c r="D116" s="34"/>
      <c r="E116" s="1"/>
      <c r="F116" s="34"/>
      <c r="G116" s="376"/>
      <c r="H116" s="34"/>
      <c r="I116" s="3"/>
      <c r="J116" s="2"/>
      <c r="K116" s="2"/>
      <c r="L116" s="2"/>
      <c r="M116" s="2"/>
      <c r="N116" s="2"/>
      <c r="O116" s="2"/>
      <c r="P116" s="2"/>
      <c r="Q116" s="2"/>
      <c r="R116" s="2"/>
      <c r="S116" s="2"/>
      <c r="T116" s="2"/>
      <c r="U116" s="2"/>
      <c r="V116" s="2"/>
      <c r="W116" s="2"/>
      <c r="X116" s="2"/>
      <c r="Y116" s="2"/>
      <c r="Z116" s="2"/>
      <c r="AA116" s="2"/>
      <c r="AB116" s="2"/>
    </row>
    <row r="117" spans="1:28">
      <c r="A117" s="34"/>
      <c r="B117" s="34"/>
      <c r="C117" s="34"/>
      <c r="D117" s="34"/>
      <c r="E117" s="1"/>
      <c r="F117" s="34"/>
      <c r="G117" s="376"/>
      <c r="H117" s="34"/>
      <c r="I117" s="3"/>
      <c r="J117" s="2"/>
      <c r="K117" s="2"/>
      <c r="L117" s="2"/>
      <c r="M117" s="2"/>
      <c r="N117" s="2"/>
      <c r="O117" s="2"/>
      <c r="P117" s="2"/>
      <c r="Q117" s="2"/>
      <c r="R117" s="2"/>
      <c r="S117" s="2"/>
      <c r="T117" s="2"/>
      <c r="U117" s="2"/>
      <c r="V117" s="2"/>
      <c r="W117" s="2"/>
      <c r="X117" s="2"/>
      <c r="Y117" s="2"/>
      <c r="Z117" s="2"/>
      <c r="AA117" s="2"/>
      <c r="AB117" s="2"/>
    </row>
    <row r="118" spans="1:28">
      <c r="A118" s="34"/>
      <c r="B118" s="34"/>
      <c r="C118" s="34"/>
      <c r="D118" s="34"/>
      <c r="E118" s="1"/>
      <c r="F118" s="34"/>
      <c r="G118" s="376"/>
      <c r="H118" s="34"/>
      <c r="I118" s="3"/>
      <c r="J118" s="2"/>
      <c r="K118" s="2"/>
      <c r="L118" s="2"/>
      <c r="M118" s="2"/>
      <c r="N118" s="2"/>
      <c r="O118" s="2"/>
      <c r="P118" s="2"/>
      <c r="Q118" s="2"/>
      <c r="R118" s="2"/>
      <c r="S118" s="2"/>
      <c r="T118" s="2"/>
      <c r="U118" s="2"/>
      <c r="V118" s="2"/>
      <c r="W118" s="2"/>
      <c r="X118" s="2"/>
      <c r="Y118" s="2"/>
      <c r="Z118" s="2"/>
      <c r="AA118" s="2"/>
      <c r="AB118" s="2"/>
    </row>
    <row r="119" spans="1:28">
      <c r="A119" s="34"/>
      <c r="B119" s="34"/>
      <c r="C119" s="34"/>
      <c r="D119" s="34"/>
      <c r="E119" s="1"/>
      <c r="F119" s="34"/>
      <c r="G119" s="376"/>
      <c r="H119" s="34"/>
      <c r="I119" s="3"/>
      <c r="J119" s="2"/>
      <c r="K119" s="2"/>
      <c r="L119" s="2"/>
      <c r="M119" s="2"/>
      <c r="N119" s="2"/>
      <c r="O119" s="2"/>
      <c r="P119" s="2"/>
      <c r="Q119" s="2"/>
      <c r="R119" s="2"/>
      <c r="S119" s="2"/>
      <c r="T119" s="2"/>
      <c r="U119" s="2"/>
      <c r="V119" s="2"/>
      <c r="W119" s="2"/>
      <c r="X119" s="2"/>
      <c r="Y119" s="2"/>
      <c r="Z119" s="2"/>
      <c r="AA119" s="2"/>
      <c r="AB119" s="2"/>
    </row>
    <row r="120" spans="1:28">
      <c r="A120" s="34"/>
      <c r="B120" s="34"/>
      <c r="C120" s="34"/>
      <c r="D120" s="34"/>
      <c r="E120" s="1"/>
      <c r="F120" s="34"/>
      <c r="G120" s="376"/>
      <c r="H120" s="34"/>
      <c r="I120" s="3"/>
      <c r="J120" s="2"/>
      <c r="K120" s="2"/>
      <c r="L120" s="2"/>
      <c r="M120" s="2"/>
      <c r="N120" s="2"/>
      <c r="O120" s="2"/>
      <c r="P120" s="2"/>
      <c r="Q120" s="2"/>
      <c r="R120" s="2"/>
      <c r="S120" s="2"/>
      <c r="T120" s="2"/>
      <c r="U120" s="2"/>
      <c r="V120" s="2"/>
      <c r="W120" s="2"/>
      <c r="X120" s="2"/>
      <c r="Y120" s="2"/>
      <c r="Z120" s="2"/>
      <c r="AA120" s="2"/>
      <c r="AB120" s="2"/>
    </row>
    <row r="121" spans="1:28">
      <c r="A121" s="34"/>
      <c r="B121" s="34"/>
      <c r="C121" s="34"/>
      <c r="D121" s="34"/>
      <c r="E121" s="1"/>
      <c r="F121" s="34"/>
      <c r="G121" s="376"/>
      <c r="H121" s="34"/>
      <c r="I121" s="3"/>
      <c r="J121" s="2"/>
      <c r="K121" s="2"/>
      <c r="L121" s="2"/>
      <c r="M121" s="2"/>
      <c r="N121" s="2"/>
      <c r="O121" s="2"/>
      <c r="P121" s="2"/>
      <c r="Q121" s="2"/>
      <c r="R121" s="2"/>
      <c r="S121" s="2"/>
      <c r="T121" s="2"/>
      <c r="U121" s="2"/>
      <c r="V121" s="2"/>
      <c r="W121" s="2"/>
      <c r="X121" s="2"/>
      <c r="Y121" s="2"/>
      <c r="Z121" s="2"/>
      <c r="AA121" s="2"/>
      <c r="AB121" s="2"/>
    </row>
    <row r="122" spans="1:28">
      <c r="A122" s="34"/>
      <c r="B122" s="34"/>
      <c r="C122" s="34"/>
      <c r="D122" s="34"/>
      <c r="E122" s="1"/>
      <c r="F122" s="34"/>
      <c r="G122" s="376"/>
      <c r="H122" s="34"/>
      <c r="I122" s="3"/>
      <c r="J122" s="2"/>
      <c r="K122" s="2"/>
      <c r="L122" s="2"/>
      <c r="M122" s="2"/>
      <c r="N122" s="2"/>
      <c r="O122" s="2"/>
      <c r="P122" s="2"/>
      <c r="Q122" s="2"/>
      <c r="R122" s="2"/>
      <c r="S122" s="2"/>
      <c r="T122" s="2"/>
      <c r="U122" s="2"/>
      <c r="V122" s="2"/>
      <c r="W122" s="2"/>
      <c r="X122" s="2"/>
      <c r="Y122" s="2"/>
      <c r="Z122" s="2"/>
      <c r="AA122" s="2"/>
      <c r="AB122" s="2"/>
    </row>
    <row r="123" spans="1:28">
      <c r="A123" s="34"/>
      <c r="B123" s="34"/>
      <c r="C123" s="34"/>
      <c r="D123" s="34"/>
      <c r="E123" s="1"/>
      <c r="F123" s="34"/>
      <c r="G123" s="376"/>
      <c r="H123" s="34"/>
      <c r="I123" s="3"/>
      <c r="J123" s="2"/>
      <c r="K123" s="2"/>
      <c r="L123" s="2"/>
      <c r="M123" s="2"/>
      <c r="N123" s="2"/>
      <c r="O123" s="2"/>
      <c r="P123" s="2"/>
      <c r="Q123" s="2"/>
      <c r="R123" s="2"/>
      <c r="S123" s="2"/>
      <c r="T123" s="2"/>
      <c r="U123" s="2"/>
      <c r="V123" s="2"/>
      <c r="W123" s="2"/>
      <c r="X123" s="2"/>
      <c r="Y123" s="2"/>
      <c r="Z123" s="2"/>
      <c r="AA123" s="2"/>
      <c r="AB123" s="2"/>
    </row>
    <row r="124" spans="1:28">
      <c r="A124" s="34"/>
      <c r="B124" s="34"/>
      <c r="C124" s="34"/>
      <c r="D124" s="34"/>
      <c r="E124" s="1"/>
      <c r="F124" s="34"/>
      <c r="G124" s="376"/>
      <c r="H124" s="34"/>
      <c r="I124" s="3"/>
      <c r="J124" s="2"/>
      <c r="K124" s="2"/>
      <c r="L124" s="2"/>
      <c r="M124" s="2"/>
      <c r="N124" s="2"/>
      <c r="O124" s="2"/>
      <c r="P124" s="2"/>
      <c r="Q124" s="2"/>
      <c r="R124" s="2"/>
      <c r="S124" s="2"/>
      <c r="T124" s="2"/>
      <c r="U124" s="2"/>
      <c r="V124" s="2"/>
      <c r="W124" s="2"/>
      <c r="X124" s="2"/>
      <c r="Y124" s="2"/>
      <c r="Z124" s="2"/>
      <c r="AA124" s="2"/>
      <c r="AB124" s="2"/>
    </row>
    <row r="125" spans="1:28">
      <c r="A125" s="34"/>
      <c r="B125" s="34"/>
      <c r="C125" s="34"/>
      <c r="D125" s="34"/>
      <c r="E125" s="1"/>
      <c r="F125" s="34"/>
      <c r="G125" s="376"/>
      <c r="H125" s="34"/>
      <c r="I125" s="3"/>
      <c r="J125" s="2"/>
      <c r="K125" s="2"/>
      <c r="L125" s="2"/>
      <c r="M125" s="2"/>
      <c r="N125" s="2"/>
      <c r="O125" s="2"/>
      <c r="P125" s="2"/>
      <c r="Q125" s="2"/>
      <c r="R125" s="2"/>
      <c r="S125" s="2"/>
      <c r="T125" s="2"/>
      <c r="U125" s="2"/>
      <c r="V125" s="2"/>
      <c r="W125" s="2"/>
      <c r="X125" s="2"/>
      <c r="Y125" s="2"/>
      <c r="Z125" s="2"/>
      <c r="AA125" s="2"/>
      <c r="AB125" s="2"/>
    </row>
    <row r="126" spans="1:28">
      <c r="A126" s="34"/>
      <c r="B126" s="34"/>
      <c r="C126" s="34"/>
      <c r="D126" s="34"/>
      <c r="E126" s="1"/>
      <c r="F126" s="34"/>
      <c r="G126" s="376"/>
      <c r="H126" s="34"/>
      <c r="I126" s="3"/>
      <c r="J126" s="2"/>
      <c r="K126" s="2"/>
      <c r="L126" s="2"/>
      <c r="M126" s="2"/>
      <c r="N126" s="2"/>
      <c r="O126" s="2"/>
      <c r="P126" s="2"/>
      <c r="Q126" s="2"/>
      <c r="R126" s="2"/>
      <c r="S126" s="2"/>
      <c r="T126" s="2"/>
      <c r="U126" s="2"/>
      <c r="V126" s="2"/>
      <c r="W126" s="2"/>
      <c r="X126" s="2"/>
      <c r="Y126" s="2"/>
      <c r="Z126" s="2"/>
      <c r="AA126" s="2"/>
      <c r="AB126" s="2"/>
    </row>
    <row r="127" spans="1:28">
      <c r="A127" s="34"/>
      <c r="B127" s="34"/>
      <c r="C127" s="34"/>
      <c r="D127" s="34"/>
      <c r="E127" s="1"/>
      <c r="F127" s="34"/>
      <c r="G127" s="376"/>
      <c r="H127" s="34"/>
      <c r="I127" s="3"/>
      <c r="J127" s="2"/>
      <c r="K127" s="2"/>
      <c r="L127" s="2"/>
      <c r="M127" s="2"/>
      <c r="N127" s="2"/>
      <c r="O127" s="2"/>
      <c r="P127" s="2"/>
      <c r="Q127" s="2"/>
      <c r="R127" s="2"/>
      <c r="S127" s="2"/>
      <c r="T127" s="2"/>
      <c r="U127" s="2"/>
      <c r="V127" s="2"/>
      <c r="W127" s="2"/>
      <c r="X127" s="2"/>
      <c r="Y127" s="2"/>
      <c r="Z127" s="2"/>
      <c r="AA127" s="2"/>
      <c r="AB127" s="2"/>
    </row>
    <row r="128" spans="1:28">
      <c r="A128" s="34"/>
      <c r="B128" s="34"/>
      <c r="C128" s="34"/>
      <c r="D128" s="34"/>
      <c r="E128" s="1"/>
      <c r="F128" s="34"/>
      <c r="G128" s="376"/>
      <c r="H128" s="34"/>
      <c r="I128" s="3"/>
      <c r="J128" s="2"/>
      <c r="K128" s="2"/>
      <c r="L128" s="2"/>
      <c r="M128" s="2"/>
      <c r="N128" s="2"/>
      <c r="O128" s="2"/>
      <c r="P128" s="2"/>
      <c r="Q128" s="2"/>
      <c r="R128" s="2"/>
      <c r="S128" s="2"/>
      <c r="T128" s="2"/>
      <c r="U128" s="2"/>
      <c r="V128" s="2"/>
      <c r="W128" s="2"/>
      <c r="X128" s="2"/>
      <c r="Y128" s="2"/>
      <c r="Z128" s="2"/>
      <c r="AA128" s="2"/>
      <c r="AB128" s="2"/>
    </row>
    <row r="129" spans="1:28">
      <c r="A129" s="34"/>
      <c r="B129" s="34"/>
      <c r="C129" s="34"/>
      <c r="D129" s="34"/>
      <c r="E129" s="1"/>
      <c r="F129" s="34"/>
      <c r="G129" s="376"/>
      <c r="H129" s="34"/>
      <c r="I129" s="3"/>
      <c r="J129" s="2"/>
      <c r="K129" s="2"/>
      <c r="L129" s="2"/>
      <c r="M129" s="2"/>
      <c r="N129" s="2"/>
      <c r="O129" s="2"/>
      <c r="P129" s="2"/>
      <c r="Q129" s="2"/>
      <c r="R129" s="2"/>
      <c r="S129" s="2"/>
      <c r="T129" s="2"/>
      <c r="U129" s="2"/>
      <c r="V129" s="2"/>
      <c r="W129" s="2"/>
      <c r="X129" s="2"/>
      <c r="Y129" s="2"/>
      <c r="Z129" s="2"/>
      <c r="AA129" s="2"/>
      <c r="AB129" s="2"/>
    </row>
    <row r="130" spans="1:28">
      <c r="A130" s="34"/>
      <c r="B130" s="34"/>
      <c r="C130" s="34"/>
      <c r="D130" s="34"/>
      <c r="E130" s="1"/>
      <c r="F130" s="34"/>
      <c r="G130" s="376"/>
      <c r="H130" s="34"/>
      <c r="I130" s="3"/>
      <c r="J130" s="2"/>
      <c r="K130" s="2"/>
      <c r="L130" s="2"/>
      <c r="M130" s="2"/>
      <c r="N130" s="2"/>
      <c r="O130" s="2"/>
      <c r="P130" s="2"/>
      <c r="Q130" s="2"/>
      <c r="R130" s="2"/>
      <c r="S130" s="2"/>
      <c r="T130" s="2"/>
      <c r="U130" s="2"/>
      <c r="V130" s="2"/>
      <c r="W130" s="2"/>
      <c r="X130" s="2"/>
      <c r="Y130" s="2"/>
      <c r="Z130" s="2"/>
      <c r="AA130" s="2"/>
      <c r="AB130" s="2"/>
    </row>
    <row r="131" spans="1:28">
      <c r="A131" s="34"/>
      <c r="B131" s="34"/>
      <c r="C131" s="34"/>
      <c r="D131" s="34"/>
      <c r="E131" s="1"/>
      <c r="F131" s="34"/>
      <c r="G131" s="376"/>
      <c r="H131" s="34"/>
      <c r="I131" s="3"/>
      <c r="J131" s="2"/>
      <c r="K131" s="2"/>
      <c r="L131" s="2"/>
      <c r="M131" s="2"/>
      <c r="N131" s="2"/>
      <c r="O131" s="2"/>
      <c r="P131" s="2"/>
      <c r="Q131" s="2"/>
      <c r="R131" s="2"/>
      <c r="S131" s="2"/>
      <c r="T131" s="2"/>
      <c r="U131" s="2"/>
      <c r="V131" s="2"/>
      <c r="W131" s="2"/>
      <c r="X131" s="2"/>
      <c r="Y131" s="2"/>
      <c r="Z131" s="2"/>
      <c r="AA131" s="2"/>
      <c r="AB131" s="2"/>
    </row>
    <row r="132" spans="1:28">
      <c r="A132" s="34"/>
      <c r="B132" s="34"/>
      <c r="C132" s="34"/>
      <c r="D132" s="34"/>
      <c r="E132" s="1"/>
      <c r="F132" s="34"/>
      <c r="G132" s="376"/>
      <c r="H132" s="34"/>
      <c r="I132" s="3"/>
      <c r="J132" s="2"/>
      <c r="K132" s="2"/>
      <c r="L132" s="2"/>
      <c r="M132" s="2"/>
      <c r="N132" s="2"/>
      <c r="O132" s="2"/>
      <c r="P132" s="2"/>
      <c r="Q132" s="2"/>
      <c r="R132" s="2"/>
      <c r="S132" s="2"/>
      <c r="T132" s="2"/>
      <c r="U132" s="2"/>
      <c r="V132" s="2"/>
      <c r="W132" s="2"/>
      <c r="X132" s="2"/>
      <c r="Y132" s="2"/>
      <c r="Z132" s="2"/>
      <c r="AA132" s="2"/>
      <c r="AB132" s="2"/>
    </row>
    <row r="133" spans="1:28">
      <c r="A133" s="34"/>
      <c r="B133" s="34"/>
      <c r="C133" s="34"/>
      <c r="D133" s="34"/>
      <c r="E133" s="1"/>
      <c r="F133" s="34"/>
      <c r="G133" s="376"/>
      <c r="H133" s="34"/>
      <c r="I133" s="3"/>
      <c r="J133" s="2"/>
      <c r="K133" s="2"/>
      <c r="L133" s="2"/>
      <c r="M133" s="2"/>
      <c r="N133" s="2"/>
      <c r="O133" s="2"/>
      <c r="P133" s="2"/>
      <c r="Q133" s="2"/>
      <c r="R133" s="2"/>
      <c r="S133" s="2"/>
      <c r="T133" s="2"/>
      <c r="U133" s="2"/>
      <c r="V133" s="2"/>
      <c r="W133" s="2"/>
      <c r="X133" s="2"/>
      <c r="Y133" s="2"/>
      <c r="Z133" s="2"/>
      <c r="AA133" s="2"/>
      <c r="AB133" s="2"/>
    </row>
    <row r="134" spans="1:28">
      <c r="A134" s="34"/>
      <c r="B134" s="34"/>
      <c r="C134" s="34"/>
      <c r="D134" s="34"/>
      <c r="E134" s="1"/>
      <c r="F134" s="34"/>
      <c r="G134" s="376"/>
      <c r="H134" s="34"/>
      <c r="I134" s="3"/>
      <c r="J134" s="2"/>
      <c r="K134" s="2"/>
      <c r="L134" s="2"/>
      <c r="M134" s="2"/>
      <c r="N134" s="2"/>
      <c r="O134" s="2"/>
      <c r="P134" s="2"/>
      <c r="Q134" s="2"/>
      <c r="R134" s="2"/>
      <c r="S134" s="2"/>
      <c r="T134" s="2"/>
      <c r="U134" s="2"/>
      <c r="V134" s="2"/>
      <c r="W134" s="2"/>
      <c r="X134" s="2"/>
      <c r="Y134" s="2"/>
      <c r="Z134" s="2"/>
      <c r="AA134" s="2"/>
      <c r="AB134" s="2"/>
    </row>
    <row r="135" spans="1:28">
      <c r="A135" s="34"/>
      <c r="B135" s="34"/>
      <c r="C135" s="34"/>
      <c r="D135" s="34"/>
      <c r="E135" s="1"/>
      <c r="F135" s="34"/>
      <c r="G135" s="376"/>
      <c r="H135" s="34"/>
      <c r="I135" s="3"/>
      <c r="J135" s="2"/>
      <c r="K135" s="2"/>
      <c r="L135" s="2"/>
      <c r="M135" s="2"/>
      <c r="N135" s="2"/>
      <c r="O135" s="2"/>
      <c r="P135" s="2"/>
      <c r="Q135" s="2"/>
      <c r="R135" s="2"/>
      <c r="S135" s="2"/>
      <c r="T135" s="2"/>
      <c r="U135" s="2"/>
      <c r="V135" s="2"/>
      <c r="W135" s="2"/>
      <c r="X135" s="2"/>
      <c r="Y135" s="2"/>
      <c r="Z135" s="2"/>
      <c r="AA135" s="2"/>
      <c r="AB135" s="2"/>
    </row>
    <row r="136" spans="1:28">
      <c r="A136" s="34"/>
      <c r="B136" s="34"/>
      <c r="C136" s="34"/>
      <c r="D136" s="34"/>
      <c r="E136" s="1"/>
      <c r="F136" s="34"/>
      <c r="G136" s="376"/>
      <c r="H136" s="34"/>
      <c r="I136" s="3"/>
      <c r="J136" s="2"/>
      <c r="K136" s="2"/>
      <c r="L136" s="2"/>
      <c r="M136" s="2"/>
      <c r="N136" s="2"/>
      <c r="O136" s="2"/>
      <c r="P136" s="2"/>
      <c r="Q136" s="2"/>
      <c r="R136" s="2"/>
      <c r="S136" s="2"/>
      <c r="T136" s="2"/>
      <c r="U136" s="2"/>
      <c r="V136" s="2"/>
      <c r="W136" s="2"/>
      <c r="X136" s="2"/>
      <c r="Y136" s="2"/>
      <c r="Z136" s="2"/>
      <c r="AA136" s="2"/>
      <c r="AB136" s="2"/>
    </row>
    <row r="137" spans="1:28">
      <c r="A137" s="34"/>
      <c r="B137" s="34"/>
      <c r="C137" s="34"/>
      <c r="D137" s="34"/>
      <c r="E137" s="1"/>
      <c r="F137" s="34"/>
      <c r="G137" s="376"/>
      <c r="H137" s="34"/>
      <c r="I137" s="3"/>
      <c r="J137" s="2"/>
      <c r="K137" s="2"/>
      <c r="L137" s="2"/>
      <c r="M137" s="2"/>
      <c r="N137" s="2"/>
      <c r="O137" s="2"/>
      <c r="P137" s="2"/>
      <c r="Q137" s="2"/>
      <c r="R137" s="2"/>
      <c r="S137" s="2"/>
      <c r="T137" s="2"/>
      <c r="U137" s="2"/>
      <c r="V137" s="2"/>
      <c r="W137" s="2"/>
      <c r="X137" s="2"/>
      <c r="Y137" s="2"/>
      <c r="Z137" s="2"/>
      <c r="AA137" s="2"/>
      <c r="AB137" s="2"/>
    </row>
    <row r="138" spans="1:28">
      <c r="A138" s="34"/>
      <c r="B138" s="34"/>
      <c r="C138" s="34"/>
      <c r="D138" s="34"/>
      <c r="E138" s="1"/>
      <c r="F138" s="34"/>
      <c r="G138" s="376"/>
      <c r="H138" s="34"/>
      <c r="I138" s="3"/>
      <c r="J138" s="2"/>
      <c r="K138" s="2"/>
      <c r="L138" s="2"/>
      <c r="M138" s="2"/>
      <c r="N138" s="2"/>
      <c r="O138" s="2"/>
      <c r="P138" s="2"/>
      <c r="Q138" s="2"/>
      <c r="R138" s="2"/>
      <c r="S138" s="2"/>
      <c r="T138" s="2"/>
      <c r="U138" s="2"/>
      <c r="V138" s="2"/>
      <c r="W138" s="2"/>
      <c r="X138" s="2"/>
      <c r="Y138" s="2"/>
      <c r="Z138" s="2"/>
      <c r="AA138" s="2"/>
      <c r="AB138" s="2"/>
    </row>
    <row r="139" spans="1:28">
      <c r="A139" s="34"/>
      <c r="B139" s="34"/>
      <c r="C139" s="34"/>
      <c r="D139" s="34"/>
      <c r="E139" s="1"/>
      <c r="F139" s="34"/>
      <c r="G139" s="376"/>
      <c r="H139" s="34"/>
      <c r="I139" s="3"/>
      <c r="J139" s="2"/>
      <c r="K139" s="2"/>
      <c r="L139" s="2"/>
      <c r="M139" s="2"/>
      <c r="N139" s="2"/>
      <c r="O139" s="2"/>
      <c r="P139" s="2"/>
      <c r="Q139" s="2"/>
      <c r="R139" s="2"/>
      <c r="S139" s="2"/>
      <c r="T139" s="2"/>
      <c r="U139" s="2"/>
      <c r="V139" s="2"/>
      <c r="W139" s="2"/>
      <c r="X139" s="2"/>
      <c r="Y139" s="2"/>
      <c r="Z139" s="2"/>
      <c r="AA139" s="2"/>
      <c r="AB139" s="2"/>
    </row>
    <row r="140" spans="1:28">
      <c r="A140" s="34"/>
      <c r="B140" s="34"/>
      <c r="C140" s="34"/>
      <c r="D140" s="34"/>
      <c r="E140" s="1"/>
      <c r="F140" s="34"/>
      <c r="G140" s="376"/>
      <c r="H140" s="34"/>
      <c r="I140" s="3"/>
      <c r="J140" s="2"/>
      <c r="K140" s="2"/>
      <c r="L140" s="2"/>
      <c r="M140" s="2"/>
      <c r="N140" s="2"/>
      <c r="O140" s="2"/>
      <c r="P140" s="2"/>
      <c r="Q140" s="2"/>
      <c r="R140" s="2"/>
      <c r="S140" s="2"/>
      <c r="T140" s="2"/>
      <c r="U140" s="2"/>
      <c r="V140" s="2"/>
      <c r="W140" s="2"/>
      <c r="X140" s="2"/>
      <c r="Y140" s="2"/>
      <c r="Z140" s="2"/>
      <c r="AA140" s="2"/>
      <c r="AB140" s="2"/>
    </row>
    <row r="141" spans="1:28">
      <c r="A141" s="34"/>
      <c r="B141" s="34"/>
      <c r="C141" s="34"/>
      <c r="D141" s="34"/>
      <c r="E141" s="1"/>
      <c r="F141" s="34"/>
      <c r="G141" s="376"/>
      <c r="H141" s="34"/>
      <c r="I141" s="3"/>
      <c r="J141" s="2"/>
      <c r="K141" s="2"/>
      <c r="L141" s="2"/>
      <c r="M141" s="2"/>
      <c r="N141" s="2"/>
      <c r="O141" s="2"/>
      <c r="P141" s="2"/>
      <c r="Q141" s="2"/>
      <c r="R141" s="2"/>
      <c r="S141" s="2"/>
      <c r="T141" s="2"/>
      <c r="U141" s="2"/>
      <c r="V141" s="2"/>
      <c r="W141" s="2"/>
      <c r="X141" s="2"/>
      <c r="Y141" s="2"/>
      <c r="Z141" s="2"/>
      <c r="AA141" s="2"/>
      <c r="AB141" s="2"/>
    </row>
    <row r="142" spans="1:28">
      <c r="A142" s="34"/>
      <c r="B142" s="34"/>
      <c r="C142" s="34"/>
      <c r="D142" s="34"/>
      <c r="E142" s="1"/>
      <c r="F142" s="34"/>
      <c r="G142" s="376"/>
      <c r="H142" s="34"/>
      <c r="I142" s="3"/>
      <c r="J142" s="2"/>
      <c r="K142" s="2"/>
      <c r="L142" s="2"/>
      <c r="M142" s="2"/>
      <c r="N142" s="2"/>
      <c r="O142" s="2"/>
      <c r="P142" s="2"/>
      <c r="Q142" s="2"/>
      <c r="R142" s="2"/>
      <c r="S142" s="2"/>
      <c r="T142" s="2"/>
      <c r="U142" s="2"/>
      <c r="V142" s="2"/>
      <c r="W142" s="2"/>
      <c r="X142" s="2"/>
      <c r="Y142" s="2"/>
      <c r="Z142" s="2"/>
      <c r="AA142" s="2"/>
      <c r="AB142" s="2"/>
    </row>
    <row r="143" spans="1:28">
      <c r="A143" s="34"/>
      <c r="B143" s="34"/>
      <c r="C143" s="34"/>
      <c r="D143" s="34"/>
      <c r="E143" s="1"/>
      <c r="F143" s="34"/>
      <c r="G143" s="376"/>
      <c r="H143" s="34"/>
      <c r="I143" s="3"/>
      <c r="J143" s="2"/>
      <c r="K143" s="2"/>
      <c r="L143" s="2"/>
      <c r="M143" s="2"/>
      <c r="N143" s="2"/>
      <c r="O143" s="2"/>
      <c r="P143" s="2"/>
      <c r="Q143" s="2"/>
      <c r="R143" s="2"/>
      <c r="S143" s="2"/>
      <c r="T143" s="2"/>
      <c r="U143" s="2"/>
      <c r="V143" s="2"/>
      <c r="W143" s="2"/>
      <c r="X143" s="2"/>
      <c r="Y143" s="2"/>
      <c r="Z143" s="2"/>
      <c r="AA143" s="2"/>
      <c r="AB143" s="2"/>
    </row>
    <row r="144" spans="1:28">
      <c r="A144" s="34"/>
      <c r="B144" s="34"/>
      <c r="C144" s="34"/>
      <c r="D144" s="34"/>
      <c r="E144" s="1"/>
      <c r="F144" s="34"/>
      <c r="G144" s="376"/>
      <c r="H144" s="34"/>
      <c r="I144" s="3"/>
      <c r="J144" s="2"/>
      <c r="K144" s="2"/>
      <c r="L144" s="2"/>
      <c r="M144" s="2"/>
      <c r="N144" s="2"/>
      <c r="O144" s="2"/>
      <c r="P144" s="2"/>
      <c r="Q144" s="2"/>
      <c r="R144" s="2"/>
      <c r="S144" s="2"/>
      <c r="T144" s="2"/>
      <c r="U144" s="2"/>
      <c r="V144" s="2"/>
      <c r="W144" s="2"/>
      <c r="X144" s="2"/>
      <c r="Y144" s="2"/>
      <c r="Z144" s="2"/>
      <c r="AA144" s="2"/>
      <c r="AB144" s="2"/>
    </row>
    <row r="145" spans="1:28">
      <c r="A145" s="34"/>
      <c r="B145" s="34"/>
      <c r="C145" s="34"/>
      <c r="D145" s="34"/>
      <c r="E145" s="1"/>
      <c r="F145" s="34"/>
      <c r="G145" s="376"/>
      <c r="H145" s="34"/>
      <c r="I145" s="3"/>
      <c r="J145" s="2"/>
      <c r="K145" s="2"/>
      <c r="L145" s="2"/>
      <c r="M145" s="2"/>
      <c r="N145" s="2"/>
      <c r="O145" s="2"/>
      <c r="P145" s="2"/>
      <c r="Q145" s="2"/>
      <c r="R145" s="2"/>
      <c r="S145" s="2"/>
      <c r="T145" s="2"/>
      <c r="U145" s="2"/>
      <c r="V145" s="2"/>
      <c r="W145" s="2"/>
      <c r="X145" s="2"/>
      <c r="Y145" s="2"/>
      <c r="Z145" s="2"/>
      <c r="AA145" s="2"/>
      <c r="AB145" s="2"/>
    </row>
    <row r="146" spans="1:28">
      <c r="A146" s="34"/>
      <c r="B146" s="34"/>
      <c r="C146" s="34"/>
      <c r="D146" s="34"/>
      <c r="E146" s="1"/>
      <c r="F146" s="34"/>
      <c r="G146" s="376"/>
      <c r="H146" s="34"/>
      <c r="I146" s="3"/>
      <c r="J146" s="2"/>
      <c r="K146" s="2"/>
      <c r="L146" s="2"/>
      <c r="M146" s="2"/>
      <c r="N146" s="2"/>
      <c r="O146" s="2"/>
      <c r="P146" s="2"/>
      <c r="Q146" s="2"/>
      <c r="R146" s="2"/>
      <c r="S146" s="2"/>
      <c r="T146" s="2"/>
      <c r="U146" s="2"/>
      <c r="V146" s="2"/>
      <c r="W146" s="2"/>
      <c r="X146" s="2"/>
      <c r="Y146" s="2"/>
      <c r="Z146" s="2"/>
      <c r="AA146" s="2"/>
      <c r="AB146" s="2"/>
    </row>
    <row r="147" spans="1:28">
      <c r="A147" s="34"/>
      <c r="B147" s="34"/>
      <c r="C147" s="34"/>
      <c r="D147" s="34"/>
      <c r="E147" s="1"/>
      <c r="F147" s="34"/>
      <c r="G147" s="376"/>
      <c r="H147" s="34"/>
      <c r="I147" s="3"/>
      <c r="J147" s="2"/>
      <c r="K147" s="2"/>
      <c r="L147" s="2"/>
      <c r="M147" s="2"/>
      <c r="N147" s="2"/>
      <c r="O147" s="2"/>
      <c r="P147" s="2"/>
      <c r="Q147" s="2"/>
      <c r="R147" s="2"/>
      <c r="S147" s="2"/>
      <c r="T147" s="2"/>
      <c r="U147" s="2"/>
      <c r="V147" s="2"/>
      <c r="W147" s="2"/>
      <c r="X147" s="2"/>
      <c r="Y147" s="2"/>
      <c r="Z147" s="2"/>
      <c r="AA147" s="2"/>
      <c r="AB147" s="2"/>
    </row>
    <row r="148" spans="1:28">
      <c r="A148" s="34"/>
      <c r="B148" s="34"/>
      <c r="C148" s="34"/>
      <c r="D148" s="34"/>
      <c r="E148" s="1"/>
      <c r="F148" s="34"/>
      <c r="G148" s="376"/>
      <c r="H148" s="34"/>
      <c r="I148" s="3"/>
      <c r="J148" s="2"/>
      <c r="K148" s="2"/>
      <c r="L148" s="2"/>
      <c r="M148" s="2"/>
      <c r="N148" s="2"/>
      <c r="O148" s="2"/>
      <c r="P148" s="2"/>
      <c r="Q148" s="2"/>
      <c r="R148" s="2"/>
      <c r="S148" s="2"/>
      <c r="T148" s="2"/>
      <c r="U148" s="2"/>
      <c r="V148" s="2"/>
      <c r="W148" s="2"/>
      <c r="X148" s="2"/>
      <c r="Y148" s="2"/>
      <c r="Z148" s="2"/>
      <c r="AA148" s="2"/>
      <c r="AB148" s="2"/>
    </row>
    <row r="149" spans="1:28">
      <c r="A149" s="34"/>
      <c r="B149" s="34"/>
      <c r="C149" s="34"/>
      <c r="D149" s="34"/>
      <c r="E149" s="1"/>
      <c r="F149" s="34"/>
      <c r="G149" s="376"/>
      <c r="H149" s="34"/>
      <c r="I149" s="3"/>
      <c r="J149" s="2"/>
      <c r="K149" s="2"/>
      <c r="L149" s="2"/>
      <c r="M149" s="2"/>
      <c r="N149" s="2"/>
      <c r="O149" s="2"/>
      <c r="P149" s="2"/>
      <c r="Q149" s="2"/>
      <c r="R149" s="2"/>
      <c r="S149" s="2"/>
      <c r="T149" s="2"/>
      <c r="U149" s="2"/>
      <c r="V149" s="2"/>
      <c r="W149" s="2"/>
      <c r="X149" s="2"/>
      <c r="Y149" s="2"/>
      <c r="Z149" s="2"/>
      <c r="AA149" s="2"/>
      <c r="AB149" s="2"/>
    </row>
    <row r="150" spans="1:28">
      <c r="A150" s="34"/>
      <c r="B150" s="34"/>
      <c r="C150" s="34"/>
      <c r="D150" s="34"/>
      <c r="E150" s="1"/>
      <c r="F150" s="34"/>
      <c r="G150" s="376"/>
      <c r="H150" s="34"/>
      <c r="I150" s="3"/>
      <c r="J150" s="2"/>
      <c r="K150" s="2"/>
      <c r="L150" s="2"/>
      <c r="M150" s="2"/>
      <c r="N150" s="2"/>
      <c r="O150" s="2"/>
      <c r="P150" s="2"/>
      <c r="Q150" s="2"/>
      <c r="R150" s="2"/>
      <c r="S150" s="2"/>
      <c r="T150" s="2"/>
      <c r="U150" s="2"/>
      <c r="V150" s="2"/>
      <c r="W150" s="2"/>
      <c r="X150" s="2"/>
      <c r="Y150" s="2"/>
      <c r="Z150" s="2"/>
      <c r="AA150" s="2"/>
      <c r="AB150" s="2"/>
    </row>
    <row r="151" spans="1:28">
      <c r="A151" s="34"/>
      <c r="B151" s="34"/>
      <c r="C151" s="34"/>
      <c r="D151" s="34"/>
      <c r="E151" s="1"/>
      <c r="F151" s="34"/>
      <c r="G151" s="376"/>
      <c r="H151" s="34"/>
      <c r="I151" s="3"/>
      <c r="J151" s="2"/>
      <c r="K151" s="2"/>
      <c r="L151" s="2"/>
      <c r="M151" s="2"/>
      <c r="N151" s="2"/>
      <c r="O151" s="2"/>
      <c r="P151" s="2"/>
      <c r="Q151" s="2"/>
      <c r="R151" s="2"/>
      <c r="S151" s="2"/>
      <c r="T151" s="2"/>
      <c r="U151" s="2"/>
      <c r="V151" s="2"/>
      <c r="W151" s="2"/>
      <c r="X151" s="2"/>
      <c r="Y151" s="2"/>
      <c r="Z151" s="2"/>
      <c r="AA151" s="2"/>
      <c r="AB151" s="2"/>
    </row>
    <row r="152" spans="1:28">
      <c r="A152" s="34"/>
      <c r="B152" s="34"/>
      <c r="C152" s="34"/>
      <c r="D152" s="34"/>
      <c r="E152" s="1"/>
      <c r="F152" s="34"/>
      <c r="G152" s="376"/>
      <c r="H152" s="34"/>
      <c r="I152" s="3"/>
      <c r="J152" s="2"/>
      <c r="K152" s="2"/>
      <c r="L152" s="2"/>
      <c r="M152" s="2"/>
      <c r="N152" s="2"/>
      <c r="O152" s="2"/>
      <c r="P152" s="2"/>
      <c r="Q152" s="2"/>
      <c r="R152" s="2"/>
      <c r="S152" s="2"/>
      <c r="T152" s="2"/>
      <c r="U152" s="2"/>
      <c r="V152" s="2"/>
      <c r="W152" s="2"/>
      <c r="X152" s="2"/>
      <c r="Y152" s="2"/>
      <c r="Z152" s="2"/>
      <c r="AA152" s="2"/>
      <c r="AB152" s="2"/>
    </row>
    <row r="153" spans="1:28">
      <c r="A153" s="34"/>
      <c r="B153" s="34"/>
      <c r="C153" s="34"/>
      <c r="D153" s="34"/>
      <c r="E153" s="1"/>
      <c r="F153" s="34"/>
      <c r="G153" s="376"/>
      <c r="H153" s="34"/>
      <c r="I153" s="3"/>
      <c r="J153" s="2"/>
      <c r="K153" s="2"/>
      <c r="L153" s="2"/>
      <c r="M153" s="2"/>
      <c r="N153" s="2"/>
      <c r="O153" s="2"/>
      <c r="P153" s="2"/>
      <c r="Q153" s="2"/>
      <c r="R153" s="2"/>
      <c r="S153" s="2"/>
      <c r="T153" s="2"/>
      <c r="U153" s="2"/>
      <c r="V153" s="2"/>
      <c r="W153" s="2"/>
      <c r="X153" s="2"/>
      <c r="Y153" s="2"/>
      <c r="Z153" s="2"/>
      <c r="AA153" s="2"/>
      <c r="AB153" s="2"/>
    </row>
    <row r="154" spans="1:28">
      <c r="A154" s="34"/>
      <c r="B154" s="34"/>
      <c r="C154" s="34"/>
      <c r="D154" s="34"/>
      <c r="E154" s="1"/>
      <c r="F154" s="34"/>
      <c r="G154" s="376"/>
      <c r="H154" s="34"/>
      <c r="I154" s="3"/>
      <c r="J154" s="2"/>
      <c r="K154" s="2"/>
      <c r="L154" s="2"/>
      <c r="M154" s="2"/>
      <c r="N154" s="2"/>
      <c r="O154" s="2"/>
      <c r="P154" s="2"/>
      <c r="Q154" s="2"/>
      <c r="R154" s="2"/>
      <c r="S154" s="2"/>
      <c r="T154" s="2"/>
      <c r="U154" s="2"/>
      <c r="V154" s="2"/>
      <c r="W154" s="2"/>
      <c r="X154" s="2"/>
      <c r="Y154" s="2"/>
      <c r="Z154" s="2"/>
      <c r="AA154" s="2"/>
      <c r="AB154" s="2"/>
    </row>
    <row r="155" spans="1:28">
      <c r="A155" s="34"/>
      <c r="B155" s="34"/>
      <c r="C155" s="34"/>
      <c r="D155" s="34"/>
      <c r="E155" s="1"/>
      <c r="F155" s="34"/>
      <c r="G155" s="376"/>
      <c r="H155" s="34"/>
      <c r="I155" s="3"/>
      <c r="J155" s="2"/>
      <c r="K155" s="2"/>
      <c r="L155" s="2"/>
      <c r="M155" s="2"/>
      <c r="N155" s="2"/>
      <c r="O155" s="2"/>
      <c r="P155" s="2"/>
      <c r="Q155" s="2"/>
      <c r="R155" s="2"/>
      <c r="S155" s="2"/>
      <c r="T155" s="2"/>
      <c r="U155" s="2"/>
      <c r="V155" s="2"/>
      <c r="W155" s="2"/>
      <c r="X155" s="2"/>
      <c r="Y155" s="2"/>
      <c r="Z155" s="2"/>
      <c r="AA155" s="2"/>
      <c r="AB155" s="2"/>
    </row>
    <row r="156" spans="1:28">
      <c r="A156" s="34"/>
      <c r="B156" s="34"/>
      <c r="C156" s="34"/>
      <c r="D156" s="34"/>
      <c r="E156" s="1"/>
      <c r="F156" s="34"/>
      <c r="G156" s="376"/>
      <c r="H156" s="34"/>
      <c r="I156" s="3"/>
      <c r="J156" s="2"/>
      <c r="K156" s="2"/>
      <c r="L156" s="2"/>
      <c r="M156" s="2"/>
      <c r="N156" s="2"/>
      <c r="O156" s="2"/>
      <c r="P156" s="2"/>
      <c r="Q156" s="2"/>
      <c r="R156" s="2"/>
      <c r="S156" s="2"/>
      <c r="T156" s="2"/>
      <c r="U156" s="2"/>
      <c r="V156" s="2"/>
      <c r="W156" s="2"/>
      <c r="X156" s="2"/>
      <c r="Y156" s="2"/>
      <c r="Z156" s="2"/>
      <c r="AA156" s="2"/>
      <c r="AB156" s="2"/>
    </row>
    <row r="157" spans="1:28">
      <c r="A157" s="34"/>
      <c r="B157" s="34"/>
      <c r="C157" s="34"/>
      <c r="D157" s="34"/>
      <c r="E157" s="1"/>
      <c r="F157" s="34"/>
      <c r="G157" s="376"/>
      <c r="H157" s="34"/>
      <c r="I157" s="3"/>
      <c r="J157" s="2"/>
      <c r="K157" s="2"/>
      <c r="L157" s="2"/>
      <c r="M157" s="2"/>
      <c r="N157" s="2"/>
      <c r="O157" s="2"/>
      <c r="P157" s="2"/>
      <c r="Q157" s="2"/>
      <c r="R157" s="2"/>
      <c r="S157" s="2"/>
      <c r="T157" s="2"/>
      <c r="U157" s="2"/>
      <c r="V157" s="2"/>
      <c r="W157" s="2"/>
      <c r="X157" s="2"/>
      <c r="Y157" s="2"/>
      <c r="Z157" s="2"/>
      <c r="AA157" s="2"/>
      <c r="AB157" s="2"/>
    </row>
    <row r="158" spans="1:28">
      <c r="A158" s="34"/>
      <c r="B158" s="34"/>
      <c r="C158" s="34"/>
      <c r="D158" s="34"/>
      <c r="E158" s="1"/>
      <c r="F158" s="34"/>
      <c r="G158" s="376"/>
      <c r="H158" s="34"/>
      <c r="I158" s="3"/>
      <c r="J158" s="2"/>
      <c r="K158" s="2"/>
      <c r="L158" s="2"/>
      <c r="M158" s="2"/>
      <c r="N158" s="2"/>
      <c r="O158" s="2"/>
      <c r="P158" s="2"/>
      <c r="Q158" s="2"/>
      <c r="R158" s="2"/>
      <c r="S158" s="2"/>
      <c r="T158" s="2"/>
      <c r="U158" s="2"/>
      <c r="V158" s="2"/>
      <c r="W158" s="2"/>
      <c r="X158" s="2"/>
      <c r="Y158" s="2"/>
      <c r="Z158" s="2"/>
      <c r="AA158" s="2"/>
      <c r="AB158" s="2"/>
    </row>
    <row r="159" spans="1:28">
      <c r="A159" s="34"/>
      <c r="B159" s="34"/>
      <c r="C159" s="34"/>
      <c r="D159" s="34"/>
      <c r="E159" s="1"/>
      <c r="F159" s="34"/>
      <c r="G159" s="376"/>
      <c r="H159" s="34"/>
      <c r="I159" s="3"/>
      <c r="J159" s="2"/>
      <c r="K159" s="2"/>
      <c r="L159" s="2"/>
      <c r="M159" s="2"/>
      <c r="N159" s="2"/>
      <c r="O159" s="2"/>
      <c r="P159" s="2"/>
      <c r="Q159" s="2"/>
      <c r="R159" s="2"/>
      <c r="S159" s="2"/>
      <c r="T159" s="2"/>
      <c r="U159" s="2"/>
      <c r="V159" s="2"/>
      <c r="W159" s="2"/>
      <c r="X159" s="2"/>
      <c r="Y159" s="2"/>
      <c r="Z159" s="2"/>
      <c r="AA159" s="2"/>
      <c r="AB159" s="2"/>
    </row>
    <row r="160" spans="1:28">
      <c r="A160" s="34"/>
      <c r="B160" s="34"/>
      <c r="C160" s="34"/>
      <c r="D160" s="34"/>
      <c r="E160" s="1"/>
      <c r="F160" s="34"/>
      <c r="G160" s="376"/>
      <c r="H160" s="34"/>
      <c r="I160" s="3"/>
      <c r="J160" s="2"/>
      <c r="K160" s="2"/>
      <c r="L160" s="2"/>
      <c r="M160" s="2"/>
      <c r="N160" s="2"/>
      <c r="O160" s="2"/>
      <c r="P160" s="2"/>
      <c r="Q160" s="2"/>
      <c r="R160" s="2"/>
      <c r="S160" s="2"/>
      <c r="T160" s="2"/>
      <c r="U160" s="2"/>
      <c r="V160" s="2"/>
      <c r="W160" s="2"/>
      <c r="X160" s="2"/>
      <c r="Y160" s="2"/>
      <c r="Z160" s="2"/>
      <c r="AA160" s="2"/>
      <c r="AB160" s="2"/>
    </row>
    <row r="161" spans="1:28">
      <c r="A161" s="34"/>
      <c r="B161" s="34"/>
      <c r="C161" s="34"/>
      <c r="D161" s="34"/>
      <c r="E161" s="1"/>
      <c r="F161" s="34"/>
      <c r="G161" s="376"/>
      <c r="H161" s="34"/>
      <c r="I161" s="3"/>
      <c r="J161" s="2"/>
      <c r="K161" s="2"/>
      <c r="L161" s="2"/>
      <c r="M161" s="2"/>
      <c r="N161" s="2"/>
      <c r="O161" s="2"/>
      <c r="P161" s="2"/>
      <c r="Q161" s="2"/>
      <c r="R161" s="2"/>
      <c r="S161" s="2"/>
      <c r="T161" s="2"/>
      <c r="U161" s="2"/>
      <c r="V161" s="2"/>
      <c r="W161" s="2"/>
      <c r="X161" s="2"/>
      <c r="Y161" s="2"/>
      <c r="Z161" s="2"/>
      <c r="AA161" s="2"/>
      <c r="AB161" s="2"/>
    </row>
    <row r="162" spans="1:28">
      <c r="A162" s="34"/>
      <c r="B162" s="34"/>
      <c r="C162" s="34"/>
      <c r="D162" s="34"/>
      <c r="E162" s="1"/>
      <c r="F162" s="34"/>
      <c r="G162" s="376"/>
      <c r="H162" s="34"/>
      <c r="I162" s="3"/>
      <c r="J162" s="2"/>
      <c r="K162" s="2"/>
      <c r="L162" s="2"/>
      <c r="M162" s="2"/>
      <c r="N162" s="2"/>
      <c r="O162" s="2"/>
      <c r="P162" s="2"/>
      <c r="Q162" s="2"/>
      <c r="R162" s="2"/>
      <c r="S162" s="2"/>
      <c r="T162" s="2"/>
      <c r="U162" s="2"/>
      <c r="V162" s="2"/>
      <c r="W162" s="2"/>
      <c r="X162" s="2"/>
      <c r="Y162" s="2"/>
      <c r="Z162" s="2"/>
      <c r="AA162" s="2"/>
      <c r="AB162" s="2"/>
    </row>
    <row r="163" spans="1:28">
      <c r="A163" s="34"/>
      <c r="B163" s="34"/>
      <c r="C163" s="34"/>
      <c r="D163" s="34"/>
      <c r="E163" s="1"/>
      <c r="F163" s="34"/>
      <c r="G163" s="376"/>
      <c r="H163" s="34"/>
      <c r="I163" s="3"/>
      <c r="J163" s="2"/>
      <c r="K163" s="2"/>
      <c r="L163" s="2"/>
      <c r="M163" s="2"/>
      <c r="N163" s="2"/>
      <c r="O163" s="2"/>
      <c r="P163" s="2"/>
      <c r="Q163" s="2"/>
      <c r="R163" s="2"/>
      <c r="S163" s="2"/>
      <c r="T163" s="2"/>
      <c r="U163" s="2"/>
      <c r="V163" s="2"/>
      <c r="W163" s="2"/>
      <c r="X163" s="2"/>
      <c r="Y163" s="2"/>
      <c r="Z163" s="2"/>
      <c r="AA163" s="2"/>
      <c r="AB163" s="2"/>
    </row>
    <row r="164" spans="1:28">
      <c r="A164" s="34"/>
      <c r="B164" s="34"/>
      <c r="C164" s="34"/>
      <c r="D164" s="34"/>
      <c r="E164" s="1"/>
      <c r="F164" s="34"/>
      <c r="G164" s="376"/>
      <c r="H164" s="34"/>
      <c r="I164" s="3"/>
      <c r="J164" s="2"/>
      <c r="K164" s="2"/>
      <c r="L164" s="2"/>
      <c r="M164" s="2"/>
      <c r="N164" s="2"/>
      <c r="O164" s="2"/>
      <c r="P164" s="2"/>
      <c r="Q164" s="2"/>
      <c r="R164" s="2"/>
      <c r="S164" s="2"/>
      <c r="T164" s="2"/>
      <c r="U164" s="2"/>
      <c r="V164" s="2"/>
      <c r="W164" s="2"/>
      <c r="X164" s="2"/>
      <c r="Y164" s="2"/>
      <c r="Z164" s="2"/>
      <c r="AA164" s="2"/>
      <c r="AB164" s="2"/>
    </row>
    <row r="165" spans="1:28">
      <c r="A165" s="34"/>
      <c r="B165" s="34"/>
      <c r="C165" s="34"/>
      <c r="D165" s="34"/>
      <c r="E165" s="1"/>
      <c r="F165" s="34"/>
      <c r="G165" s="376"/>
      <c r="H165" s="34"/>
      <c r="I165" s="3"/>
      <c r="J165" s="2"/>
      <c r="K165" s="2"/>
      <c r="L165" s="2"/>
      <c r="M165" s="2"/>
      <c r="N165" s="2"/>
      <c r="O165" s="2"/>
      <c r="P165" s="2"/>
      <c r="Q165" s="2"/>
      <c r="R165" s="2"/>
      <c r="S165" s="2"/>
      <c r="T165" s="2"/>
      <c r="U165" s="2"/>
      <c r="V165" s="2"/>
      <c r="W165" s="2"/>
      <c r="X165" s="2"/>
      <c r="Y165" s="2"/>
      <c r="Z165" s="2"/>
      <c r="AA165" s="2"/>
      <c r="AB165" s="2"/>
    </row>
    <row r="166" spans="1:28">
      <c r="A166" s="34"/>
      <c r="B166" s="34"/>
      <c r="C166" s="34"/>
      <c r="D166" s="34"/>
      <c r="E166" s="1"/>
      <c r="F166" s="34"/>
      <c r="G166" s="376"/>
      <c r="H166" s="34"/>
      <c r="I166" s="3"/>
      <c r="J166" s="2"/>
      <c r="K166" s="2"/>
      <c r="L166" s="2"/>
      <c r="M166" s="2"/>
      <c r="N166" s="2"/>
      <c r="O166" s="2"/>
      <c r="P166" s="2"/>
      <c r="Q166" s="2"/>
      <c r="R166" s="2"/>
      <c r="S166" s="2"/>
      <c r="T166" s="2"/>
      <c r="U166" s="2"/>
      <c r="V166" s="2"/>
      <c r="W166" s="2"/>
      <c r="X166" s="2"/>
      <c r="Y166" s="2"/>
      <c r="Z166" s="2"/>
      <c r="AA166" s="2"/>
      <c r="AB166" s="2"/>
    </row>
    <row r="167" spans="1:28">
      <c r="A167" s="34"/>
      <c r="B167" s="34"/>
      <c r="C167" s="34"/>
      <c r="D167" s="34"/>
      <c r="E167" s="1"/>
      <c r="F167" s="34"/>
      <c r="G167" s="376"/>
      <c r="H167" s="34"/>
      <c r="I167" s="3"/>
      <c r="J167" s="2"/>
      <c r="K167" s="2"/>
      <c r="L167" s="2"/>
      <c r="M167" s="2"/>
      <c r="N167" s="2"/>
      <c r="O167" s="2"/>
      <c r="P167" s="2"/>
      <c r="Q167" s="2"/>
      <c r="R167" s="2"/>
      <c r="S167" s="2"/>
      <c r="T167" s="2"/>
      <c r="U167" s="2"/>
      <c r="V167" s="2"/>
      <c r="W167" s="2"/>
      <c r="X167" s="2"/>
      <c r="Y167" s="2"/>
      <c r="Z167" s="2"/>
      <c r="AA167" s="2"/>
      <c r="AB167" s="2"/>
    </row>
    <row r="168" spans="1:28">
      <c r="A168" s="34"/>
      <c r="B168" s="34"/>
      <c r="C168" s="34"/>
      <c r="D168" s="34"/>
      <c r="E168" s="1"/>
      <c r="F168" s="34"/>
      <c r="G168" s="376"/>
      <c r="H168" s="34"/>
      <c r="I168" s="3"/>
      <c r="J168" s="2"/>
      <c r="K168" s="2"/>
      <c r="L168" s="2"/>
      <c r="M168" s="2"/>
      <c r="N168" s="2"/>
      <c r="O168" s="2"/>
      <c r="P168" s="2"/>
      <c r="Q168" s="2"/>
      <c r="R168" s="2"/>
      <c r="S168" s="2"/>
      <c r="T168" s="2"/>
      <c r="U168" s="2"/>
      <c r="V168" s="2"/>
      <c r="W168" s="2"/>
      <c r="X168" s="2"/>
      <c r="Y168" s="2"/>
      <c r="Z168" s="2"/>
      <c r="AA168" s="2"/>
      <c r="AB168" s="2"/>
    </row>
    <row r="169" spans="1:28">
      <c r="A169" s="34"/>
      <c r="B169" s="34"/>
      <c r="C169" s="34"/>
      <c r="D169" s="34"/>
      <c r="E169" s="1"/>
      <c r="F169" s="34"/>
      <c r="G169" s="376"/>
      <c r="H169" s="34"/>
      <c r="I169" s="3"/>
      <c r="J169" s="2"/>
      <c r="K169" s="2"/>
      <c r="L169" s="2"/>
      <c r="M169" s="2"/>
      <c r="N169" s="2"/>
      <c r="O169" s="2"/>
      <c r="P169" s="2"/>
      <c r="Q169" s="2"/>
      <c r="R169" s="2"/>
      <c r="S169" s="2"/>
      <c r="T169" s="2"/>
      <c r="U169" s="2"/>
      <c r="V169" s="2"/>
      <c r="W169" s="2"/>
      <c r="X169" s="2"/>
      <c r="Y169" s="2"/>
      <c r="Z169" s="2"/>
      <c r="AA169" s="2"/>
      <c r="AB169" s="2"/>
    </row>
    <row r="170" spans="1:28">
      <c r="A170" s="34"/>
      <c r="B170" s="34"/>
      <c r="C170" s="34"/>
      <c r="D170" s="34"/>
      <c r="E170" s="1"/>
      <c r="F170" s="34"/>
      <c r="G170" s="376"/>
      <c r="H170" s="34"/>
      <c r="I170" s="3"/>
      <c r="J170" s="2"/>
      <c r="K170" s="2"/>
      <c r="L170" s="2"/>
      <c r="M170" s="2"/>
      <c r="N170" s="2"/>
      <c r="O170" s="2"/>
      <c r="P170" s="2"/>
      <c r="Q170" s="2"/>
      <c r="R170" s="2"/>
      <c r="S170" s="2"/>
      <c r="T170" s="2"/>
      <c r="U170" s="2"/>
      <c r="V170" s="2"/>
      <c r="W170" s="2"/>
      <c r="X170" s="2"/>
      <c r="Y170" s="2"/>
      <c r="Z170" s="2"/>
      <c r="AA170" s="2"/>
      <c r="AB170" s="2"/>
    </row>
    <row r="171" spans="1:28">
      <c r="A171" s="34"/>
      <c r="B171" s="34"/>
      <c r="C171" s="34"/>
      <c r="D171" s="34"/>
      <c r="E171" s="1"/>
      <c r="F171" s="34"/>
      <c r="G171" s="376"/>
      <c r="H171" s="34"/>
      <c r="I171" s="3"/>
      <c r="J171" s="2"/>
      <c r="K171" s="2"/>
      <c r="L171" s="2"/>
      <c r="M171" s="2"/>
      <c r="N171" s="2"/>
      <c r="O171" s="2"/>
      <c r="P171" s="2"/>
      <c r="Q171" s="2"/>
      <c r="R171" s="2"/>
      <c r="S171" s="2"/>
      <c r="T171" s="2"/>
      <c r="U171" s="2"/>
      <c r="V171" s="2"/>
      <c r="W171" s="2"/>
      <c r="X171" s="2"/>
      <c r="Y171" s="2"/>
      <c r="Z171" s="2"/>
      <c r="AA171" s="2"/>
      <c r="AB171" s="2"/>
    </row>
    <row r="172" spans="1:28">
      <c r="A172" s="34"/>
      <c r="B172" s="34"/>
      <c r="C172" s="34"/>
      <c r="D172" s="34"/>
      <c r="E172" s="1"/>
      <c r="F172" s="34"/>
      <c r="G172" s="376"/>
      <c r="H172" s="34"/>
      <c r="I172" s="3"/>
      <c r="J172" s="2"/>
      <c r="K172" s="2"/>
      <c r="L172" s="2"/>
      <c r="M172" s="2"/>
      <c r="N172" s="2"/>
      <c r="O172" s="2"/>
      <c r="P172" s="2"/>
      <c r="Q172" s="2"/>
      <c r="R172" s="2"/>
      <c r="S172" s="2"/>
      <c r="T172" s="2"/>
      <c r="U172" s="2"/>
      <c r="V172" s="2"/>
      <c r="W172" s="2"/>
      <c r="X172" s="2"/>
      <c r="Y172" s="2"/>
      <c r="Z172" s="2"/>
      <c r="AA172" s="2"/>
      <c r="AB172" s="2"/>
    </row>
    <row r="173" spans="1:28">
      <c r="A173" s="34"/>
      <c r="B173" s="34"/>
      <c r="C173" s="34"/>
      <c r="D173" s="34"/>
      <c r="E173" s="1"/>
      <c r="F173" s="34"/>
      <c r="G173" s="376"/>
      <c r="H173" s="34"/>
      <c r="I173" s="3"/>
      <c r="J173" s="2"/>
      <c r="K173" s="2"/>
      <c r="L173" s="2"/>
      <c r="M173" s="2"/>
      <c r="N173" s="2"/>
      <c r="O173" s="2"/>
      <c r="P173" s="2"/>
      <c r="Q173" s="2"/>
      <c r="R173" s="2"/>
      <c r="S173" s="2"/>
      <c r="T173" s="2"/>
      <c r="U173" s="2"/>
      <c r="V173" s="2"/>
      <c r="W173" s="2"/>
      <c r="X173" s="2"/>
      <c r="Y173" s="2"/>
      <c r="Z173" s="2"/>
      <c r="AA173" s="2"/>
      <c r="AB173" s="2"/>
    </row>
    <row r="174" spans="1:28">
      <c r="A174" s="34"/>
      <c r="B174" s="34"/>
      <c r="C174" s="34"/>
      <c r="D174" s="34"/>
      <c r="E174" s="1"/>
      <c r="F174" s="34"/>
      <c r="G174" s="376"/>
      <c r="H174" s="34"/>
      <c r="I174" s="3"/>
      <c r="J174" s="2"/>
      <c r="K174" s="2"/>
      <c r="L174" s="2"/>
      <c r="M174" s="2"/>
      <c r="N174" s="2"/>
      <c r="O174" s="2"/>
      <c r="P174" s="2"/>
      <c r="Q174" s="2"/>
      <c r="R174" s="2"/>
      <c r="S174" s="2"/>
      <c r="T174" s="2"/>
      <c r="U174" s="2"/>
      <c r="V174" s="2"/>
      <c r="W174" s="2"/>
      <c r="X174" s="2"/>
      <c r="Y174" s="2"/>
      <c r="Z174" s="2"/>
      <c r="AA174" s="2"/>
      <c r="AB174" s="2"/>
    </row>
    <row r="175" spans="1:28">
      <c r="A175" s="34"/>
      <c r="B175" s="34"/>
      <c r="C175" s="34"/>
      <c r="D175" s="34"/>
      <c r="E175" s="1"/>
      <c r="F175" s="34"/>
      <c r="G175" s="376"/>
      <c r="H175" s="34"/>
      <c r="I175" s="3"/>
      <c r="J175" s="2"/>
      <c r="K175" s="2"/>
      <c r="L175" s="2"/>
      <c r="M175" s="2"/>
      <c r="N175" s="2"/>
      <c r="O175" s="2"/>
      <c r="P175" s="2"/>
      <c r="Q175" s="2"/>
      <c r="R175" s="2"/>
      <c r="S175" s="2"/>
      <c r="T175" s="2"/>
      <c r="U175" s="2"/>
      <c r="V175" s="2"/>
      <c r="W175" s="2"/>
      <c r="X175" s="2"/>
      <c r="Y175" s="2"/>
      <c r="Z175" s="2"/>
      <c r="AA175" s="2"/>
      <c r="AB175" s="2"/>
    </row>
    <row r="176" spans="1:28">
      <c r="A176" s="34"/>
      <c r="B176" s="34"/>
      <c r="C176" s="34"/>
      <c r="D176" s="34"/>
      <c r="E176" s="1"/>
      <c r="F176" s="34"/>
      <c r="G176" s="376"/>
      <c r="H176" s="34"/>
      <c r="I176" s="3"/>
      <c r="J176" s="2"/>
      <c r="K176" s="2"/>
      <c r="L176" s="2"/>
      <c r="M176" s="2"/>
      <c r="N176" s="2"/>
      <c r="O176" s="2"/>
      <c r="P176" s="2"/>
      <c r="Q176" s="2"/>
      <c r="R176" s="2"/>
      <c r="S176" s="2"/>
      <c r="T176" s="2"/>
      <c r="U176" s="2"/>
      <c r="V176" s="2"/>
      <c r="W176" s="2"/>
      <c r="X176" s="2"/>
      <c r="Y176" s="2"/>
      <c r="Z176" s="2"/>
      <c r="AA176" s="2"/>
      <c r="AB176" s="2"/>
    </row>
    <row r="177" spans="1:28">
      <c r="A177" s="34"/>
      <c r="B177" s="34"/>
      <c r="C177" s="34"/>
      <c r="D177" s="34"/>
      <c r="E177" s="1"/>
      <c r="F177" s="34"/>
      <c r="G177" s="376"/>
      <c r="H177" s="34"/>
      <c r="I177" s="3"/>
      <c r="J177" s="2"/>
      <c r="K177" s="2"/>
      <c r="L177" s="2"/>
      <c r="M177" s="2"/>
      <c r="N177" s="2"/>
      <c r="O177" s="2"/>
      <c r="P177" s="2"/>
      <c r="Q177" s="2"/>
      <c r="R177" s="2"/>
      <c r="S177" s="2"/>
      <c r="T177" s="2"/>
      <c r="U177" s="2"/>
      <c r="V177" s="2"/>
      <c r="W177" s="2"/>
      <c r="X177" s="2"/>
      <c r="Y177" s="2"/>
      <c r="Z177" s="2"/>
      <c r="AA177" s="2"/>
      <c r="AB177" s="2"/>
    </row>
    <row r="178" spans="1:28">
      <c r="A178" s="34"/>
      <c r="B178" s="34"/>
      <c r="C178" s="34"/>
      <c r="D178" s="34"/>
      <c r="E178" s="1"/>
      <c r="F178" s="34"/>
      <c r="G178" s="376"/>
      <c r="H178" s="34"/>
      <c r="I178" s="3"/>
      <c r="J178" s="2"/>
      <c r="K178" s="2"/>
      <c r="L178" s="2"/>
      <c r="M178" s="2"/>
      <c r="N178" s="2"/>
      <c r="O178" s="2"/>
      <c r="P178" s="2"/>
      <c r="Q178" s="2"/>
      <c r="R178" s="2"/>
      <c r="S178" s="2"/>
      <c r="T178" s="2"/>
      <c r="U178" s="2"/>
      <c r="V178" s="2"/>
      <c r="W178" s="2"/>
      <c r="X178" s="2"/>
      <c r="Y178" s="2"/>
      <c r="Z178" s="2"/>
      <c r="AA178" s="2"/>
      <c r="AB178" s="2"/>
    </row>
    <row r="179" spans="1:28">
      <c r="A179" s="34"/>
      <c r="B179" s="34"/>
      <c r="C179" s="34"/>
      <c r="D179" s="34"/>
      <c r="E179" s="1"/>
      <c r="F179" s="34"/>
      <c r="G179" s="376"/>
      <c r="H179" s="34"/>
      <c r="I179" s="3"/>
      <c r="J179" s="2"/>
      <c r="K179" s="2"/>
      <c r="L179" s="2"/>
      <c r="M179" s="2"/>
      <c r="N179" s="2"/>
      <c r="O179" s="2"/>
      <c r="P179" s="2"/>
      <c r="Q179" s="2"/>
      <c r="R179" s="2"/>
      <c r="S179" s="2"/>
      <c r="T179" s="2"/>
      <c r="U179" s="2"/>
      <c r="V179" s="2"/>
      <c r="W179" s="2"/>
      <c r="X179" s="2"/>
      <c r="Y179" s="2"/>
      <c r="Z179" s="2"/>
      <c r="AA179" s="2"/>
      <c r="AB179" s="2"/>
    </row>
    <row r="180" spans="1:28">
      <c r="A180" s="34"/>
      <c r="B180" s="34"/>
      <c r="C180" s="34"/>
      <c r="D180" s="34"/>
      <c r="E180" s="1"/>
      <c r="F180" s="34"/>
      <c r="G180" s="376"/>
      <c r="H180" s="34"/>
      <c r="I180" s="3"/>
      <c r="J180" s="2"/>
      <c r="K180" s="2"/>
      <c r="L180" s="2"/>
      <c r="M180" s="2"/>
      <c r="N180" s="2"/>
      <c r="O180" s="2"/>
      <c r="P180" s="2"/>
      <c r="Q180" s="2"/>
      <c r="R180" s="2"/>
      <c r="S180" s="2"/>
      <c r="T180" s="2"/>
      <c r="U180" s="2"/>
      <c r="V180" s="2"/>
      <c r="W180" s="2"/>
      <c r="X180" s="2"/>
      <c r="Y180" s="2"/>
      <c r="Z180" s="2"/>
      <c r="AA180" s="2"/>
      <c r="AB180" s="2"/>
    </row>
    <row r="181" spans="1:28">
      <c r="A181" s="34"/>
      <c r="B181" s="34"/>
      <c r="C181" s="34"/>
      <c r="D181" s="34"/>
      <c r="E181" s="1"/>
      <c r="F181" s="34"/>
      <c r="G181" s="376"/>
      <c r="H181" s="34"/>
      <c r="I181" s="3"/>
      <c r="J181" s="2"/>
      <c r="K181" s="2"/>
      <c r="L181" s="2"/>
      <c r="M181" s="2"/>
      <c r="N181" s="2"/>
      <c r="O181" s="2"/>
      <c r="P181" s="2"/>
      <c r="Q181" s="2"/>
      <c r="R181" s="2"/>
      <c r="S181" s="2"/>
      <c r="T181" s="2"/>
      <c r="U181" s="2"/>
      <c r="V181" s="2"/>
      <c r="W181" s="2"/>
      <c r="X181" s="2"/>
      <c r="Y181" s="2"/>
      <c r="Z181" s="2"/>
      <c r="AA181" s="2"/>
      <c r="AB181" s="2"/>
    </row>
    <row r="182" spans="1:28">
      <c r="A182" s="34"/>
      <c r="B182" s="34"/>
      <c r="C182" s="34"/>
      <c r="D182" s="34"/>
      <c r="E182" s="1"/>
      <c r="F182" s="34"/>
      <c r="G182" s="376"/>
      <c r="H182" s="34"/>
      <c r="I182" s="3"/>
      <c r="J182" s="2"/>
      <c r="K182" s="2"/>
      <c r="L182" s="2"/>
      <c r="M182" s="2"/>
      <c r="N182" s="2"/>
      <c r="O182" s="2"/>
      <c r="P182" s="2"/>
      <c r="Q182" s="2"/>
      <c r="R182" s="2"/>
      <c r="S182" s="2"/>
      <c r="T182" s="2"/>
      <c r="U182" s="2"/>
      <c r="V182" s="2"/>
      <c r="W182" s="2"/>
      <c r="X182" s="2"/>
      <c r="Y182" s="2"/>
      <c r="Z182" s="2"/>
      <c r="AA182" s="2"/>
      <c r="AB182" s="2"/>
    </row>
    <row r="183" spans="1:28">
      <c r="A183" s="34"/>
      <c r="B183" s="34"/>
      <c r="C183" s="34"/>
      <c r="D183" s="34"/>
      <c r="E183" s="1"/>
      <c r="F183" s="34"/>
      <c r="G183" s="376"/>
      <c r="H183" s="34"/>
      <c r="I183" s="3"/>
      <c r="J183" s="2"/>
      <c r="K183" s="2"/>
      <c r="L183" s="2"/>
      <c r="M183" s="2"/>
      <c r="N183" s="2"/>
      <c r="O183" s="2"/>
      <c r="P183" s="2"/>
      <c r="Q183" s="2"/>
      <c r="R183" s="2"/>
      <c r="S183" s="2"/>
      <c r="T183" s="2"/>
      <c r="U183" s="2"/>
      <c r="V183" s="2"/>
      <c r="W183" s="2"/>
      <c r="X183" s="2"/>
      <c r="Y183" s="2"/>
      <c r="Z183" s="2"/>
      <c r="AA183" s="2"/>
      <c r="AB183" s="2"/>
    </row>
    <row r="184" spans="1:28">
      <c r="A184" s="34"/>
      <c r="B184" s="34"/>
      <c r="C184" s="34"/>
      <c r="D184" s="34"/>
      <c r="E184" s="1"/>
      <c r="F184" s="34"/>
      <c r="G184" s="376"/>
      <c r="H184" s="34"/>
      <c r="I184" s="3"/>
      <c r="J184" s="2"/>
      <c r="K184" s="2"/>
      <c r="L184" s="2"/>
      <c r="M184" s="2"/>
      <c r="N184" s="2"/>
      <c r="O184" s="2"/>
      <c r="P184" s="2"/>
      <c r="Q184" s="2"/>
      <c r="R184" s="2"/>
      <c r="S184" s="2"/>
      <c r="T184" s="2"/>
      <c r="U184" s="2"/>
      <c r="V184" s="2"/>
      <c r="W184" s="2"/>
      <c r="X184" s="2"/>
      <c r="Y184" s="2"/>
      <c r="Z184" s="2"/>
      <c r="AA184" s="2"/>
      <c r="AB184" s="2"/>
    </row>
    <row r="185" spans="1:28">
      <c r="A185" s="34"/>
      <c r="B185" s="34"/>
      <c r="C185" s="34"/>
      <c r="D185" s="34"/>
      <c r="E185" s="1"/>
      <c r="F185" s="34"/>
      <c r="G185" s="376"/>
      <c r="H185" s="34"/>
      <c r="I185" s="3"/>
      <c r="J185" s="2"/>
      <c r="K185" s="2"/>
      <c r="L185" s="2"/>
      <c r="M185" s="2"/>
      <c r="N185" s="2"/>
      <c r="O185" s="2"/>
      <c r="P185" s="2"/>
      <c r="Q185" s="2"/>
      <c r="R185" s="2"/>
      <c r="S185" s="2"/>
      <c r="T185" s="2"/>
      <c r="U185" s="2"/>
      <c r="V185" s="2"/>
      <c r="W185" s="2"/>
      <c r="X185" s="2"/>
      <c r="Y185" s="2"/>
      <c r="Z185" s="2"/>
      <c r="AA185" s="2"/>
      <c r="AB185" s="2"/>
    </row>
    <row r="186" spans="1:28">
      <c r="A186" s="34"/>
      <c r="B186" s="34"/>
      <c r="C186" s="34"/>
      <c r="D186" s="34"/>
      <c r="E186" s="1"/>
      <c r="F186" s="34"/>
      <c r="G186" s="376"/>
      <c r="H186" s="34"/>
      <c r="I186" s="3"/>
      <c r="J186" s="2"/>
      <c r="K186" s="2"/>
      <c r="L186" s="2"/>
      <c r="M186" s="2"/>
      <c r="N186" s="2"/>
      <c r="O186" s="2"/>
      <c r="P186" s="2"/>
      <c r="Q186" s="2"/>
      <c r="R186" s="2"/>
      <c r="S186" s="2"/>
      <c r="T186" s="2"/>
      <c r="U186" s="2"/>
      <c r="V186" s="2"/>
      <c r="W186" s="2"/>
      <c r="X186" s="2"/>
      <c r="Y186" s="2"/>
      <c r="Z186" s="2"/>
      <c r="AA186" s="2"/>
      <c r="AB186" s="2"/>
    </row>
    <row r="187" spans="1:28">
      <c r="A187" s="34"/>
      <c r="B187" s="34"/>
      <c r="C187" s="34"/>
      <c r="D187" s="34"/>
      <c r="E187" s="1"/>
      <c r="F187" s="34"/>
      <c r="G187" s="376"/>
      <c r="H187" s="34"/>
      <c r="I187" s="3"/>
      <c r="J187" s="2"/>
      <c r="K187" s="2"/>
      <c r="L187" s="2"/>
      <c r="M187" s="2"/>
      <c r="N187" s="2"/>
      <c r="O187" s="2"/>
      <c r="P187" s="2"/>
      <c r="Q187" s="2"/>
      <c r="R187" s="2"/>
      <c r="S187" s="2"/>
      <c r="T187" s="2"/>
      <c r="U187" s="2"/>
      <c r="V187" s="2"/>
      <c r="W187" s="2"/>
      <c r="X187" s="2"/>
      <c r="Y187" s="2"/>
      <c r="Z187" s="2"/>
      <c r="AA187" s="2"/>
      <c r="AB187" s="2"/>
    </row>
    <row r="188" spans="1:28">
      <c r="A188" s="34"/>
      <c r="B188" s="34"/>
      <c r="C188" s="34"/>
      <c r="D188" s="34"/>
      <c r="E188" s="1"/>
      <c r="F188" s="34"/>
      <c r="G188" s="376"/>
      <c r="H188" s="34"/>
      <c r="I188" s="3"/>
      <c r="J188" s="2"/>
      <c r="K188" s="2"/>
      <c r="L188" s="2"/>
      <c r="M188" s="2"/>
      <c r="N188" s="2"/>
      <c r="O188" s="2"/>
      <c r="P188" s="2"/>
      <c r="Q188" s="2"/>
      <c r="R188" s="2"/>
      <c r="S188" s="2"/>
      <c r="T188" s="2"/>
      <c r="U188" s="2"/>
      <c r="V188" s="2"/>
      <c r="W188" s="2"/>
      <c r="X188" s="2"/>
      <c r="Y188" s="2"/>
      <c r="Z188" s="2"/>
      <c r="AA188" s="2"/>
      <c r="AB188" s="2"/>
    </row>
    <row r="189" spans="1:28">
      <c r="A189" s="34"/>
      <c r="B189" s="34"/>
      <c r="C189" s="34"/>
      <c r="D189" s="34"/>
      <c r="E189" s="1"/>
      <c r="F189" s="34"/>
      <c r="G189" s="376"/>
      <c r="H189" s="34"/>
      <c r="I189" s="3"/>
      <c r="J189" s="2"/>
      <c r="K189" s="2"/>
      <c r="L189" s="2"/>
      <c r="M189" s="2"/>
      <c r="N189" s="2"/>
      <c r="O189" s="2"/>
      <c r="P189" s="2"/>
      <c r="Q189" s="2"/>
      <c r="R189" s="2"/>
      <c r="S189" s="2"/>
      <c r="T189" s="2"/>
      <c r="U189" s="2"/>
      <c r="V189" s="2"/>
      <c r="W189" s="2"/>
      <c r="X189" s="2"/>
      <c r="Y189" s="2"/>
      <c r="Z189" s="2"/>
      <c r="AA189" s="2"/>
      <c r="AB189" s="2"/>
    </row>
    <row r="190" spans="1:28">
      <c r="A190" s="34"/>
      <c r="B190" s="34"/>
      <c r="C190" s="34"/>
      <c r="D190" s="34"/>
      <c r="E190" s="1"/>
      <c r="F190" s="34"/>
      <c r="G190" s="376"/>
      <c r="H190" s="34"/>
      <c r="I190" s="3"/>
      <c r="J190" s="2"/>
      <c r="K190" s="2"/>
      <c r="L190" s="2"/>
      <c r="M190" s="2"/>
      <c r="N190" s="2"/>
      <c r="O190" s="2"/>
      <c r="P190" s="2"/>
      <c r="Q190" s="2"/>
      <c r="R190" s="2"/>
      <c r="S190" s="2"/>
      <c r="T190" s="2"/>
      <c r="U190" s="2"/>
      <c r="V190" s="2"/>
      <c r="W190" s="2"/>
      <c r="X190" s="2"/>
      <c r="Y190" s="2"/>
      <c r="Z190" s="2"/>
      <c r="AA190" s="2"/>
      <c r="AB190" s="2"/>
    </row>
    <row r="191" spans="1:28">
      <c r="A191" s="34"/>
      <c r="B191" s="34"/>
      <c r="C191" s="34"/>
      <c r="D191" s="34"/>
      <c r="E191" s="1"/>
      <c r="F191" s="34"/>
      <c r="G191" s="376"/>
      <c r="H191" s="34"/>
      <c r="I191" s="3"/>
      <c r="J191" s="2"/>
      <c r="K191" s="2"/>
      <c r="L191" s="2"/>
      <c r="M191" s="2"/>
      <c r="N191" s="2"/>
      <c r="O191" s="2"/>
      <c r="P191" s="2"/>
      <c r="Q191" s="2"/>
      <c r="R191" s="2"/>
      <c r="S191" s="2"/>
      <c r="T191" s="2"/>
      <c r="U191" s="2"/>
      <c r="V191" s="2"/>
      <c r="W191" s="2"/>
      <c r="X191" s="2"/>
      <c r="Y191" s="2"/>
      <c r="Z191" s="2"/>
      <c r="AA191" s="2"/>
      <c r="AB191" s="2"/>
    </row>
    <row r="192" spans="1:28">
      <c r="A192" s="34"/>
      <c r="B192" s="34"/>
      <c r="C192" s="34"/>
      <c r="D192" s="34"/>
      <c r="E192" s="1"/>
      <c r="F192" s="34"/>
      <c r="G192" s="376"/>
      <c r="H192" s="34"/>
      <c r="I192" s="3"/>
      <c r="J192" s="2"/>
      <c r="K192" s="2"/>
      <c r="L192" s="2"/>
      <c r="M192" s="2"/>
      <c r="N192" s="2"/>
      <c r="O192" s="2"/>
      <c r="P192" s="2"/>
      <c r="Q192" s="2"/>
      <c r="R192" s="2"/>
      <c r="S192" s="2"/>
      <c r="T192" s="2"/>
      <c r="U192" s="2"/>
      <c r="V192" s="2"/>
      <c r="W192" s="2"/>
      <c r="X192" s="2"/>
      <c r="Y192" s="2"/>
      <c r="Z192" s="2"/>
      <c r="AA192" s="2"/>
      <c r="AB192" s="2"/>
    </row>
    <row r="193" spans="1:28">
      <c r="A193" s="34"/>
      <c r="B193" s="34"/>
      <c r="C193" s="34"/>
      <c r="D193" s="34"/>
      <c r="E193" s="1"/>
      <c r="F193" s="34"/>
      <c r="G193" s="376"/>
      <c r="H193" s="34"/>
      <c r="I193" s="3"/>
      <c r="J193" s="2"/>
      <c r="K193" s="2"/>
      <c r="L193" s="2"/>
      <c r="M193" s="2"/>
      <c r="N193" s="2"/>
      <c r="O193" s="2"/>
      <c r="P193" s="2"/>
      <c r="Q193" s="2"/>
      <c r="R193" s="2"/>
      <c r="S193" s="2"/>
      <c r="T193" s="2"/>
      <c r="U193" s="2"/>
      <c r="V193" s="2"/>
      <c r="W193" s="2"/>
      <c r="X193" s="2"/>
      <c r="Y193" s="2"/>
      <c r="Z193" s="2"/>
      <c r="AA193" s="2"/>
      <c r="AB193" s="2"/>
    </row>
    <row r="194" spans="1:28">
      <c r="A194" s="34"/>
      <c r="B194" s="34"/>
      <c r="C194" s="34"/>
      <c r="D194" s="34"/>
      <c r="E194" s="1"/>
      <c r="F194" s="34"/>
      <c r="G194" s="376"/>
      <c r="H194" s="34"/>
      <c r="I194" s="3"/>
      <c r="J194" s="2"/>
      <c r="K194" s="2"/>
      <c r="L194" s="2"/>
      <c r="M194" s="2"/>
      <c r="N194" s="2"/>
      <c r="O194" s="2"/>
      <c r="P194" s="2"/>
      <c r="Q194" s="2"/>
      <c r="R194" s="2"/>
      <c r="S194" s="2"/>
      <c r="T194" s="2"/>
      <c r="U194" s="2"/>
      <c r="V194" s="2"/>
      <c r="W194" s="2"/>
      <c r="X194" s="2"/>
      <c r="Y194" s="2"/>
      <c r="Z194" s="2"/>
      <c r="AA194" s="2"/>
      <c r="AB194" s="2"/>
    </row>
    <row r="195" spans="1:28">
      <c r="A195" s="34"/>
      <c r="B195" s="34"/>
      <c r="C195" s="34"/>
      <c r="D195" s="34"/>
      <c r="E195" s="1"/>
      <c r="F195" s="34"/>
      <c r="G195" s="376"/>
      <c r="H195" s="34"/>
      <c r="I195" s="3"/>
      <c r="J195" s="2"/>
      <c r="K195" s="2"/>
      <c r="L195" s="2"/>
      <c r="M195" s="2"/>
      <c r="N195" s="2"/>
      <c r="O195" s="2"/>
      <c r="P195" s="2"/>
      <c r="Q195" s="2"/>
      <c r="R195" s="2"/>
      <c r="S195" s="2"/>
      <c r="T195" s="2"/>
      <c r="U195" s="2"/>
      <c r="V195" s="2"/>
      <c r="W195" s="2"/>
      <c r="X195" s="2"/>
      <c r="Y195" s="2"/>
      <c r="Z195" s="2"/>
      <c r="AA195" s="2"/>
      <c r="AB195" s="2"/>
    </row>
    <row r="196" spans="1:28">
      <c r="A196" s="34"/>
      <c r="B196" s="34"/>
      <c r="C196" s="34"/>
      <c r="D196" s="34"/>
      <c r="E196" s="1"/>
      <c r="F196" s="34"/>
      <c r="G196" s="376"/>
      <c r="H196" s="34"/>
      <c r="I196" s="3"/>
      <c r="J196" s="2"/>
      <c r="K196" s="2"/>
      <c r="L196" s="2"/>
      <c r="M196" s="2"/>
      <c r="N196" s="2"/>
      <c r="O196" s="2"/>
      <c r="P196" s="2"/>
      <c r="Q196" s="2"/>
      <c r="R196" s="2"/>
      <c r="S196" s="2"/>
      <c r="T196" s="2"/>
      <c r="U196" s="2"/>
      <c r="V196" s="2"/>
      <c r="W196" s="2"/>
      <c r="X196" s="2"/>
      <c r="Y196" s="2"/>
      <c r="Z196" s="2"/>
      <c r="AA196" s="2"/>
      <c r="AB196" s="2"/>
    </row>
    <row r="197" spans="1:28">
      <c r="A197" s="34"/>
      <c r="B197" s="34"/>
      <c r="C197" s="34"/>
      <c r="D197" s="34"/>
      <c r="E197" s="1"/>
      <c r="F197" s="34"/>
      <c r="G197" s="376"/>
      <c r="H197" s="34"/>
      <c r="I197" s="3"/>
      <c r="J197" s="2"/>
      <c r="K197" s="2"/>
      <c r="L197" s="2"/>
      <c r="M197" s="2"/>
      <c r="N197" s="2"/>
      <c r="O197" s="2"/>
      <c r="P197" s="2"/>
      <c r="Q197" s="2"/>
      <c r="R197" s="2"/>
      <c r="S197" s="2"/>
      <c r="T197" s="2"/>
      <c r="U197" s="2"/>
      <c r="V197" s="2"/>
      <c r="W197" s="2"/>
      <c r="X197" s="2"/>
      <c r="Y197" s="2"/>
      <c r="Z197" s="2"/>
      <c r="AA197" s="2"/>
      <c r="AB197" s="2"/>
    </row>
    <row r="198" spans="1:28">
      <c r="A198" s="34"/>
      <c r="B198" s="34"/>
      <c r="C198" s="34"/>
      <c r="D198" s="34"/>
      <c r="E198" s="1"/>
      <c r="F198" s="34"/>
      <c r="G198" s="376"/>
      <c r="H198" s="34"/>
      <c r="I198" s="3"/>
      <c r="J198" s="2"/>
      <c r="K198" s="2"/>
      <c r="L198" s="2"/>
      <c r="M198" s="2"/>
      <c r="N198" s="2"/>
      <c r="O198" s="2"/>
      <c r="P198" s="2"/>
      <c r="Q198" s="2"/>
      <c r="R198" s="2"/>
      <c r="S198" s="2"/>
      <c r="T198" s="2"/>
      <c r="U198" s="2"/>
      <c r="V198" s="2"/>
      <c r="W198" s="2"/>
      <c r="X198" s="2"/>
      <c r="Y198" s="2"/>
      <c r="Z198" s="2"/>
      <c r="AA198" s="2"/>
      <c r="AB198" s="2"/>
    </row>
    <row r="199" spans="1:28">
      <c r="A199" s="34"/>
      <c r="B199" s="34"/>
      <c r="C199" s="34"/>
      <c r="D199" s="34"/>
      <c r="E199" s="1"/>
      <c r="F199" s="34"/>
      <c r="G199" s="376"/>
      <c r="H199" s="34"/>
      <c r="I199" s="3"/>
      <c r="J199" s="2"/>
      <c r="K199" s="2"/>
      <c r="L199" s="2"/>
      <c r="M199" s="2"/>
      <c r="N199" s="2"/>
      <c r="O199" s="2"/>
      <c r="P199" s="2"/>
      <c r="Q199" s="2"/>
      <c r="R199" s="2"/>
      <c r="S199" s="2"/>
      <c r="T199" s="2"/>
      <c r="U199" s="2"/>
      <c r="V199" s="2"/>
      <c r="W199" s="2"/>
      <c r="X199" s="2"/>
      <c r="Y199" s="2"/>
      <c r="Z199" s="2"/>
      <c r="AA199" s="2"/>
      <c r="AB199" s="2"/>
    </row>
    <row r="200" spans="1:28">
      <c r="A200" s="34"/>
      <c r="B200" s="34"/>
      <c r="C200" s="34"/>
      <c r="D200" s="34"/>
      <c r="E200" s="1"/>
      <c r="F200" s="34"/>
      <c r="G200" s="376"/>
      <c r="H200" s="34"/>
      <c r="I200" s="3"/>
      <c r="J200" s="2"/>
      <c r="K200" s="2"/>
      <c r="L200" s="2"/>
      <c r="M200" s="2"/>
      <c r="N200" s="2"/>
      <c r="O200" s="2"/>
      <c r="P200" s="2"/>
      <c r="Q200" s="2"/>
      <c r="R200" s="2"/>
      <c r="S200" s="2"/>
      <c r="T200" s="2"/>
      <c r="U200" s="2"/>
      <c r="V200" s="2"/>
      <c r="W200" s="2"/>
      <c r="X200" s="2"/>
      <c r="Y200" s="2"/>
      <c r="Z200" s="2"/>
      <c r="AA200" s="2"/>
      <c r="AB200" s="2"/>
    </row>
    <row r="201" spans="1:28">
      <c r="A201" s="34"/>
      <c r="B201" s="34"/>
      <c r="C201" s="34"/>
      <c r="D201" s="34"/>
      <c r="E201" s="1"/>
      <c r="F201" s="34"/>
      <c r="G201" s="376"/>
      <c r="H201" s="34"/>
      <c r="I201" s="3"/>
      <c r="J201" s="2"/>
      <c r="K201" s="2"/>
      <c r="L201" s="2"/>
      <c r="M201" s="2"/>
      <c r="N201" s="2"/>
      <c r="O201" s="2"/>
      <c r="P201" s="2"/>
      <c r="Q201" s="2"/>
      <c r="R201" s="2"/>
      <c r="S201" s="2"/>
      <c r="T201" s="2"/>
      <c r="U201" s="2"/>
      <c r="V201" s="2"/>
      <c r="W201" s="2"/>
      <c r="X201" s="2"/>
      <c r="Y201" s="2"/>
      <c r="Z201" s="2"/>
      <c r="AA201" s="2"/>
      <c r="AB201" s="2"/>
    </row>
    <row r="202" spans="1:28">
      <c r="A202" s="34"/>
      <c r="B202" s="34"/>
      <c r="C202" s="34"/>
      <c r="D202" s="34"/>
      <c r="E202" s="1"/>
      <c r="F202" s="34"/>
      <c r="G202" s="376"/>
      <c r="H202" s="34"/>
      <c r="I202" s="3"/>
      <c r="J202" s="2"/>
      <c r="K202" s="2"/>
      <c r="L202" s="2"/>
      <c r="M202" s="2"/>
      <c r="N202" s="2"/>
      <c r="O202" s="2"/>
      <c r="P202" s="2"/>
      <c r="Q202" s="2"/>
      <c r="R202" s="2"/>
      <c r="S202" s="2"/>
      <c r="T202" s="2"/>
      <c r="U202" s="2"/>
      <c r="V202" s="2"/>
      <c r="W202" s="2"/>
      <c r="X202" s="2"/>
      <c r="Y202" s="2"/>
      <c r="Z202" s="2"/>
      <c r="AA202" s="2"/>
      <c r="AB202" s="2"/>
    </row>
    <row r="203" spans="1:28">
      <c r="A203" s="34"/>
      <c r="B203" s="34"/>
      <c r="C203" s="34"/>
      <c r="D203" s="34"/>
      <c r="E203" s="1"/>
      <c r="F203" s="34"/>
      <c r="G203" s="376"/>
      <c r="H203" s="34"/>
      <c r="I203" s="3"/>
      <c r="J203" s="2"/>
      <c r="K203" s="2"/>
      <c r="L203" s="2"/>
      <c r="M203" s="2"/>
      <c r="N203" s="2"/>
      <c r="O203" s="2"/>
      <c r="P203" s="2"/>
      <c r="Q203" s="2"/>
      <c r="R203" s="2"/>
      <c r="S203" s="2"/>
      <c r="T203" s="2"/>
      <c r="U203" s="2"/>
      <c r="V203" s="2"/>
      <c r="W203" s="2"/>
      <c r="X203" s="2"/>
      <c r="Y203" s="2"/>
      <c r="Z203" s="2"/>
      <c r="AA203" s="2"/>
      <c r="AB203" s="2"/>
    </row>
    <row r="204" spans="1:28">
      <c r="A204" s="34"/>
      <c r="B204" s="34"/>
      <c r="C204" s="34"/>
      <c r="D204" s="34"/>
      <c r="E204" s="1"/>
      <c r="F204" s="34"/>
      <c r="G204" s="376"/>
      <c r="H204" s="34"/>
      <c r="I204" s="3"/>
      <c r="J204" s="2"/>
      <c r="K204" s="2"/>
      <c r="L204" s="2"/>
      <c r="M204" s="2"/>
      <c r="N204" s="2"/>
      <c r="O204" s="2"/>
      <c r="P204" s="2"/>
      <c r="Q204" s="2"/>
      <c r="R204" s="2"/>
      <c r="S204" s="2"/>
      <c r="T204" s="2"/>
      <c r="U204" s="2"/>
      <c r="V204" s="2"/>
      <c r="W204" s="2"/>
      <c r="X204" s="2"/>
      <c r="Y204" s="2"/>
      <c r="Z204" s="2"/>
      <c r="AA204" s="2"/>
      <c r="AB204" s="2"/>
    </row>
    <row r="205" spans="1:28">
      <c r="A205" s="34"/>
      <c r="B205" s="34"/>
      <c r="C205" s="34"/>
      <c r="D205" s="34"/>
      <c r="E205" s="1"/>
      <c r="F205" s="34"/>
      <c r="G205" s="376"/>
      <c r="H205" s="34"/>
      <c r="I205" s="3"/>
      <c r="J205" s="2"/>
      <c r="K205" s="2"/>
      <c r="L205" s="2"/>
      <c r="M205" s="2"/>
      <c r="N205" s="2"/>
      <c r="O205" s="2"/>
      <c r="P205" s="2"/>
      <c r="Q205" s="2"/>
      <c r="R205" s="2"/>
      <c r="S205" s="2"/>
      <c r="T205" s="2"/>
      <c r="U205" s="2"/>
      <c r="V205" s="2"/>
      <c r="W205" s="2"/>
      <c r="X205" s="2"/>
      <c r="Y205" s="2"/>
      <c r="Z205" s="2"/>
      <c r="AA205" s="2"/>
      <c r="AB205" s="2"/>
    </row>
    <row r="206" spans="1:28">
      <c r="A206" s="34"/>
      <c r="B206" s="34"/>
      <c r="C206" s="34"/>
      <c r="D206" s="34"/>
      <c r="E206" s="1"/>
      <c r="F206" s="34"/>
      <c r="G206" s="376"/>
      <c r="H206" s="34"/>
      <c r="I206" s="3"/>
      <c r="J206" s="2"/>
      <c r="K206" s="2"/>
      <c r="L206" s="2"/>
      <c r="M206" s="2"/>
      <c r="N206" s="2"/>
      <c r="O206" s="2"/>
      <c r="P206" s="2"/>
      <c r="Q206" s="2"/>
      <c r="R206" s="2"/>
      <c r="S206" s="2"/>
      <c r="T206" s="2"/>
      <c r="U206" s="2"/>
      <c r="V206" s="2"/>
      <c r="W206" s="2"/>
      <c r="X206" s="2"/>
      <c r="Y206" s="2"/>
      <c r="Z206" s="2"/>
      <c r="AA206" s="2"/>
      <c r="AB206" s="2"/>
    </row>
    <row r="207" spans="1:28">
      <c r="A207" s="34"/>
      <c r="B207" s="34"/>
      <c r="C207" s="34"/>
      <c r="D207" s="34"/>
      <c r="E207" s="1"/>
      <c r="F207" s="34"/>
      <c r="G207" s="376"/>
      <c r="H207" s="34"/>
      <c r="I207" s="3"/>
      <c r="J207" s="2"/>
      <c r="K207" s="2"/>
      <c r="L207" s="2"/>
      <c r="M207" s="2"/>
      <c r="N207" s="2"/>
      <c r="O207" s="2"/>
      <c r="P207" s="2"/>
      <c r="Q207" s="2"/>
      <c r="R207" s="2"/>
      <c r="S207" s="2"/>
      <c r="T207" s="2"/>
      <c r="U207" s="2"/>
      <c r="V207" s="2"/>
      <c r="W207" s="2"/>
      <c r="X207" s="2"/>
      <c r="Y207" s="2"/>
      <c r="Z207" s="2"/>
      <c r="AA207" s="2"/>
      <c r="AB207" s="2"/>
    </row>
    <row r="208" spans="1:28">
      <c r="A208" s="34"/>
      <c r="B208" s="34"/>
      <c r="C208" s="34"/>
      <c r="D208" s="34"/>
      <c r="E208" s="1"/>
      <c r="F208" s="34"/>
      <c r="G208" s="376"/>
      <c r="H208" s="34"/>
      <c r="I208" s="3"/>
      <c r="J208" s="2"/>
      <c r="K208" s="2"/>
      <c r="L208" s="2"/>
      <c r="M208" s="2"/>
      <c r="N208" s="2"/>
      <c r="O208" s="2"/>
      <c r="P208" s="2"/>
      <c r="Q208" s="2"/>
      <c r="R208" s="2"/>
      <c r="S208" s="2"/>
      <c r="T208" s="2"/>
      <c r="U208" s="2"/>
      <c r="V208" s="2"/>
      <c r="W208" s="2"/>
      <c r="X208" s="2"/>
      <c r="Y208" s="2"/>
      <c r="Z208" s="2"/>
      <c r="AA208" s="2"/>
      <c r="AB208" s="2"/>
    </row>
    <row r="209" spans="1:28">
      <c r="A209" s="34"/>
      <c r="B209" s="34"/>
      <c r="C209" s="34"/>
      <c r="D209" s="34"/>
      <c r="E209" s="1"/>
      <c r="F209" s="34"/>
      <c r="G209" s="376"/>
      <c r="H209" s="34"/>
      <c r="I209" s="3"/>
      <c r="J209" s="2"/>
      <c r="K209" s="2"/>
      <c r="L209" s="2"/>
      <c r="M209" s="2"/>
      <c r="N209" s="2"/>
      <c r="O209" s="2"/>
      <c r="P209" s="2"/>
      <c r="Q209" s="2"/>
      <c r="R209" s="2"/>
      <c r="S209" s="2"/>
      <c r="T209" s="2"/>
      <c r="U209" s="2"/>
      <c r="V209" s="2"/>
      <c r="W209" s="2"/>
      <c r="X209" s="2"/>
      <c r="Y209" s="2"/>
      <c r="Z209" s="2"/>
      <c r="AA209" s="2"/>
      <c r="AB209" s="2"/>
    </row>
    <row r="210" spans="1:28">
      <c r="A210" s="34"/>
      <c r="B210" s="34"/>
      <c r="C210" s="34"/>
      <c r="D210" s="34"/>
      <c r="E210" s="1"/>
      <c r="F210" s="34"/>
      <c r="G210" s="376"/>
      <c r="H210" s="34"/>
      <c r="I210" s="3"/>
      <c r="J210" s="2"/>
      <c r="K210" s="2"/>
      <c r="L210" s="2"/>
      <c r="M210" s="2"/>
      <c r="N210" s="2"/>
      <c r="O210" s="2"/>
      <c r="P210" s="2"/>
      <c r="Q210" s="2"/>
      <c r="R210" s="2"/>
      <c r="S210" s="2"/>
      <c r="T210" s="2"/>
      <c r="U210" s="2"/>
      <c r="V210" s="2"/>
      <c r="W210" s="2"/>
      <c r="X210" s="2"/>
      <c r="Y210" s="2"/>
      <c r="Z210" s="2"/>
      <c r="AA210" s="2"/>
      <c r="AB210" s="2"/>
    </row>
    <row r="211" spans="1:28">
      <c r="A211" s="34"/>
      <c r="B211" s="34"/>
      <c r="C211" s="34"/>
      <c r="D211" s="34"/>
      <c r="E211" s="1"/>
      <c r="F211" s="34"/>
      <c r="G211" s="376"/>
      <c r="H211" s="34"/>
      <c r="I211" s="3"/>
      <c r="J211" s="2"/>
      <c r="K211" s="2"/>
      <c r="L211" s="2"/>
      <c r="M211" s="2"/>
      <c r="N211" s="2"/>
      <c r="O211" s="2"/>
      <c r="P211" s="2"/>
      <c r="Q211" s="2"/>
      <c r="R211" s="2"/>
      <c r="S211" s="2"/>
      <c r="T211" s="2"/>
      <c r="U211" s="2"/>
      <c r="V211" s="2"/>
      <c r="W211" s="2"/>
      <c r="X211" s="2"/>
      <c r="Y211" s="2"/>
      <c r="Z211" s="2"/>
      <c r="AA211" s="2"/>
      <c r="AB211" s="2"/>
    </row>
    <row r="212" spans="1:28">
      <c r="A212" s="34"/>
      <c r="B212" s="34"/>
      <c r="C212" s="34"/>
      <c r="D212" s="34"/>
      <c r="E212" s="1"/>
      <c r="F212" s="34"/>
      <c r="G212" s="376"/>
      <c r="H212" s="34"/>
      <c r="I212" s="3"/>
      <c r="J212" s="2"/>
      <c r="K212" s="2"/>
      <c r="L212" s="2"/>
      <c r="M212" s="2"/>
      <c r="N212" s="2"/>
      <c r="O212" s="2"/>
      <c r="P212" s="2"/>
      <c r="Q212" s="2"/>
      <c r="R212" s="2"/>
      <c r="S212" s="2"/>
      <c r="T212" s="2"/>
      <c r="U212" s="2"/>
      <c r="V212" s="2"/>
      <c r="W212" s="2"/>
      <c r="X212" s="2"/>
      <c r="Y212" s="2"/>
      <c r="Z212" s="2"/>
      <c r="AA212" s="2"/>
      <c r="AB212" s="2"/>
    </row>
    <row r="213" spans="1:28">
      <c r="A213" s="34"/>
      <c r="B213" s="34"/>
      <c r="C213" s="34"/>
      <c r="D213" s="34"/>
      <c r="E213" s="1"/>
      <c r="F213" s="34"/>
      <c r="G213" s="376"/>
      <c r="H213" s="34"/>
      <c r="I213" s="3"/>
      <c r="J213" s="2"/>
      <c r="K213" s="2"/>
      <c r="L213" s="2"/>
      <c r="M213" s="2"/>
      <c r="N213" s="2"/>
      <c r="O213" s="2"/>
      <c r="P213" s="2"/>
      <c r="Q213" s="2"/>
      <c r="R213" s="2"/>
      <c r="S213" s="2"/>
      <c r="T213" s="2"/>
      <c r="U213" s="2"/>
      <c r="V213" s="2"/>
      <c r="W213" s="2"/>
      <c r="X213" s="2"/>
      <c r="Y213" s="2"/>
      <c r="Z213" s="2"/>
      <c r="AA213" s="2"/>
      <c r="AB213" s="2"/>
    </row>
    <row r="214" spans="1:28">
      <c r="A214" s="34"/>
      <c r="B214" s="34"/>
      <c r="C214" s="34"/>
      <c r="D214" s="34"/>
      <c r="E214" s="1"/>
      <c r="F214" s="34"/>
      <c r="G214" s="376"/>
      <c r="H214" s="34"/>
      <c r="I214" s="3"/>
      <c r="J214" s="2"/>
      <c r="K214" s="2"/>
      <c r="L214" s="2"/>
      <c r="M214" s="2"/>
      <c r="N214" s="2"/>
      <c r="O214" s="2"/>
      <c r="P214" s="2"/>
      <c r="Q214" s="2"/>
      <c r="R214" s="2"/>
      <c r="S214" s="2"/>
      <c r="T214" s="2"/>
      <c r="U214" s="2"/>
      <c r="V214" s="2"/>
      <c r="W214" s="2"/>
      <c r="X214" s="2"/>
      <c r="Y214" s="2"/>
      <c r="Z214" s="2"/>
      <c r="AA214" s="2"/>
      <c r="AB214" s="2"/>
    </row>
    <row r="215" spans="1:28">
      <c r="A215" s="34"/>
      <c r="B215" s="34"/>
      <c r="C215" s="34"/>
      <c r="D215" s="34"/>
      <c r="E215" s="1"/>
      <c r="F215" s="34"/>
      <c r="G215" s="376"/>
      <c r="H215" s="34"/>
      <c r="I215" s="3"/>
      <c r="J215" s="2"/>
      <c r="K215" s="2"/>
      <c r="L215" s="2"/>
      <c r="M215" s="2"/>
      <c r="N215" s="2"/>
      <c r="O215" s="2"/>
      <c r="P215" s="2"/>
      <c r="Q215" s="2"/>
      <c r="R215" s="2"/>
      <c r="S215" s="2"/>
      <c r="T215" s="2"/>
      <c r="U215" s="2"/>
      <c r="V215" s="2"/>
      <c r="W215" s="2"/>
      <c r="X215" s="2"/>
      <c r="Y215" s="2"/>
      <c r="Z215" s="2"/>
      <c r="AA215" s="2"/>
      <c r="AB215" s="2"/>
    </row>
    <row r="216" spans="1:28">
      <c r="A216" s="34"/>
      <c r="B216" s="34"/>
      <c r="C216" s="34"/>
      <c r="D216" s="34"/>
      <c r="E216" s="1"/>
      <c r="F216" s="34"/>
      <c r="G216" s="376"/>
      <c r="H216" s="34"/>
      <c r="I216" s="3"/>
      <c r="J216" s="2"/>
      <c r="K216" s="2"/>
      <c r="L216" s="2"/>
      <c r="M216" s="2"/>
      <c r="N216" s="2"/>
      <c r="O216" s="2"/>
      <c r="P216" s="2"/>
      <c r="Q216" s="2"/>
      <c r="R216" s="2"/>
      <c r="S216" s="2"/>
      <c r="T216" s="2"/>
      <c r="U216" s="2"/>
      <c r="V216" s="2"/>
      <c r="W216" s="2"/>
      <c r="X216" s="2"/>
      <c r="Y216" s="2"/>
      <c r="Z216" s="2"/>
      <c r="AA216" s="2"/>
      <c r="AB216" s="2"/>
    </row>
    <row r="217" spans="1:28">
      <c r="A217" s="34"/>
      <c r="B217" s="34"/>
      <c r="C217" s="34"/>
      <c r="D217" s="34"/>
      <c r="E217" s="1"/>
      <c r="F217" s="34"/>
      <c r="G217" s="376"/>
      <c r="H217" s="34"/>
      <c r="I217" s="3"/>
      <c r="J217" s="2"/>
      <c r="K217" s="2"/>
      <c r="L217" s="2"/>
      <c r="M217" s="2"/>
      <c r="N217" s="2"/>
      <c r="O217" s="2"/>
      <c r="P217" s="2"/>
      <c r="Q217" s="2"/>
      <c r="R217" s="2"/>
      <c r="S217" s="2"/>
      <c r="T217" s="2"/>
      <c r="U217" s="2"/>
      <c r="V217" s="2"/>
      <c r="W217" s="2"/>
      <c r="X217" s="2"/>
      <c r="Y217" s="2"/>
      <c r="Z217" s="2"/>
      <c r="AA217" s="2"/>
      <c r="AB217" s="2"/>
    </row>
    <row r="218" spans="1:28">
      <c r="A218" s="34"/>
      <c r="B218" s="34"/>
      <c r="C218" s="34"/>
      <c r="D218" s="34"/>
      <c r="E218" s="1"/>
      <c r="F218" s="34"/>
      <c r="G218" s="376"/>
      <c r="H218" s="34"/>
      <c r="I218" s="3"/>
      <c r="J218" s="2"/>
      <c r="K218" s="2"/>
      <c r="L218" s="2"/>
      <c r="M218" s="2"/>
      <c r="N218" s="2"/>
      <c r="O218" s="2"/>
      <c r="P218" s="2"/>
      <c r="Q218" s="2"/>
      <c r="R218" s="2"/>
      <c r="S218" s="2"/>
      <c r="T218" s="2"/>
      <c r="U218" s="2"/>
      <c r="V218" s="2"/>
      <c r="W218" s="2"/>
      <c r="X218" s="2"/>
      <c r="Y218" s="2"/>
      <c r="Z218" s="2"/>
      <c r="AA218" s="2"/>
      <c r="AB218" s="2"/>
    </row>
    <row r="219" spans="1:28">
      <c r="A219" s="34"/>
      <c r="B219" s="34"/>
      <c r="C219" s="34"/>
      <c r="D219" s="34"/>
      <c r="E219" s="1"/>
      <c r="F219" s="34"/>
      <c r="G219" s="376"/>
      <c r="H219" s="34"/>
      <c r="I219" s="3"/>
      <c r="J219" s="2"/>
      <c r="K219" s="2"/>
      <c r="L219" s="2"/>
      <c r="M219" s="2"/>
      <c r="N219" s="2"/>
      <c r="O219" s="2"/>
      <c r="P219" s="2"/>
      <c r="Q219" s="2"/>
      <c r="R219" s="2"/>
      <c r="S219" s="2"/>
      <c r="T219" s="2"/>
      <c r="U219" s="2"/>
      <c r="V219" s="2"/>
      <c r="W219" s="2"/>
      <c r="X219" s="2"/>
      <c r="Y219" s="2"/>
      <c r="Z219" s="2"/>
      <c r="AA219" s="2"/>
      <c r="AB219" s="2"/>
    </row>
    <row r="220" spans="1:28">
      <c r="A220" s="34"/>
      <c r="B220" s="34"/>
      <c r="C220" s="34"/>
      <c r="D220" s="34"/>
      <c r="E220" s="1"/>
      <c r="F220" s="34"/>
      <c r="G220" s="376"/>
      <c r="H220" s="34"/>
      <c r="I220" s="3"/>
      <c r="J220" s="2"/>
      <c r="K220" s="2"/>
      <c r="L220" s="2"/>
      <c r="M220" s="2"/>
      <c r="N220" s="2"/>
      <c r="O220" s="2"/>
      <c r="P220" s="2"/>
      <c r="Q220" s="2"/>
      <c r="R220" s="2"/>
      <c r="S220" s="2"/>
      <c r="T220" s="2"/>
      <c r="U220" s="2"/>
      <c r="V220" s="2"/>
      <c r="W220" s="2"/>
      <c r="X220" s="2"/>
      <c r="Y220" s="2"/>
      <c r="Z220" s="2"/>
      <c r="AA220" s="2"/>
      <c r="AB220" s="2"/>
    </row>
    <row r="221" spans="1:28">
      <c r="A221" s="34"/>
      <c r="B221" s="34"/>
      <c r="C221" s="34"/>
      <c r="D221" s="34"/>
      <c r="E221" s="1"/>
      <c r="F221" s="34"/>
      <c r="G221" s="376"/>
      <c r="H221" s="34"/>
      <c r="I221" s="3"/>
      <c r="J221" s="2"/>
      <c r="K221" s="2"/>
      <c r="L221" s="2"/>
      <c r="M221" s="2"/>
      <c r="N221" s="2"/>
      <c r="O221" s="2"/>
      <c r="P221" s="2"/>
      <c r="Q221" s="2"/>
      <c r="R221" s="2"/>
      <c r="S221" s="2"/>
      <c r="T221" s="2"/>
      <c r="U221" s="2"/>
      <c r="V221" s="2"/>
      <c r="W221" s="2"/>
      <c r="X221" s="2"/>
      <c r="Y221" s="2"/>
      <c r="Z221" s="2"/>
      <c r="AA221" s="2"/>
      <c r="AB221" s="2"/>
    </row>
    <row r="222" spans="1:28">
      <c r="A222" s="34"/>
      <c r="B222" s="34"/>
      <c r="C222" s="34"/>
      <c r="D222" s="34"/>
      <c r="E222" s="1"/>
      <c r="F222" s="34"/>
      <c r="G222" s="376"/>
      <c r="H222" s="34"/>
      <c r="I222" s="3"/>
      <c r="J222" s="2"/>
      <c r="K222" s="2"/>
      <c r="L222" s="2"/>
      <c r="M222" s="2"/>
      <c r="N222" s="2"/>
      <c r="O222" s="2"/>
      <c r="P222" s="2"/>
      <c r="Q222" s="2"/>
      <c r="R222" s="2"/>
      <c r="S222" s="2"/>
      <c r="T222" s="2"/>
      <c r="U222" s="2"/>
      <c r="V222" s="2"/>
      <c r="W222" s="2"/>
      <c r="X222" s="2"/>
      <c r="Y222" s="2"/>
      <c r="Z222" s="2"/>
      <c r="AA222" s="2"/>
      <c r="AB222" s="2"/>
    </row>
    <row r="223" spans="1:28">
      <c r="A223" s="34"/>
      <c r="B223" s="34"/>
      <c r="C223" s="34"/>
      <c r="D223" s="34"/>
      <c r="E223" s="1"/>
      <c r="F223" s="34"/>
      <c r="G223" s="376"/>
      <c r="H223" s="34"/>
      <c r="I223" s="3"/>
      <c r="J223" s="2"/>
      <c r="K223" s="2"/>
      <c r="L223" s="2"/>
      <c r="M223" s="2"/>
      <c r="N223" s="2"/>
      <c r="O223" s="2"/>
      <c r="P223" s="2"/>
      <c r="Q223" s="2"/>
      <c r="R223" s="2"/>
      <c r="S223" s="2"/>
      <c r="T223" s="2"/>
      <c r="U223" s="2"/>
      <c r="V223" s="2"/>
      <c r="W223" s="2"/>
      <c r="X223" s="2"/>
      <c r="Y223" s="2"/>
      <c r="Z223" s="2"/>
      <c r="AA223" s="2"/>
      <c r="AB223" s="2"/>
    </row>
    <row r="224" spans="1:28">
      <c r="A224" s="34"/>
      <c r="B224" s="34"/>
      <c r="C224" s="34"/>
      <c r="D224" s="34"/>
      <c r="E224" s="1"/>
      <c r="F224" s="34"/>
      <c r="G224" s="376"/>
      <c r="H224" s="34"/>
      <c r="I224" s="3"/>
      <c r="J224" s="2"/>
      <c r="K224" s="2"/>
      <c r="L224" s="2"/>
      <c r="M224" s="2"/>
      <c r="N224" s="2"/>
      <c r="O224" s="2"/>
      <c r="P224" s="2"/>
      <c r="Q224" s="2"/>
      <c r="R224" s="2"/>
      <c r="S224" s="2"/>
      <c r="T224" s="2"/>
      <c r="U224" s="2"/>
      <c r="V224" s="2"/>
      <c r="W224" s="2"/>
      <c r="X224" s="2"/>
      <c r="Y224" s="2"/>
      <c r="Z224" s="2"/>
      <c r="AA224" s="2"/>
      <c r="AB224" s="2"/>
    </row>
    <row r="225" spans="1:28">
      <c r="A225" s="34"/>
      <c r="B225" s="34"/>
      <c r="C225" s="34"/>
      <c r="D225" s="34"/>
      <c r="E225" s="1"/>
      <c r="F225" s="34"/>
      <c r="G225" s="376"/>
      <c r="H225" s="34"/>
      <c r="I225" s="3"/>
      <c r="J225" s="2"/>
      <c r="K225" s="2"/>
      <c r="L225" s="2"/>
      <c r="M225" s="2"/>
      <c r="N225" s="2"/>
      <c r="O225" s="2"/>
      <c r="P225" s="2"/>
      <c r="Q225" s="2"/>
      <c r="R225" s="2"/>
      <c r="S225" s="2"/>
      <c r="T225" s="2"/>
      <c r="U225" s="2"/>
      <c r="V225" s="2"/>
      <c r="W225" s="2"/>
      <c r="X225" s="2"/>
      <c r="Y225" s="2"/>
      <c r="Z225" s="2"/>
      <c r="AA225" s="2"/>
      <c r="AB225" s="2"/>
    </row>
    <row r="226" spans="1:28">
      <c r="A226" s="34"/>
      <c r="B226" s="34"/>
      <c r="C226" s="34"/>
      <c r="D226" s="34"/>
      <c r="E226" s="1"/>
      <c r="F226" s="34"/>
      <c r="G226" s="376"/>
      <c r="H226" s="34"/>
      <c r="I226" s="3"/>
      <c r="J226" s="2"/>
      <c r="K226" s="2"/>
      <c r="L226" s="2"/>
      <c r="M226" s="2"/>
      <c r="N226" s="2"/>
      <c r="O226" s="2"/>
      <c r="P226" s="2"/>
      <c r="Q226" s="2"/>
      <c r="R226" s="2"/>
      <c r="S226" s="2"/>
      <c r="T226" s="2"/>
      <c r="U226" s="2"/>
      <c r="V226" s="2"/>
      <c r="W226" s="2"/>
      <c r="X226" s="2"/>
      <c r="Y226" s="2"/>
      <c r="Z226" s="2"/>
      <c r="AA226" s="2"/>
      <c r="AB226" s="2"/>
    </row>
    <row r="227" spans="1:28">
      <c r="A227" s="34"/>
      <c r="B227" s="34"/>
      <c r="C227" s="34"/>
      <c r="D227" s="34"/>
      <c r="E227" s="1"/>
      <c r="F227" s="34"/>
      <c r="G227" s="376"/>
      <c r="H227" s="34"/>
      <c r="I227" s="3"/>
      <c r="J227" s="2"/>
      <c r="K227" s="2"/>
      <c r="L227" s="2"/>
      <c r="M227" s="2"/>
      <c r="N227" s="2"/>
      <c r="O227" s="2"/>
      <c r="P227" s="2"/>
      <c r="Q227" s="2"/>
      <c r="R227" s="2"/>
      <c r="S227" s="2"/>
      <c r="T227" s="2"/>
      <c r="U227" s="2"/>
      <c r="V227" s="2"/>
      <c r="W227" s="2"/>
      <c r="X227" s="2"/>
      <c r="Y227" s="2"/>
      <c r="Z227" s="2"/>
      <c r="AA227" s="2"/>
      <c r="AB227" s="2"/>
    </row>
    <row r="228" spans="1:28">
      <c r="A228" s="34"/>
      <c r="B228" s="34"/>
      <c r="C228" s="34"/>
      <c r="D228" s="34"/>
      <c r="E228" s="1"/>
      <c r="F228" s="34"/>
      <c r="G228" s="376"/>
      <c r="H228" s="34"/>
      <c r="I228" s="3"/>
      <c r="J228" s="2"/>
      <c r="K228" s="2"/>
      <c r="L228" s="2"/>
      <c r="M228" s="2"/>
      <c r="N228" s="2"/>
      <c r="O228" s="2"/>
      <c r="P228" s="2"/>
      <c r="Q228" s="2"/>
      <c r="R228" s="2"/>
      <c r="S228" s="2"/>
      <c r="T228" s="2"/>
      <c r="U228" s="2"/>
      <c r="V228" s="2"/>
      <c r="W228" s="2"/>
      <c r="X228" s="2"/>
      <c r="Y228" s="2"/>
      <c r="Z228" s="2"/>
      <c r="AA228" s="2"/>
      <c r="AB228" s="2"/>
    </row>
    <row r="229" spans="1:28">
      <c r="A229" s="34"/>
      <c r="B229" s="34"/>
      <c r="C229" s="34"/>
      <c r="D229" s="34"/>
      <c r="E229" s="1"/>
      <c r="F229" s="34"/>
      <c r="G229" s="376"/>
      <c r="H229" s="34"/>
      <c r="I229" s="3"/>
      <c r="J229" s="2"/>
      <c r="K229" s="2"/>
      <c r="L229" s="2"/>
      <c r="M229" s="2"/>
      <c r="N229" s="2"/>
      <c r="O229" s="2"/>
      <c r="P229" s="2"/>
      <c r="Q229" s="2"/>
      <c r="R229" s="2"/>
      <c r="S229" s="2"/>
      <c r="T229" s="2"/>
      <c r="U229" s="2"/>
      <c r="V229" s="2"/>
      <c r="W229" s="2"/>
      <c r="X229" s="2"/>
      <c r="Y229" s="2"/>
      <c r="Z229" s="2"/>
      <c r="AA229" s="2"/>
      <c r="AB229" s="2"/>
    </row>
    <row r="230" spans="1:28">
      <c r="A230" s="34"/>
      <c r="B230" s="34"/>
      <c r="C230" s="34"/>
      <c r="D230" s="34"/>
      <c r="E230" s="1"/>
      <c r="F230" s="34"/>
      <c r="G230" s="376"/>
      <c r="H230" s="34"/>
      <c r="I230" s="3"/>
      <c r="J230" s="2"/>
      <c r="K230" s="2"/>
      <c r="L230" s="2"/>
      <c r="M230" s="2"/>
      <c r="N230" s="2"/>
      <c r="O230" s="2"/>
      <c r="P230" s="2"/>
      <c r="Q230" s="2"/>
      <c r="R230" s="2"/>
      <c r="S230" s="2"/>
      <c r="T230" s="2"/>
      <c r="U230" s="2"/>
      <c r="V230" s="2"/>
      <c r="W230" s="2"/>
      <c r="X230" s="2"/>
      <c r="Y230" s="2"/>
      <c r="Z230" s="2"/>
      <c r="AA230" s="2"/>
      <c r="AB230" s="2"/>
    </row>
    <row r="231" spans="1:28">
      <c r="A231" s="34"/>
      <c r="B231" s="34"/>
      <c r="C231" s="34"/>
      <c r="D231" s="34"/>
      <c r="E231" s="1"/>
      <c r="F231" s="34"/>
      <c r="G231" s="376"/>
      <c r="H231" s="34"/>
      <c r="I231" s="3"/>
      <c r="J231" s="2"/>
      <c r="K231" s="2"/>
      <c r="L231" s="2"/>
      <c r="M231" s="2"/>
      <c r="N231" s="2"/>
      <c r="O231" s="2"/>
      <c r="P231" s="2"/>
      <c r="Q231" s="2"/>
      <c r="R231" s="2"/>
      <c r="S231" s="2"/>
      <c r="T231" s="2"/>
      <c r="U231" s="2"/>
      <c r="V231" s="2"/>
      <c r="W231" s="2"/>
      <c r="X231" s="2"/>
      <c r="Y231" s="2"/>
      <c r="Z231" s="2"/>
      <c r="AA231" s="2"/>
      <c r="AB231" s="2"/>
    </row>
    <row r="232" spans="1:28">
      <c r="A232" s="34"/>
      <c r="B232" s="34"/>
      <c r="C232" s="34"/>
      <c r="D232" s="34"/>
      <c r="E232" s="1"/>
      <c r="F232" s="34"/>
      <c r="G232" s="376"/>
      <c r="H232" s="34"/>
      <c r="I232" s="3"/>
      <c r="J232" s="2"/>
      <c r="K232" s="2"/>
      <c r="L232" s="2"/>
      <c r="M232" s="2"/>
      <c r="N232" s="2"/>
      <c r="O232" s="2"/>
      <c r="P232" s="2"/>
      <c r="Q232" s="2"/>
      <c r="R232" s="2"/>
      <c r="S232" s="2"/>
      <c r="T232" s="2"/>
      <c r="U232" s="2"/>
      <c r="V232" s="2"/>
      <c r="W232" s="2"/>
      <c r="X232" s="2"/>
      <c r="Y232" s="2"/>
      <c r="Z232" s="2"/>
      <c r="AA232" s="2"/>
      <c r="AB232" s="2"/>
    </row>
    <row r="233" spans="1:28">
      <c r="A233" s="34"/>
      <c r="B233" s="34"/>
      <c r="C233" s="34"/>
      <c r="D233" s="34"/>
      <c r="E233" s="1"/>
      <c r="F233" s="34"/>
      <c r="G233" s="376"/>
      <c r="H233" s="34"/>
      <c r="I233" s="3"/>
      <c r="J233" s="2"/>
      <c r="K233" s="2"/>
      <c r="L233" s="2"/>
      <c r="M233" s="2"/>
      <c r="N233" s="2"/>
      <c r="O233" s="2"/>
      <c r="P233" s="2"/>
      <c r="Q233" s="2"/>
      <c r="R233" s="2"/>
      <c r="S233" s="2"/>
      <c r="T233" s="2"/>
      <c r="U233" s="2"/>
      <c r="V233" s="2"/>
      <c r="W233" s="2"/>
      <c r="X233" s="2"/>
      <c r="Y233" s="2"/>
      <c r="Z233" s="2"/>
      <c r="AA233" s="2"/>
      <c r="AB233" s="2"/>
    </row>
    <row r="234" spans="1:28">
      <c r="A234" s="34"/>
      <c r="B234" s="34"/>
      <c r="C234" s="34"/>
      <c r="D234" s="34"/>
      <c r="E234" s="1"/>
      <c r="F234" s="34"/>
      <c r="G234" s="376"/>
      <c r="H234" s="34"/>
      <c r="I234" s="3"/>
      <c r="J234" s="2"/>
      <c r="K234" s="2"/>
      <c r="L234" s="2"/>
      <c r="M234" s="2"/>
      <c r="N234" s="2"/>
      <c r="O234" s="2"/>
      <c r="P234" s="2"/>
      <c r="Q234" s="2"/>
      <c r="R234" s="2"/>
      <c r="S234" s="2"/>
      <c r="T234" s="2"/>
      <c r="U234" s="2"/>
      <c r="V234" s="2"/>
      <c r="W234" s="2"/>
      <c r="X234" s="2"/>
      <c r="Y234" s="2"/>
      <c r="Z234" s="2"/>
      <c r="AA234" s="2"/>
      <c r="AB234" s="2"/>
    </row>
    <row r="235" spans="1:28">
      <c r="A235" s="34"/>
      <c r="B235" s="34"/>
      <c r="C235" s="34"/>
      <c r="D235" s="34"/>
      <c r="E235" s="1"/>
      <c r="F235" s="34"/>
      <c r="G235" s="376"/>
      <c r="H235" s="34"/>
      <c r="I235" s="3"/>
      <c r="J235" s="2"/>
      <c r="K235" s="2"/>
      <c r="L235" s="2"/>
      <c r="M235" s="2"/>
      <c r="N235" s="2"/>
      <c r="O235" s="2"/>
      <c r="P235" s="2"/>
      <c r="Q235" s="2"/>
      <c r="R235" s="2"/>
      <c r="S235" s="2"/>
      <c r="T235" s="2"/>
      <c r="U235" s="2"/>
      <c r="V235" s="2"/>
      <c r="W235" s="2"/>
      <c r="X235" s="2"/>
      <c r="Y235" s="2"/>
      <c r="Z235" s="2"/>
      <c r="AA235" s="2"/>
      <c r="AB235" s="2"/>
    </row>
    <row r="236" spans="1:28">
      <c r="A236" s="34"/>
      <c r="B236" s="34"/>
      <c r="C236" s="34"/>
      <c r="D236" s="34"/>
      <c r="E236" s="1"/>
      <c r="F236" s="34"/>
      <c r="G236" s="376"/>
      <c r="H236" s="34"/>
      <c r="I236" s="3"/>
      <c r="J236" s="2"/>
      <c r="K236" s="2"/>
      <c r="L236" s="2"/>
      <c r="M236" s="2"/>
      <c r="N236" s="2"/>
      <c r="O236" s="2"/>
      <c r="P236" s="2"/>
      <c r="Q236" s="2"/>
      <c r="R236" s="2"/>
      <c r="S236" s="2"/>
      <c r="T236" s="2"/>
      <c r="U236" s="2"/>
      <c r="V236" s="2"/>
      <c r="W236" s="2"/>
      <c r="X236" s="2"/>
      <c r="Y236" s="2"/>
      <c r="Z236" s="2"/>
      <c r="AA236" s="2"/>
      <c r="AB236" s="2"/>
    </row>
    <row r="237" spans="1:28">
      <c r="A237" s="34"/>
      <c r="B237" s="34"/>
      <c r="C237" s="34"/>
      <c r="D237" s="34"/>
      <c r="E237" s="1"/>
      <c r="F237" s="34"/>
      <c r="G237" s="376"/>
      <c r="H237" s="34"/>
      <c r="I237" s="3"/>
      <c r="J237" s="2"/>
      <c r="K237" s="2"/>
      <c r="L237" s="2"/>
      <c r="M237" s="2"/>
      <c r="N237" s="2"/>
      <c r="O237" s="2"/>
      <c r="P237" s="2"/>
      <c r="Q237" s="2"/>
      <c r="R237" s="2"/>
      <c r="S237" s="2"/>
      <c r="T237" s="2"/>
      <c r="U237" s="2"/>
      <c r="V237" s="2"/>
      <c r="W237" s="2"/>
      <c r="X237" s="2"/>
      <c r="Y237" s="2"/>
      <c r="Z237" s="2"/>
      <c r="AA237" s="2"/>
      <c r="AB237" s="2"/>
    </row>
    <row r="238" spans="1:28">
      <c r="A238" s="34"/>
      <c r="B238" s="34"/>
      <c r="C238" s="34"/>
      <c r="D238" s="34"/>
      <c r="E238" s="1"/>
      <c r="F238" s="34"/>
      <c r="G238" s="376"/>
      <c r="H238" s="34"/>
      <c r="I238" s="3"/>
      <c r="J238" s="2"/>
      <c r="K238" s="2"/>
      <c r="L238" s="2"/>
      <c r="M238" s="2"/>
      <c r="N238" s="2"/>
      <c r="O238" s="2"/>
      <c r="P238" s="2"/>
      <c r="Q238" s="2"/>
      <c r="R238" s="2"/>
      <c r="S238" s="2"/>
      <c r="T238" s="2"/>
      <c r="U238" s="2"/>
      <c r="V238" s="2"/>
      <c r="W238" s="2"/>
      <c r="X238" s="2"/>
      <c r="Y238" s="2"/>
      <c r="Z238" s="2"/>
      <c r="AA238" s="2"/>
      <c r="AB238" s="2"/>
    </row>
    <row r="239" spans="1:28">
      <c r="A239" s="34"/>
      <c r="B239" s="34"/>
      <c r="C239" s="34"/>
      <c r="D239" s="34"/>
      <c r="E239" s="1"/>
      <c r="F239" s="34"/>
      <c r="G239" s="376"/>
      <c r="H239" s="34"/>
      <c r="I239" s="3"/>
      <c r="J239" s="2"/>
      <c r="K239" s="2"/>
      <c r="L239" s="2"/>
      <c r="M239" s="2"/>
      <c r="N239" s="2"/>
      <c r="O239" s="2"/>
      <c r="P239" s="2"/>
      <c r="Q239" s="2"/>
      <c r="R239" s="2"/>
      <c r="S239" s="2"/>
      <c r="T239" s="2"/>
      <c r="U239" s="2"/>
      <c r="V239" s="2"/>
      <c r="W239" s="2"/>
      <c r="X239" s="2"/>
      <c r="Y239" s="2"/>
      <c r="Z239" s="2"/>
      <c r="AA239" s="2"/>
      <c r="AB239" s="2"/>
    </row>
    <row r="240" spans="1:28">
      <c r="A240" s="34"/>
      <c r="B240" s="34"/>
      <c r="C240" s="34"/>
      <c r="D240" s="34"/>
      <c r="E240" s="1"/>
      <c r="F240" s="34"/>
      <c r="G240" s="376"/>
      <c r="H240" s="34"/>
      <c r="I240" s="3"/>
      <c r="J240" s="2"/>
      <c r="K240" s="2"/>
      <c r="L240" s="2"/>
      <c r="M240" s="2"/>
      <c r="N240" s="2"/>
      <c r="O240" s="2"/>
      <c r="P240" s="2"/>
      <c r="Q240" s="2"/>
      <c r="R240" s="2"/>
      <c r="S240" s="2"/>
      <c r="T240" s="2"/>
      <c r="U240" s="2"/>
      <c r="V240" s="2"/>
      <c r="W240" s="2"/>
      <c r="X240" s="2"/>
      <c r="Y240" s="2"/>
      <c r="Z240" s="2"/>
      <c r="AA240" s="2"/>
      <c r="AB240" s="2"/>
    </row>
    <row r="241" spans="1:28">
      <c r="A241" s="34"/>
      <c r="B241" s="34"/>
      <c r="C241" s="34"/>
      <c r="D241" s="34"/>
      <c r="E241" s="1"/>
      <c r="F241" s="34"/>
      <c r="G241" s="376"/>
      <c r="H241" s="34"/>
      <c r="I241" s="3"/>
      <c r="J241" s="2"/>
      <c r="K241" s="2"/>
      <c r="L241" s="2"/>
      <c r="M241" s="2"/>
      <c r="N241" s="2"/>
      <c r="O241" s="2"/>
      <c r="P241" s="2"/>
      <c r="Q241" s="2"/>
      <c r="R241" s="2"/>
      <c r="S241" s="2"/>
      <c r="T241" s="2"/>
      <c r="U241" s="2"/>
      <c r="V241" s="2"/>
      <c r="W241" s="2"/>
      <c r="X241" s="2"/>
      <c r="Y241" s="2"/>
      <c r="Z241" s="2"/>
      <c r="AA241" s="2"/>
      <c r="AB241" s="2"/>
    </row>
    <row r="242" spans="1:28">
      <c r="A242" s="34"/>
      <c r="B242" s="34"/>
      <c r="C242" s="34"/>
      <c r="D242" s="34"/>
      <c r="E242" s="1"/>
      <c r="F242" s="34"/>
      <c r="G242" s="376"/>
      <c r="H242" s="34"/>
      <c r="I242" s="3"/>
      <c r="J242" s="2"/>
      <c r="K242" s="2"/>
      <c r="L242" s="2"/>
      <c r="M242" s="2"/>
      <c r="N242" s="2"/>
      <c r="O242" s="2"/>
      <c r="P242" s="2"/>
      <c r="Q242" s="2"/>
      <c r="R242" s="2"/>
      <c r="S242" s="2"/>
      <c r="T242" s="2"/>
      <c r="U242" s="2"/>
      <c r="V242" s="2"/>
      <c r="W242" s="2"/>
      <c r="X242" s="2"/>
      <c r="Y242" s="2"/>
      <c r="Z242" s="2"/>
      <c r="AA242" s="2"/>
      <c r="AB242" s="2"/>
    </row>
    <row r="243" spans="1:28">
      <c r="A243" s="34"/>
      <c r="B243" s="34"/>
      <c r="C243" s="34"/>
      <c r="D243" s="34"/>
      <c r="E243" s="1"/>
      <c r="F243" s="34"/>
      <c r="G243" s="376"/>
      <c r="H243" s="34"/>
      <c r="I243" s="3"/>
      <c r="J243" s="2"/>
      <c r="K243" s="2"/>
      <c r="L243" s="2"/>
      <c r="M243" s="2"/>
      <c r="N243" s="2"/>
      <c r="O243" s="2"/>
      <c r="P243" s="2"/>
      <c r="Q243" s="2"/>
      <c r="R243" s="2"/>
      <c r="S243" s="2"/>
      <c r="T243" s="2"/>
      <c r="U243" s="2"/>
      <c r="V243" s="2"/>
      <c r="W243" s="2"/>
      <c r="X243" s="2"/>
      <c r="Y243" s="2"/>
      <c r="Z243" s="2"/>
      <c r="AA243" s="2"/>
      <c r="AB243" s="2"/>
    </row>
    <row r="244" spans="1:28">
      <c r="A244" s="34"/>
      <c r="B244" s="34"/>
      <c r="C244" s="34"/>
      <c r="D244" s="34"/>
      <c r="E244" s="1"/>
      <c r="F244" s="34"/>
      <c r="G244" s="376"/>
      <c r="H244" s="34"/>
      <c r="I244" s="3"/>
      <c r="J244" s="2"/>
      <c r="K244" s="2"/>
      <c r="L244" s="2"/>
      <c r="M244" s="2"/>
      <c r="N244" s="2"/>
      <c r="O244" s="2"/>
      <c r="P244" s="2"/>
      <c r="Q244" s="2"/>
      <c r="R244" s="2"/>
      <c r="S244" s="2"/>
      <c r="T244" s="2"/>
      <c r="U244" s="2"/>
      <c r="V244" s="2"/>
      <c r="W244" s="2"/>
      <c r="X244" s="2"/>
      <c r="Y244" s="2"/>
      <c r="Z244" s="2"/>
      <c r="AA244" s="2"/>
      <c r="AB244" s="2"/>
    </row>
    <row r="245" spans="1:28">
      <c r="A245" s="34"/>
      <c r="B245" s="34"/>
      <c r="C245" s="34"/>
      <c r="D245" s="34"/>
      <c r="E245" s="1"/>
      <c r="F245" s="34"/>
      <c r="G245" s="376"/>
      <c r="H245" s="34"/>
      <c r="I245" s="3"/>
      <c r="J245" s="2"/>
      <c r="K245" s="2"/>
      <c r="L245" s="2"/>
      <c r="M245" s="2"/>
      <c r="N245" s="2"/>
      <c r="O245" s="2"/>
      <c r="P245" s="2"/>
      <c r="Q245" s="2"/>
      <c r="R245" s="2"/>
      <c r="S245" s="2"/>
      <c r="T245" s="2"/>
      <c r="U245" s="2"/>
      <c r="V245" s="2"/>
      <c r="W245" s="2"/>
      <c r="X245" s="2"/>
      <c r="Y245" s="2"/>
      <c r="Z245" s="2"/>
      <c r="AA245" s="2"/>
      <c r="AB245" s="2"/>
    </row>
    <row r="246" spans="1:28">
      <c r="A246" s="34"/>
      <c r="B246" s="34"/>
      <c r="C246" s="34"/>
      <c r="D246" s="34"/>
      <c r="E246" s="1"/>
      <c r="F246" s="34"/>
      <c r="G246" s="376"/>
      <c r="H246" s="34"/>
      <c r="I246" s="3"/>
      <c r="J246" s="2"/>
      <c r="K246" s="2"/>
      <c r="L246" s="2"/>
      <c r="M246" s="2"/>
      <c r="N246" s="2"/>
      <c r="O246" s="2"/>
      <c r="P246" s="2"/>
      <c r="Q246" s="2"/>
      <c r="R246" s="2"/>
      <c r="S246" s="2"/>
      <c r="T246" s="2"/>
      <c r="U246" s="2"/>
      <c r="V246" s="2"/>
      <c r="W246" s="2"/>
      <c r="X246" s="2"/>
      <c r="Y246" s="2"/>
      <c r="Z246" s="2"/>
      <c r="AA246" s="2"/>
      <c r="AB246" s="2"/>
    </row>
    <row r="247" spans="1:28">
      <c r="A247" s="34"/>
      <c r="B247" s="34"/>
      <c r="C247" s="34"/>
      <c r="D247" s="34"/>
      <c r="E247" s="1"/>
      <c r="F247" s="34"/>
      <c r="G247" s="376"/>
      <c r="H247" s="34"/>
      <c r="I247" s="3"/>
      <c r="J247" s="2"/>
      <c r="K247" s="2"/>
      <c r="L247" s="2"/>
      <c r="M247" s="2"/>
      <c r="N247" s="2"/>
      <c r="O247" s="2"/>
      <c r="P247" s="2"/>
      <c r="Q247" s="2"/>
      <c r="R247" s="2"/>
      <c r="S247" s="2"/>
      <c r="T247" s="2"/>
      <c r="U247" s="2"/>
      <c r="V247" s="2"/>
      <c r="W247" s="2"/>
      <c r="X247" s="2"/>
      <c r="Y247" s="2"/>
      <c r="Z247" s="2"/>
      <c r="AA247" s="2"/>
      <c r="AB247" s="2"/>
    </row>
    <row r="248" spans="1:28">
      <c r="A248" s="34"/>
      <c r="B248" s="34"/>
      <c r="C248" s="34"/>
      <c r="D248" s="34"/>
      <c r="E248" s="1"/>
      <c r="F248" s="34"/>
      <c r="G248" s="376"/>
      <c r="H248" s="34"/>
      <c r="I248" s="3"/>
      <c r="J248" s="2"/>
      <c r="K248" s="2"/>
      <c r="L248" s="2"/>
      <c r="M248" s="2"/>
      <c r="N248" s="2"/>
      <c r="O248" s="2"/>
      <c r="P248" s="2"/>
      <c r="Q248" s="2"/>
      <c r="R248" s="2"/>
      <c r="S248" s="2"/>
      <c r="T248" s="2"/>
      <c r="U248" s="2"/>
      <c r="V248" s="2"/>
      <c r="W248" s="2"/>
      <c r="X248" s="2"/>
      <c r="Y248" s="2"/>
      <c r="Z248" s="2"/>
      <c r="AA248" s="2"/>
      <c r="AB248" s="2"/>
    </row>
    <row r="249" spans="1:28">
      <c r="A249" s="34"/>
      <c r="B249" s="34"/>
      <c r="C249" s="34"/>
      <c r="D249" s="34"/>
      <c r="E249" s="1"/>
      <c r="F249" s="34"/>
      <c r="G249" s="376"/>
      <c r="H249" s="34"/>
      <c r="I249" s="3"/>
      <c r="J249" s="2"/>
      <c r="K249" s="2"/>
      <c r="L249" s="2"/>
      <c r="M249" s="2"/>
      <c r="N249" s="2"/>
      <c r="O249" s="2"/>
      <c r="P249" s="2"/>
      <c r="Q249" s="2"/>
      <c r="R249" s="2"/>
      <c r="S249" s="2"/>
      <c r="T249" s="2"/>
      <c r="U249" s="2"/>
      <c r="V249" s="2"/>
      <c r="W249" s="2"/>
      <c r="X249" s="2"/>
      <c r="Y249" s="2"/>
      <c r="Z249" s="2"/>
      <c r="AA249" s="2"/>
      <c r="AB249" s="2"/>
    </row>
    <row r="250" spans="1:28">
      <c r="A250" s="34"/>
      <c r="B250" s="34"/>
      <c r="C250" s="34"/>
      <c r="D250" s="34"/>
      <c r="E250" s="1"/>
      <c r="F250" s="34"/>
      <c r="G250" s="376"/>
      <c r="H250" s="34"/>
      <c r="I250" s="3"/>
      <c r="J250" s="2"/>
      <c r="K250" s="2"/>
      <c r="L250" s="2"/>
      <c r="M250" s="2"/>
      <c r="N250" s="2"/>
      <c r="O250" s="2"/>
      <c r="P250" s="2"/>
      <c r="Q250" s="2"/>
      <c r="R250" s="2"/>
      <c r="S250" s="2"/>
      <c r="T250" s="2"/>
      <c r="U250" s="2"/>
      <c r="V250" s="2"/>
      <c r="W250" s="2"/>
      <c r="X250" s="2"/>
      <c r="Y250" s="2"/>
      <c r="Z250" s="2"/>
      <c r="AA250" s="2"/>
      <c r="AB250" s="2"/>
    </row>
    <row r="251" spans="1:28">
      <c r="A251" s="34"/>
      <c r="B251" s="34"/>
      <c r="C251" s="34"/>
      <c r="D251" s="34"/>
      <c r="E251" s="1"/>
      <c r="F251" s="34"/>
      <c r="G251" s="376"/>
      <c r="H251" s="34"/>
      <c r="I251" s="3"/>
      <c r="J251" s="2"/>
      <c r="K251" s="2"/>
      <c r="L251" s="2"/>
      <c r="M251" s="2"/>
      <c r="N251" s="2"/>
      <c r="O251" s="2"/>
      <c r="P251" s="2"/>
      <c r="Q251" s="2"/>
      <c r="R251" s="2"/>
      <c r="S251" s="2"/>
      <c r="T251" s="2"/>
      <c r="U251" s="2"/>
      <c r="V251" s="2"/>
      <c r="W251" s="2"/>
      <c r="X251" s="2"/>
      <c r="Y251" s="2"/>
      <c r="Z251" s="2"/>
      <c r="AA251" s="2"/>
      <c r="AB251" s="2"/>
    </row>
    <row r="252" spans="1:28">
      <c r="A252" s="34"/>
      <c r="B252" s="34"/>
      <c r="C252" s="34"/>
      <c r="D252" s="34"/>
      <c r="E252" s="1"/>
      <c r="F252" s="34"/>
      <c r="G252" s="376"/>
      <c r="H252" s="34"/>
      <c r="I252" s="3"/>
      <c r="J252" s="2"/>
      <c r="K252" s="2"/>
      <c r="L252" s="2"/>
      <c r="M252" s="2"/>
      <c r="N252" s="2"/>
      <c r="O252" s="2"/>
      <c r="P252" s="2"/>
      <c r="Q252" s="2"/>
      <c r="R252" s="2"/>
      <c r="S252" s="2"/>
      <c r="T252" s="2"/>
      <c r="U252" s="2"/>
      <c r="V252" s="2"/>
      <c r="W252" s="2"/>
      <c r="X252" s="2"/>
      <c r="Y252" s="2"/>
      <c r="Z252" s="2"/>
      <c r="AA252" s="2"/>
      <c r="AB252" s="2"/>
    </row>
    <row r="253" spans="1:28">
      <c r="A253" s="34"/>
      <c r="B253" s="34"/>
      <c r="C253" s="34"/>
      <c r="D253" s="34"/>
      <c r="E253" s="1"/>
      <c r="F253" s="34"/>
      <c r="G253" s="376"/>
      <c r="H253" s="34"/>
      <c r="I253" s="3"/>
      <c r="J253" s="2"/>
      <c r="K253" s="2"/>
      <c r="L253" s="2"/>
      <c r="M253" s="2"/>
      <c r="N253" s="2"/>
      <c r="O253" s="2"/>
      <c r="P253" s="2"/>
      <c r="Q253" s="2"/>
      <c r="R253" s="2"/>
      <c r="S253" s="2"/>
      <c r="T253" s="2"/>
      <c r="U253" s="2"/>
      <c r="V253" s="2"/>
      <c r="W253" s="2"/>
      <c r="X253" s="2"/>
      <c r="Y253" s="2"/>
      <c r="Z253" s="2"/>
      <c r="AA253" s="2"/>
      <c r="AB253" s="2"/>
    </row>
    <row r="254" spans="1:28">
      <c r="A254" s="34"/>
      <c r="B254" s="34"/>
      <c r="C254" s="34"/>
      <c r="D254" s="34"/>
      <c r="E254" s="1"/>
      <c r="F254" s="34"/>
      <c r="G254" s="376"/>
      <c r="H254" s="34"/>
      <c r="I254" s="3"/>
      <c r="J254" s="2"/>
      <c r="K254" s="2"/>
      <c r="L254" s="2"/>
      <c r="M254" s="2"/>
      <c r="N254" s="2"/>
      <c r="O254" s="2"/>
      <c r="P254" s="2"/>
      <c r="Q254" s="2"/>
      <c r="R254" s="2"/>
      <c r="S254" s="2"/>
      <c r="T254" s="2"/>
      <c r="U254" s="2"/>
      <c r="V254" s="2"/>
      <c r="W254" s="2"/>
      <c r="X254" s="2"/>
      <c r="Y254" s="2"/>
      <c r="Z254" s="2"/>
      <c r="AA254" s="2"/>
      <c r="AB254" s="2"/>
    </row>
    <row r="255" spans="1:28">
      <c r="A255" s="34"/>
      <c r="B255" s="34"/>
      <c r="C255" s="34"/>
      <c r="D255" s="34"/>
      <c r="E255" s="1"/>
      <c r="F255" s="34"/>
      <c r="G255" s="376"/>
      <c r="H255" s="34"/>
      <c r="I255" s="3"/>
      <c r="J255" s="2"/>
      <c r="K255" s="2"/>
      <c r="L255" s="2"/>
      <c r="M255" s="2"/>
      <c r="N255" s="2"/>
      <c r="O255" s="2"/>
      <c r="P255" s="2"/>
      <c r="Q255" s="2"/>
      <c r="R255" s="2"/>
      <c r="S255" s="2"/>
      <c r="T255" s="2"/>
      <c r="U255" s="2"/>
      <c r="V255" s="2"/>
      <c r="W255" s="2"/>
      <c r="X255" s="2"/>
      <c r="Y255" s="2"/>
      <c r="Z255" s="2"/>
      <c r="AA255" s="2"/>
      <c r="AB255" s="2"/>
    </row>
    <row r="256" spans="1:28">
      <c r="A256" s="34"/>
      <c r="B256" s="34"/>
      <c r="C256" s="34"/>
      <c r="D256" s="34"/>
      <c r="E256" s="1"/>
      <c r="F256" s="34"/>
      <c r="G256" s="376"/>
      <c r="H256" s="34"/>
      <c r="I256" s="3"/>
      <c r="J256" s="2"/>
      <c r="K256" s="2"/>
      <c r="L256" s="2"/>
      <c r="M256" s="2"/>
      <c r="N256" s="2"/>
      <c r="O256" s="2"/>
      <c r="P256" s="2"/>
      <c r="Q256" s="2"/>
      <c r="R256" s="2"/>
      <c r="S256" s="2"/>
      <c r="T256" s="2"/>
      <c r="U256" s="2"/>
      <c r="V256" s="2"/>
      <c r="W256" s="2"/>
      <c r="X256" s="2"/>
      <c r="Y256" s="2"/>
      <c r="Z256" s="2"/>
      <c r="AA256" s="2"/>
      <c r="AB256" s="2"/>
    </row>
    <row r="257" spans="1:28">
      <c r="A257" s="34"/>
      <c r="B257" s="34"/>
      <c r="C257" s="34"/>
      <c r="D257" s="34"/>
      <c r="E257" s="1"/>
      <c r="F257" s="34"/>
      <c r="G257" s="376"/>
      <c r="H257" s="34"/>
      <c r="I257" s="3"/>
      <c r="J257" s="2"/>
      <c r="K257" s="2"/>
      <c r="L257" s="2"/>
      <c r="M257" s="2"/>
      <c r="N257" s="2"/>
      <c r="O257" s="2"/>
      <c r="P257" s="2"/>
      <c r="Q257" s="2"/>
      <c r="R257" s="2"/>
      <c r="S257" s="2"/>
      <c r="T257" s="2"/>
      <c r="U257" s="2"/>
      <c r="V257" s="2"/>
      <c r="W257" s="2"/>
      <c r="X257" s="2"/>
      <c r="Y257" s="2"/>
      <c r="Z257" s="2"/>
      <c r="AA257" s="2"/>
      <c r="AB257" s="2"/>
    </row>
    <row r="258" spans="1:28">
      <c r="A258" s="34"/>
      <c r="B258" s="34"/>
      <c r="C258" s="34"/>
      <c r="D258" s="34"/>
      <c r="E258" s="1"/>
      <c r="F258" s="34"/>
      <c r="G258" s="376"/>
      <c r="H258" s="34"/>
      <c r="I258" s="3"/>
      <c r="J258" s="2"/>
      <c r="K258" s="2"/>
      <c r="L258" s="2"/>
      <c r="M258" s="2"/>
      <c r="N258" s="2"/>
      <c r="O258" s="2"/>
      <c r="P258" s="2"/>
      <c r="Q258" s="2"/>
      <c r="R258" s="2"/>
      <c r="S258" s="2"/>
      <c r="T258" s="2"/>
      <c r="U258" s="2"/>
      <c r="V258" s="2"/>
      <c r="W258" s="2"/>
      <c r="X258" s="2"/>
      <c r="Y258" s="2"/>
      <c r="Z258" s="2"/>
      <c r="AA258" s="2"/>
      <c r="AB258" s="2"/>
    </row>
    <row r="259" spans="1:28">
      <c r="A259" s="34"/>
      <c r="B259" s="34"/>
      <c r="C259" s="34"/>
      <c r="D259" s="34"/>
      <c r="E259" s="1"/>
      <c r="F259" s="34"/>
      <c r="G259" s="376"/>
      <c r="H259" s="34"/>
      <c r="I259" s="3"/>
      <c r="J259" s="2"/>
      <c r="K259" s="2"/>
      <c r="L259" s="2"/>
      <c r="M259" s="2"/>
      <c r="N259" s="2"/>
      <c r="O259" s="2"/>
      <c r="P259" s="2"/>
      <c r="Q259" s="2"/>
      <c r="R259" s="2"/>
      <c r="S259" s="2"/>
      <c r="T259" s="2"/>
      <c r="U259" s="2"/>
      <c r="V259" s="2"/>
      <c r="W259" s="2"/>
      <c r="X259" s="2"/>
      <c r="Y259" s="2"/>
      <c r="Z259" s="2"/>
      <c r="AA259" s="2"/>
      <c r="AB259" s="2"/>
    </row>
    <row r="260" spans="1:28">
      <c r="A260" s="34"/>
      <c r="B260" s="34"/>
      <c r="C260" s="34"/>
      <c r="D260" s="34"/>
      <c r="E260" s="1"/>
      <c r="F260" s="34"/>
      <c r="G260" s="376"/>
      <c r="H260" s="34"/>
      <c r="I260" s="3"/>
      <c r="J260" s="2"/>
      <c r="K260" s="2"/>
      <c r="L260" s="2"/>
      <c r="M260" s="2"/>
      <c r="N260" s="2"/>
      <c r="O260" s="2"/>
      <c r="P260" s="2"/>
      <c r="Q260" s="2"/>
      <c r="R260" s="2"/>
      <c r="S260" s="2"/>
      <c r="T260" s="2"/>
      <c r="U260" s="2"/>
      <c r="V260" s="2"/>
      <c r="W260" s="2"/>
      <c r="X260" s="2"/>
      <c r="Y260" s="2"/>
      <c r="Z260" s="2"/>
      <c r="AA260" s="2"/>
      <c r="AB260" s="2"/>
    </row>
    <row r="261" spans="1:28">
      <c r="A261" s="34"/>
      <c r="B261" s="34"/>
      <c r="C261" s="34"/>
      <c r="D261" s="34"/>
      <c r="E261" s="1"/>
      <c r="F261" s="34"/>
      <c r="G261" s="376"/>
      <c r="H261" s="34"/>
      <c r="I261" s="3"/>
      <c r="J261" s="2"/>
      <c r="K261" s="2"/>
      <c r="L261" s="2"/>
      <c r="M261" s="2"/>
      <c r="N261" s="2"/>
      <c r="O261" s="2"/>
      <c r="P261" s="2"/>
      <c r="Q261" s="2"/>
      <c r="R261" s="2"/>
      <c r="S261" s="2"/>
      <c r="T261" s="2"/>
      <c r="U261" s="2"/>
      <c r="V261" s="2"/>
      <c r="W261" s="2"/>
      <c r="X261" s="2"/>
      <c r="Y261" s="2"/>
      <c r="Z261" s="2"/>
      <c r="AA261" s="2"/>
      <c r="AB261" s="2"/>
    </row>
    <row r="262" spans="1:28">
      <c r="A262" s="34"/>
      <c r="B262" s="34"/>
      <c r="C262" s="34"/>
      <c r="D262" s="34"/>
      <c r="E262" s="1"/>
      <c r="F262" s="34"/>
      <c r="G262" s="376"/>
      <c r="H262" s="34"/>
      <c r="I262" s="3"/>
      <c r="J262" s="2"/>
      <c r="K262" s="2"/>
      <c r="L262" s="2"/>
      <c r="M262" s="2"/>
      <c r="N262" s="2"/>
      <c r="O262" s="2"/>
      <c r="P262" s="2"/>
      <c r="Q262" s="2"/>
      <c r="R262" s="2"/>
      <c r="S262" s="2"/>
      <c r="T262" s="2"/>
      <c r="U262" s="2"/>
      <c r="V262" s="2"/>
      <c r="W262" s="2"/>
      <c r="X262" s="2"/>
      <c r="Y262" s="2"/>
      <c r="Z262" s="2"/>
      <c r="AA262" s="2"/>
      <c r="AB262" s="2"/>
    </row>
    <row r="263" spans="1:28">
      <c r="A263" s="34"/>
      <c r="B263" s="34"/>
      <c r="C263" s="34"/>
      <c r="D263" s="34"/>
      <c r="E263" s="1"/>
      <c r="F263" s="34"/>
      <c r="G263" s="376"/>
      <c r="H263" s="34"/>
      <c r="I263" s="3"/>
      <c r="J263" s="2"/>
      <c r="K263" s="2"/>
      <c r="L263" s="2"/>
      <c r="M263" s="2"/>
      <c r="N263" s="2"/>
      <c r="O263" s="2"/>
      <c r="P263" s="2"/>
      <c r="Q263" s="2"/>
      <c r="R263" s="2"/>
      <c r="S263" s="2"/>
      <c r="T263" s="2"/>
      <c r="U263" s="2"/>
      <c r="V263" s="2"/>
      <c r="W263" s="2"/>
      <c r="X263" s="2"/>
      <c r="Y263" s="2"/>
      <c r="Z263" s="2"/>
      <c r="AA263" s="2"/>
      <c r="AB263" s="2"/>
    </row>
    <row r="264" spans="1:28">
      <c r="A264" s="34"/>
      <c r="B264" s="34"/>
      <c r="C264" s="34"/>
      <c r="D264" s="34"/>
      <c r="E264" s="1"/>
      <c r="F264" s="34"/>
      <c r="G264" s="376"/>
      <c r="H264" s="34"/>
      <c r="I264" s="3"/>
      <c r="J264" s="2"/>
      <c r="K264" s="2"/>
      <c r="L264" s="2"/>
      <c r="M264" s="2"/>
      <c r="N264" s="2"/>
      <c r="O264" s="2"/>
      <c r="P264" s="2"/>
      <c r="Q264" s="2"/>
      <c r="R264" s="2"/>
      <c r="S264" s="2"/>
      <c r="T264" s="2"/>
      <c r="U264" s="2"/>
      <c r="V264" s="2"/>
      <c r="W264" s="2"/>
      <c r="X264" s="2"/>
      <c r="Y264" s="2"/>
      <c r="Z264" s="2"/>
      <c r="AA264" s="2"/>
      <c r="AB264" s="2"/>
    </row>
    <row r="265" spans="1:28">
      <c r="A265" s="34"/>
      <c r="B265" s="34"/>
      <c r="C265" s="34"/>
      <c r="D265" s="34"/>
      <c r="E265" s="1"/>
      <c r="F265" s="34"/>
      <c r="G265" s="376"/>
      <c r="H265" s="34"/>
      <c r="I265" s="3"/>
      <c r="J265" s="2"/>
      <c r="K265" s="2"/>
      <c r="L265" s="2"/>
      <c r="M265" s="2"/>
      <c r="N265" s="2"/>
      <c r="O265" s="2"/>
      <c r="P265" s="2"/>
      <c r="Q265" s="2"/>
      <c r="R265" s="2"/>
      <c r="S265" s="2"/>
      <c r="T265" s="2"/>
      <c r="U265" s="2"/>
      <c r="V265" s="2"/>
      <c r="W265" s="2"/>
      <c r="X265" s="2"/>
      <c r="Y265" s="2"/>
      <c r="Z265" s="2"/>
      <c r="AA265" s="2"/>
      <c r="AB265" s="2"/>
    </row>
    <row r="266" spans="1:28">
      <c r="A266" s="34"/>
      <c r="B266" s="34"/>
      <c r="C266" s="34"/>
      <c r="D266" s="34"/>
      <c r="E266" s="1"/>
      <c r="F266" s="34"/>
      <c r="G266" s="376"/>
      <c r="H266" s="34"/>
      <c r="I266" s="3"/>
      <c r="J266" s="2"/>
      <c r="K266" s="2"/>
      <c r="L266" s="2"/>
      <c r="M266" s="2"/>
      <c r="N266" s="2"/>
      <c r="O266" s="2"/>
      <c r="P266" s="2"/>
      <c r="Q266" s="2"/>
      <c r="R266" s="2"/>
      <c r="S266" s="2"/>
      <c r="T266" s="2"/>
      <c r="U266" s="2"/>
      <c r="V266" s="2"/>
      <c r="W266" s="2"/>
      <c r="X266" s="2"/>
      <c r="Y266" s="2"/>
      <c r="Z266" s="2"/>
      <c r="AA266" s="2"/>
      <c r="AB266" s="2"/>
    </row>
    <row r="267" spans="1:28">
      <c r="A267" s="34"/>
      <c r="B267" s="34"/>
      <c r="C267" s="34"/>
      <c r="D267" s="34"/>
      <c r="E267" s="1"/>
      <c r="F267" s="34"/>
      <c r="G267" s="376"/>
      <c r="H267" s="34"/>
      <c r="I267" s="3"/>
      <c r="J267" s="2"/>
      <c r="K267" s="2"/>
      <c r="L267" s="2"/>
      <c r="M267" s="2"/>
      <c r="N267" s="2"/>
      <c r="O267" s="2"/>
      <c r="P267" s="2"/>
      <c r="Q267" s="2"/>
      <c r="R267" s="2"/>
      <c r="S267" s="2"/>
      <c r="T267" s="2"/>
      <c r="U267" s="2"/>
      <c r="V267" s="2"/>
      <c r="W267" s="2"/>
      <c r="X267" s="2"/>
      <c r="Y267" s="2"/>
      <c r="Z267" s="2"/>
      <c r="AA267" s="2"/>
      <c r="AB267" s="2"/>
    </row>
    <row r="268" spans="1:28">
      <c r="A268" s="34"/>
      <c r="B268" s="34"/>
      <c r="C268" s="34"/>
      <c r="D268" s="34"/>
      <c r="E268" s="1"/>
      <c r="F268" s="34"/>
      <c r="G268" s="376"/>
      <c r="H268" s="34"/>
      <c r="I268" s="3"/>
      <c r="J268" s="2"/>
      <c r="K268" s="2"/>
      <c r="L268" s="2"/>
      <c r="M268" s="2"/>
      <c r="N268" s="2"/>
      <c r="O268" s="2"/>
      <c r="P268" s="2"/>
      <c r="Q268" s="2"/>
      <c r="R268" s="2"/>
      <c r="S268" s="2"/>
      <c r="T268" s="2"/>
      <c r="U268" s="2"/>
      <c r="V268" s="2"/>
      <c r="W268" s="2"/>
      <c r="X268" s="2"/>
      <c r="Y268" s="2"/>
      <c r="Z268" s="2"/>
      <c r="AA268" s="2"/>
      <c r="AB268" s="2"/>
    </row>
    <row r="269" spans="1:28">
      <c r="A269" s="34"/>
      <c r="B269" s="34"/>
      <c r="C269" s="34"/>
      <c r="D269" s="34"/>
      <c r="E269" s="1"/>
      <c r="F269" s="34"/>
      <c r="G269" s="376"/>
      <c r="H269" s="34"/>
      <c r="I269" s="3"/>
      <c r="J269" s="2"/>
      <c r="K269" s="2"/>
      <c r="L269" s="2"/>
      <c r="M269" s="2"/>
      <c r="N269" s="2"/>
      <c r="O269" s="2"/>
      <c r="P269" s="2"/>
      <c r="Q269" s="2"/>
      <c r="R269" s="2"/>
      <c r="S269" s="2"/>
      <c r="T269" s="2"/>
      <c r="U269" s="2"/>
      <c r="V269" s="2"/>
      <c r="W269" s="2"/>
      <c r="X269" s="2"/>
      <c r="Y269" s="2"/>
      <c r="Z269" s="2"/>
      <c r="AA269" s="2"/>
      <c r="AB269" s="2"/>
    </row>
    <row r="270" spans="1:28">
      <c r="A270" s="34"/>
      <c r="B270" s="34"/>
      <c r="C270" s="34"/>
      <c r="D270" s="34"/>
      <c r="E270" s="1"/>
      <c r="F270" s="34"/>
      <c r="G270" s="376"/>
      <c r="H270" s="34"/>
      <c r="I270" s="3"/>
      <c r="J270" s="2"/>
      <c r="K270" s="2"/>
      <c r="L270" s="2"/>
      <c r="M270" s="2"/>
      <c r="N270" s="2"/>
      <c r="O270" s="2"/>
      <c r="P270" s="2"/>
      <c r="Q270" s="2"/>
      <c r="R270" s="2"/>
      <c r="S270" s="2"/>
      <c r="T270" s="2"/>
      <c r="U270" s="2"/>
      <c r="V270" s="2"/>
      <c r="W270" s="2"/>
      <c r="X270" s="2"/>
      <c r="Y270" s="2"/>
      <c r="Z270" s="2"/>
      <c r="AA270" s="2"/>
      <c r="AB270" s="2"/>
    </row>
    <row r="271" spans="1:28">
      <c r="G271" s="430"/>
    </row>
    <row r="272" spans="1:28">
      <c r="G272" s="430"/>
    </row>
    <row r="273" spans="7:7">
      <c r="G273" s="430"/>
    </row>
    <row r="274" spans="7:7">
      <c r="G274" s="430"/>
    </row>
    <row r="275" spans="7:7">
      <c r="G275" s="430"/>
    </row>
    <row r="276" spans="7:7">
      <c r="G276" s="430"/>
    </row>
    <row r="277" spans="7:7">
      <c r="G277" s="430"/>
    </row>
    <row r="278" spans="7:7">
      <c r="G278" s="430"/>
    </row>
    <row r="279" spans="7:7">
      <c r="G279" s="430"/>
    </row>
    <row r="280" spans="7:7">
      <c r="G280" s="430"/>
    </row>
    <row r="281" spans="7:7">
      <c r="G281" s="430"/>
    </row>
    <row r="282" spans="7:7">
      <c r="G282" s="430"/>
    </row>
    <row r="283" spans="7:7">
      <c r="G283" s="430"/>
    </row>
    <row r="284" spans="7:7">
      <c r="G284" s="430"/>
    </row>
    <row r="285" spans="7:7">
      <c r="G285" s="430"/>
    </row>
    <row r="286" spans="7:7">
      <c r="G286" s="430"/>
    </row>
    <row r="287" spans="7:7">
      <c r="G287" s="430"/>
    </row>
    <row r="288" spans="7:7">
      <c r="G288" s="430"/>
    </row>
    <row r="289" spans="7:7">
      <c r="G289" s="430"/>
    </row>
    <row r="290" spans="7:7">
      <c r="G290" s="430"/>
    </row>
    <row r="291" spans="7:7">
      <c r="G291" s="430"/>
    </row>
    <row r="292" spans="7:7">
      <c r="G292" s="430"/>
    </row>
    <row r="293" spans="7:7">
      <c r="G293" s="430"/>
    </row>
    <row r="294" spans="7:7">
      <c r="G294" s="430"/>
    </row>
    <row r="295" spans="7:7">
      <c r="G295" s="430"/>
    </row>
    <row r="296" spans="7:7">
      <c r="G296" s="430"/>
    </row>
    <row r="297" spans="7:7">
      <c r="G297" s="430"/>
    </row>
    <row r="298" spans="7:7">
      <c r="G298" s="430"/>
    </row>
    <row r="299" spans="7:7">
      <c r="G299" s="430"/>
    </row>
    <row r="300" spans="7:7">
      <c r="G300" s="430"/>
    </row>
    <row r="301" spans="7:7">
      <c r="G301" s="430"/>
    </row>
    <row r="302" spans="7:7">
      <c r="G302" s="430"/>
    </row>
    <row r="303" spans="7:7">
      <c r="G303" s="430"/>
    </row>
    <row r="304" spans="7:7">
      <c r="G304" s="430"/>
    </row>
    <row r="305" spans="7:7">
      <c r="G305" s="430"/>
    </row>
    <row r="306" spans="7:7">
      <c r="G306" s="430"/>
    </row>
    <row r="307" spans="7:7">
      <c r="G307" s="430"/>
    </row>
    <row r="308" spans="7:7">
      <c r="G308" s="430"/>
    </row>
    <row r="309" spans="7:7">
      <c r="G309" s="430"/>
    </row>
    <row r="310" spans="7:7">
      <c r="G310" s="430"/>
    </row>
    <row r="311" spans="7:7">
      <c r="G311" s="430"/>
    </row>
    <row r="312" spans="7:7">
      <c r="G312" s="430"/>
    </row>
    <row r="313" spans="7:7">
      <c r="G313" s="430"/>
    </row>
    <row r="314" spans="7:7">
      <c r="G314" s="430"/>
    </row>
    <row r="315" spans="7:7">
      <c r="G315" s="430"/>
    </row>
    <row r="316" spans="7:7">
      <c r="G316" s="430"/>
    </row>
    <row r="317" spans="7:7">
      <c r="G317" s="430"/>
    </row>
    <row r="318" spans="7:7">
      <c r="G318" s="430"/>
    </row>
    <row r="319" spans="7:7">
      <c r="G319" s="430"/>
    </row>
    <row r="320" spans="7:7">
      <c r="G320" s="430"/>
    </row>
    <row r="321" spans="7:7">
      <c r="G321" s="430"/>
    </row>
    <row r="322" spans="7:7">
      <c r="G322" s="430"/>
    </row>
    <row r="323" spans="7:7">
      <c r="G323" s="430"/>
    </row>
    <row r="324" spans="7:7">
      <c r="G324" s="430"/>
    </row>
    <row r="325" spans="7:7">
      <c r="G325" s="430"/>
    </row>
    <row r="326" spans="7:7">
      <c r="G326" s="430"/>
    </row>
    <row r="327" spans="7:7">
      <c r="G327" s="430"/>
    </row>
    <row r="328" spans="7:7">
      <c r="G328" s="430"/>
    </row>
    <row r="329" spans="7:7">
      <c r="G329" s="430"/>
    </row>
    <row r="330" spans="7:7">
      <c r="G330" s="430"/>
    </row>
    <row r="331" spans="7:7">
      <c r="G331" s="430"/>
    </row>
    <row r="332" spans="7:7">
      <c r="G332" s="430"/>
    </row>
    <row r="333" spans="7:7">
      <c r="G333" s="430"/>
    </row>
    <row r="334" spans="7:7">
      <c r="G334" s="430"/>
    </row>
    <row r="335" spans="7:7">
      <c r="G335" s="430"/>
    </row>
    <row r="336" spans="7:7">
      <c r="G336" s="430"/>
    </row>
    <row r="337" spans="7:7">
      <c r="G337" s="430"/>
    </row>
    <row r="338" spans="7:7">
      <c r="G338" s="430"/>
    </row>
    <row r="339" spans="7:7">
      <c r="G339" s="430"/>
    </row>
    <row r="340" spans="7:7">
      <c r="G340" s="430"/>
    </row>
    <row r="341" spans="7:7">
      <c r="G341" s="430"/>
    </row>
    <row r="342" spans="7:7">
      <c r="G342" s="430"/>
    </row>
    <row r="343" spans="7:7">
      <c r="G343" s="430"/>
    </row>
    <row r="344" spans="7:7">
      <c r="G344" s="430"/>
    </row>
    <row r="345" spans="7:7">
      <c r="G345" s="430"/>
    </row>
    <row r="346" spans="7:7">
      <c r="G346" s="430"/>
    </row>
    <row r="347" spans="7:7">
      <c r="G347" s="430"/>
    </row>
    <row r="348" spans="7:7">
      <c r="G348" s="430"/>
    </row>
    <row r="349" spans="7:7">
      <c r="G349" s="430"/>
    </row>
    <row r="350" spans="7:7">
      <c r="G350" s="430"/>
    </row>
    <row r="351" spans="7:7">
      <c r="G351" s="430"/>
    </row>
    <row r="352" spans="7:7">
      <c r="G352" s="430"/>
    </row>
    <row r="353" spans="7:7">
      <c r="G353" s="430"/>
    </row>
    <row r="354" spans="7:7">
      <c r="G354" s="430"/>
    </row>
    <row r="355" spans="7:7">
      <c r="G355" s="430"/>
    </row>
    <row r="356" spans="7:7">
      <c r="G356" s="430"/>
    </row>
    <row r="357" spans="7:7">
      <c r="G357" s="430"/>
    </row>
    <row r="358" spans="7:7">
      <c r="G358" s="430"/>
    </row>
    <row r="359" spans="7:7">
      <c r="G359" s="430"/>
    </row>
    <row r="360" spans="7:7">
      <c r="G360" s="430"/>
    </row>
    <row r="361" spans="7:7">
      <c r="G361" s="430"/>
    </row>
    <row r="362" spans="7:7">
      <c r="G362" s="430"/>
    </row>
    <row r="363" spans="7:7">
      <c r="G363" s="430"/>
    </row>
    <row r="364" spans="7:7">
      <c r="G364" s="430"/>
    </row>
    <row r="365" spans="7:7">
      <c r="G365" s="430"/>
    </row>
    <row r="366" spans="7:7">
      <c r="G366" s="430"/>
    </row>
    <row r="367" spans="7:7">
      <c r="G367" s="430"/>
    </row>
    <row r="368" spans="7:7">
      <c r="G368" s="430"/>
    </row>
    <row r="369" spans="7:7">
      <c r="G369" s="430"/>
    </row>
    <row r="370" spans="7:7">
      <c r="G370" s="430"/>
    </row>
    <row r="371" spans="7:7">
      <c r="G371" s="430"/>
    </row>
    <row r="372" spans="7:7">
      <c r="G372" s="430"/>
    </row>
    <row r="373" spans="7:7">
      <c r="G373" s="430"/>
    </row>
    <row r="374" spans="7:7">
      <c r="G374" s="430"/>
    </row>
    <row r="375" spans="7:7">
      <c r="G375" s="430"/>
    </row>
    <row r="376" spans="7:7">
      <c r="G376" s="430"/>
    </row>
    <row r="377" spans="7:7">
      <c r="G377" s="430"/>
    </row>
    <row r="378" spans="7:7">
      <c r="G378" s="430"/>
    </row>
    <row r="379" spans="7:7">
      <c r="G379" s="430"/>
    </row>
    <row r="380" spans="7:7">
      <c r="G380" s="430"/>
    </row>
    <row r="381" spans="7:7">
      <c r="G381" s="430"/>
    </row>
    <row r="382" spans="7:7">
      <c r="G382" s="430"/>
    </row>
    <row r="383" spans="7:7">
      <c r="G383" s="430"/>
    </row>
    <row r="384" spans="7:7">
      <c r="G384" s="430"/>
    </row>
    <row r="385" spans="7:7">
      <c r="G385" s="430"/>
    </row>
    <row r="386" spans="7:7">
      <c r="G386" s="430"/>
    </row>
    <row r="387" spans="7:7">
      <c r="G387" s="430"/>
    </row>
    <row r="388" spans="7:7">
      <c r="G388" s="430"/>
    </row>
    <row r="389" spans="7:7">
      <c r="G389" s="430"/>
    </row>
    <row r="390" spans="7:7">
      <c r="G390" s="430"/>
    </row>
    <row r="391" spans="7:7">
      <c r="G391" s="430"/>
    </row>
    <row r="392" spans="7:7">
      <c r="G392" s="430"/>
    </row>
    <row r="393" spans="7:7">
      <c r="G393" s="430"/>
    </row>
    <row r="394" spans="7:7">
      <c r="G394" s="430"/>
    </row>
    <row r="395" spans="7:7">
      <c r="G395" s="430"/>
    </row>
    <row r="396" spans="7:7">
      <c r="G396" s="430"/>
    </row>
    <row r="397" spans="7:7">
      <c r="G397" s="430"/>
    </row>
    <row r="398" spans="7:7">
      <c r="G398" s="430"/>
    </row>
    <row r="399" spans="7:7">
      <c r="G399" s="430"/>
    </row>
    <row r="400" spans="7:7">
      <c r="G400" s="430"/>
    </row>
    <row r="401" spans="7:7">
      <c r="G401" s="430"/>
    </row>
    <row r="402" spans="7:7">
      <c r="G402" s="430"/>
    </row>
    <row r="403" spans="7:7">
      <c r="G403" s="430"/>
    </row>
    <row r="404" spans="7:7">
      <c r="G404" s="430"/>
    </row>
    <row r="405" spans="7:7">
      <c r="G405" s="430"/>
    </row>
    <row r="406" spans="7:7">
      <c r="G406" s="430"/>
    </row>
    <row r="407" spans="7:7">
      <c r="G407" s="430"/>
    </row>
    <row r="408" spans="7:7">
      <c r="G408" s="430"/>
    </row>
    <row r="409" spans="7:7">
      <c r="G409" s="430"/>
    </row>
    <row r="410" spans="7:7">
      <c r="G410" s="430"/>
    </row>
    <row r="411" spans="7:7">
      <c r="G411" s="430"/>
    </row>
    <row r="412" spans="7:7">
      <c r="G412" s="430"/>
    </row>
    <row r="413" spans="7:7">
      <c r="G413" s="430"/>
    </row>
    <row r="414" spans="7:7">
      <c r="G414" s="430"/>
    </row>
    <row r="415" spans="7:7">
      <c r="G415" s="430"/>
    </row>
    <row r="416" spans="7:7">
      <c r="G416" s="430"/>
    </row>
    <row r="417" spans="7:7">
      <c r="G417" s="430"/>
    </row>
    <row r="418" spans="7:7">
      <c r="G418" s="430"/>
    </row>
    <row r="419" spans="7:7">
      <c r="G419" s="430"/>
    </row>
    <row r="420" spans="7:7">
      <c r="G420" s="430"/>
    </row>
    <row r="421" spans="7:7">
      <c r="G421" s="430"/>
    </row>
    <row r="422" spans="7:7">
      <c r="G422" s="430"/>
    </row>
    <row r="423" spans="7:7">
      <c r="G423" s="430"/>
    </row>
    <row r="424" spans="7:7">
      <c r="G424" s="430"/>
    </row>
    <row r="425" spans="7:7">
      <c r="G425" s="430"/>
    </row>
    <row r="426" spans="7:7">
      <c r="G426" s="430"/>
    </row>
    <row r="427" spans="7:7">
      <c r="G427" s="430"/>
    </row>
    <row r="428" spans="7:7">
      <c r="G428" s="430"/>
    </row>
    <row r="429" spans="7:7">
      <c r="G429" s="430"/>
    </row>
    <row r="430" spans="7:7">
      <c r="G430" s="430"/>
    </row>
    <row r="431" spans="7:7">
      <c r="G431" s="430"/>
    </row>
    <row r="432" spans="7:7">
      <c r="G432" s="430"/>
    </row>
    <row r="433" spans="7:7">
      <c r="G433" s="430"/>
    </row>
    <row r="434" spans="7:7">
      <c r="G434" s="430"/>
    </row>
    <row r="435" spans="7:7">
      <c r="G435" s="430"/>
    </row>
    <row r="436" spans="7:7">
      <c r="G436" s="430"/>
    </row>
    <row r="437" spans="7:7">
      <c r="G437" s="430"/>
    </row>
    <row r="438" spans="7:7">
      <c r="G438" s="430"/>
    </row>
    <row r="439" spans="7:7">
      <c r="G439" s="430"/>
    </row>
    <row r="440" spans="7:7">
      <c r="G440" s="430"/>
    </row>
    <row r="441" spans="7:7">
      <c r="G441" s="430"/>
    </row>
    <row r="442" spans="7:7">
      <c r="G442" s="430"/>
    </row>
    <row r="443" spans="7:7">
      <c r="G443" s="430"/>
    </row>
    <row r="444" spans="7:7">
      <c r="G444" s="430"/>
    </row>
    <row r="445" spans="7:7">
      <c r="G445" s="430"/>
    </row>
    <row r="446" spans="7:7">
      <c r="G446" s="430"/>
    </row>
    <row r="447" spans="7:7">
      <c r="G447" s="430"/>
    </row>
    <row r="448" spans="7:7">
      <c r="G448" s="430"/>
    </row>
    <row r="449" spans="7:7">
      <c r="G449" s="430"/>
    </row>
    <row r="450" spans="7:7">
      <c r="G450" s="430"/>
    </row>
    <row r="451" spans="7:7">
      <c r="G451" s="430"/>
    </row>
    <row r="452" spans="7:7">
      <c r="G452" s="430"/>
    </row>
    <row r="453" spans="7:7">
      <c r="G453" s="430"/>
    </row>
    <row r="454" spans="7:7">
      <c r="G454" s="430"/>
    </row>
    <row r="455" spans="7:7">
      <c r="G455" s="430"/>
    </row>
    <row r="456" spans="7:7">
      <c r="G456" s="430"/>
    </row>
    <row r="457" spans="7:7">
      <c r="G457" s="430"/>
    </row>
    <row r="458" spans="7:7">
      <c r="G458" s="430"/>
    </row>
    <row r="459" spans="7:7">
      <c r="G459" s="430"/>
    </row>
    <row r="460" spans="7:7">
      <c r="G460" s="430"/>
    </row>
    <row r="461" spans="7:7">
      <c r="G461" s="430"/>
    </row>
    <row r="462" spans="7:7">
      <c r="G462" s="430"/>
    </row>
    <row r="463" spans="7:7">
      <c r="G463" s="430"/>
    </row>
    <row r="464" spans="7:7">
      <c r="G464" s="430"/>
    </row>
    <row r="465" spans="7:7">
      <c r="G465" s="430"/>
    </row>
    <row r="466" spans="7:7">
      <c r="G466" s="430"/>
    </row>
    <row r="467" spans="7:7">
      <c r="G467" s="430"/>
    </row>
    <row r="468" spans="7:7">
      <c r="G468" s="430"/>
    </row>
    <row r="469" spans="7:7">
      <c r="G469" s="430"/>
    </row>
    <row r="470" spans="7:7">
      <c r="G470" s="430"/>
    </row>
    <row r="471" spans="7:7">
      <c r="G471" s="430"/>
    </row>
    <row r="472" spans="7:7">
      <c r="G472" s="430"/>
    </row>
    <row r="473" spans="7:7">
      <c r="G473" s="430"/>
    </row>
    <row r="474" spans="7:7">
      <c r="G474" s="430"/>
    </row>
    <row r="475" spans="7:7">
      <c r="G475" s="430"/>
    </row>
    <row r="476" spans="7:7">
      <c r="G476" s="430"/>
    </row>
    <row r="477" spans="7:7">
      <c r="G477" s="430"/>
    </row>
    <row r="478" spans="7:7">
      <c r="G478" s="430"/>
    </row>
    <row r="479" spans="7:7">
      <c r="G479" s="430"/>
    </row>
    <row r="480" spans="7:7">
      <c r="G480" s="430"/>
    </row>
    <row r="481" spans="7:7">
      <c r="G481" s="430"/>
    </row>
    <row r="482" spans="7:7">
      <c r="G482" s="430"/>
    </row>
    <row r="483" spans="7:7">
      <c r="G483" s="430"/>
    </row>
    <row r="484" spans="7:7">
      <c r="G484" s="430"/>
    </row>
    <row r="485" spans="7:7">
      <c r="G485" s="430"/>
    </row>
    <row r="486" spans="7:7">
      <c r="G486" s="430"/>
    </row>
    <row r="487" spans="7:7">
      <c r="G487" s="430"/>
    </row>
    <row r="488" spans="7:7">
      <c r="G488" s="430"/>
    </row>
    <row r="489" spans="7:7">
      <c r="G489" s="430"/>
    </row>
    <row r="490" spans="7:7">
      <c r="G490" s="430"/>
    </row>
    <row r="491" spans="7:7">
      <c r="G491" s="430"/>
    </row>
    <row r="492" spans="7:7">
      <c r="G492" s="430"/>
    </row>
    <row r="493" spans="7:7">
      <c r="G493" s="430"/>
    </row>
    <row r="494" spans="7:7">
      <c r="G494" s="430"/>
    </row>
    <row r="495" spans="7:7">
      <c r="G495" s="430"/>
    </row>
    <row r="496" spans="7:7">
      <c r="G496" s="430"/>
    </row>
    <row r="497" spans="7:7">
      <c r="G497" s="430"/>
    </row>
    <row r="498" spans="7:7">
      <c r="G498" s="430"/>
    </row>
    <row r="499" spans="7:7">
      <c r="G499" s="430"/>
    </row>
    <row r="500" spans="7:7">
      <c r="G500" s="430"/>
    </row>
    <row r="501" spans="7:7">
      <c r="G501" s="430"/>
    </row>
    <row r="502" spans="7:7">
      <c r="G502" s="430"/>
    </row>
    <row r="503" spans="7:7">
      <c r="G503" s="430"/>
    </row>
    <row r="504" spans="7:7">
      <c r="G504" s="430"/>
    </row>
    <row r="505" spans="7:7">
      <c r="G505" s="430"/>
    </row>
    <row r="506" spans="7:7">
      <c r="G506" s="430"/>
    </row>
    <row r="507" spans="7:7">
      <c r="G507" s="430"/>
    </row>
    <row r="508" spans="7:7">
      <c r="G508" s="430"/>
    </row>
    <row r="509" spans="7:7">
      <c r="G509" s="430"/>
    </row>
    <row r="510" spans="7:7">
      <c r="G510" s="430"/>
    </row>
    <row r="511" spans="7:7">
      <c r="G511" s="430"/>
    </row>
    <row r="512" spans="7:7">
      <c r="G512" s="430"/>
    </row>
    <row r="513" spans="7:7">
      <c r="G513" s="430"/>
    </row>
    <row r="514" spans="7:7">
      <c r="G514" s="430"/>
    </row>
    <row r="515" spans="7:7">
      <c r="G515" s="430"/>
    </row>
    <row r="516" spans="7:7">
      <c r="G516" s="430"/>
    </row>
    <row r="517" spans="7:7">
      <c r="G517" s="430"/>
    </row>
    <row r="518" spans="7:7">
      <c r="G518" s="430"/>
    </row>
    <row r="519" spans="7:7">
      <c r="G519" s="430"/>
    </row>
    <row r="520" spans="7:7">
      <c r="G520" s="430"/>
    </row>
    <row r="521" spans="7:7">
      <c r="G521" s="430"/>
    </row>
    <row r="522" spans="7:7">
      <c r="G522" s="430"/>
    </row>
    <row r="523" spans="7:7">
      <c r="G523" s="430"/>
    </row>
    <row r="524" spans="7:7">
      <c r="G524" s="430"/>
    </row>
    <row r="525" spans="7:7">
      <c r="G525" s="430"/>
    </row>
    <row r="526" spans="7:7">
      <c r="G526" s="430"/>
    </row>
    <row r="527" spans="7:7">
      <c r="G527" s="430"/>
    </row>
    <row r="528" spans="7:7">
      <c r="G528" s="430"/>
    </row>
    <row r="529" spans="7:7">
      <c r="G529" s="430"/>
    </row>
    <row r="530" spans="7:7">
      <c r="G530" s="430"/>
    </row>
    <row r="531" spans="7:7">
      <c r="G531" s="430"/>
    </row>
    <row r="532" spans="7:7">
      <c r="G532" s="430"/>
    </row>
    <row r="533" spans="7:7">
      <c r="G533" s="430"/>
    </row>
    <row r="534" spans="7:7">
      <c r="G534" s="430"/>
    </row>
    <row r="535" spans="7:7">
      <c r="G535" s="430"/>
    </row>
    <row r="536" spans="7:7">
      <c r="G536" s="430"/>
    </row>
    <row r="537" spans="7:7">
      <c r="G537" s="430"/>
    </row>
    <row r="538" spans="7:7">
      <c r="G538" s="430"/>
    </row>
    <row r="539" spans="7:7">
      <c r="G539" s="430"/>
    </row>
    <row r="540" spans="7:7">
      <c r="G540" s="430"/>
    </row>
    <row r="541" spans="7:7">
      <c r="G541" s="430"/>
    </row>
    <row r="542" spans="7:7">
      <c r="G542" s="430"/>
    </row>
    <row r="543" spans="7:7">
      <c r="G543" s="430"/>
    </row>
    <row r="544" spans="7:7">
      <c r="G544" s="430"/>
    </row>
    <row r="545" spans="7:7">
      <c r="G545" s="430"/>
    </row>
    <row r="546" spans="7:7">
      <c r="G546" s="430"/>
    </row>
    <row r="547" spans="7:7">
      <c r="G547" s="430"/>
    </row>
    <row r="548" spans="7:7">
      <c r="G548" s="430"/>
    </row>
    <row r="549" spans="7:7">
      <c r="G549" s="430"/>
    </row>
    <row r="550" spans="7:7">
      <c r="G550" s="430"/>
    </row>
    <row r="551" spans="7:7">
      <c r="G551" s="430"/>
    </row>
    <row r="552" spans="7:7">
      <c r="G552" s="430"/>
    </row>
    <row r="553" spans="7:7">
      <c r="G553" s="430"/>
    </row>
    <row r="554" spans="7:7">
      <c r="G554" s="430"/>
    </row>
    <row r="555" spans="7:7">
      <c r="G555" s="430"/>
    </row>
    <row r="556" spans="7:7">
      <c r="G556" s="430"/>
    </row>
    <row r="557" spans="7:7">
      <c r="G557" s="430"/>
    </row>
    <row r="558" spans="7:7">
      <c r="G558" s="430"/>
    </row>
    <row r="559" spans="7:7">
      <c r="G559" s="430"/>
    </row>
    <row r="560" spans="7:7">
      <c r="G560" s="430"/>
    </row>
    <row r="561" spans="7:7">
      <c r="G561" s="430"/>
    </row>
    <row r="562" spans="7:7">
      <c r="G562" s="430"/>
    </row>
    <row r="563" spans="7:7">
      <c r="G563" s="430"/>
    </row>
    <row r="564" spans="7:7">
      <c r="G564" s="430"/>
    </row>
    <row r="565" spans="7:7">
      <c r="G565" s="430"/>
    </row>
    <row r="566" spans="7:7">
      <c r="G566" s="430"/>
    </row>
    <row r="567" spans="7:7">
      <c r="G567" s="430"/>
    </row>
    <row r="568" spans="7:7">
      <c r="G568" s="430"/>
    </row>
    <row r="569" spans="7:7">
      <c r="G569" s="430"/>
    </row>
    <row r="570" spans="7:7">
      <c r="G570" s="430"/>
    </row>
    <row r="571" spans="7:7">
      <c r="G571" s="430"/>
    </row>
    <row r="572" spans="7:7">
      <c r="G572" s="430"/>
    </row>
    <row r="573" spans="7:7">
      <c r="G573" s="430"/>
    </row>
    <row r="574" spans="7:7">
      <c r="G574" s="430"/>
    </row>
    <row r="575" spans="7:7">
      <c r="G575" s="430"/>
    </row>
    <row r="576" spans="7:7">
      <c r="G576" s="430"/>
    </row>
    <row r="577" spans="7:7">
      <c r="G577" s="430"/>
    </row>
    <row r="578" spans="7:7">
      <c r="G578" s="430"/>
    </row>
    <row r="579" spans="7:7">
      <c r="G579" s="430"/>
    </row>
    <row r="580" spans="7:7">
      <c r="G580" s="430"/>
    </row>
    <row r="581" spans="7:7">
      <c r="G581" s="430"/>
    </row>
    <row r="582" spans="7:7">
      <c r="G582" s="430"/>
    </row>
    <row r="583" spans="7:7">
      <c r="G583" s="430"/>
    </row>
    <row r="584" spans="7:7">
      <c r="G584" s="430"/>
    </row>
    <row r="585" spans="7:7">
      <c r="G585" s="430"/>
    </row>
    <row r="586" spans="7:7">
      <c r="G586" s="430"/>
    </row>
    <row r="587" spans="7:7">
      <c r="G587" s="430"/>
    </row>
    <row r="588" spans="7:7">
      <c r="G588" s="430"/>
    </row>
    <row r="589" spans="7:7">
      <c r="G589" s="430"/>
    </row>
    <row r="590" spans="7:7">
      <c r="G590" s="430"/>
    </row>
    <row r="591" spans="7:7">
      <c r="G591" s="430"/>
    </row>
    <row r="592" spans="7:7">
      <c r="G592" s="430"/>
    </row>
    <row r="593" spans="7:7">
      <c r="G593" s="430"/>
    </row>
    <row r="594" spans="7:7">
      <c r="G594" s="430"/>
    </row>
    <row r="595" spans="7:7">
      <c r="G595" s="430"/>
    </row>
    <row r="596" spans="7:7">
      <c r="G596" s="430"/>
    </row>
    <row r="597" spans="7:7">
      <c r="G597" s="430"/>
    </row>
    <row r="598" spans="7:7">
      <c r="G598" s="430"/>
    </row>
    <row r="599" spans="7:7">
      <c r="G599" s="430"/>
    </row>
    <row r="600" spans="7:7">
      <c r="G600" s="430"/>
    </row>
    <row r="601" spans="7:7">
      <c r="G601" s="430"/>
    </row>
    <row r="602" spans="7:7">
      <c r="G602" s="430"/>
    </row>
    <row r="603" spans="7:7">
      <c r="G603" s="430"/>
    </row>
    <row r="604" spans="7:7">
      <c r="G604" s="430"/>
    </row>
    <row r="605" spans="7:7">
      <c r="G605" s="430"/>
    </row>
    <row r="606" spans="7:7">
      <c r="G606" s="430"/>
    </row>
    <row r="607" spans="7:7">
      <c r="G607" s="430"/>
    </row>
    <row r="608" spans="7:7">
      <c r="G608" s="430"/>
    </row>
    <row r="609" spans="7:7">
      <c r="G609" s="430"/>
    </row>
    <row r="610" spans="7:7">
      <c r="G610" s="430"/>
    </row>
    <row r="611" spans="7:7">
      <c r="G611" s="430"/>
    </row>
    <row r="612" spans="7:7">
      <c r="G612" s="430"/>
    </row>
    <row r="613" spans="7:7">
      <c r="G613" s="430"/>
    </row>
    <row r="614" spans="7:7">
      <c r="G614" s="430"/>
    </row>
    <row r="615" spans="7:7">
      <c r="G615" s="430"/>
    </row>
    <row r="616" spans="7:7">
      <c r="G616" s="430"/>
    </row>
    <row r="617" spans="7:7">
      <c r="G617" s="430"/>
    </row>
    <row r="618" spans="7:7">
      <c r="G618" s="430"/>
    </row>
    <row r="619" spans="7:7">
      <c r="G619" s="430"/>
    </row>
    <row r="620" spans="7:7">
      <c r="G620" s="430"/>
    </row>
    <row r="621" spans="7:7">
      <c r="G621" s="430"/>
    </row>
    <row r="622" spans="7:7">
      <c r="G622" s="430"/>
    </row>
    <row r="623" spans="7:7">
      <c r="G623" s="430"/>
    </row>
    <row r="624" spans="7:7">
      <c r="G624" s="430"/>
    </row>
    <row r="625" spans="7:7">
      <c r="G625" s="430"/>
    </row>
    <row r="626" spans="7:7">
      <c r="G626" s="430"/>
    </row>
    <row r="627" spans="7:7">
      <c r="G627" s="430"/>
    </row>
    <row r="628" spans="7:7">
      <c r="G628" s="430"/>
    </row>
    <row r="629" spans="7:7">
      <c r="G629" s="430"/>
    </row>
    <row r="630" spans="7:7">
      <c r="G630" s="430"/>
    </row>
    <row r="631" spans="7:7">
      <c r="G631" s="430"/>
    </row>
    <row r="632" spans="7:7">
      <c r="G632" s="430"/>
    </row>
    <row r="633" spans="7:7">
      <c r="G633" s="430"/>
    </row>
    <row r="634" spans="7:7">
      <c r="G634" s="430"/>
    </row>
    <row r="635" spans="7:7">
      <c r="G635" s="430"/>
    </row>
    <row r="636" spans="7:7">
      <c r="G636" s="430"/>
    </row>
    <row r="637" spans="7:7">
      <c r="G637" s="430"/>
    </row>
    <row r="638" spans="7:7">
      <c r="G638" s="430"/>
    </row>
    <row r="639" spans="7:7">
      <c r="G639" s="430"/>
    </row>
    <row r="640" spans="7:7">
      <c r="G640" s="430"/>
    </row>
    <row r="641" spans="7:7">
      <c r="G641" s="430"/>
    </row>
    <row r="642" spans="7:7">
      <c r="G642" s="430"/>
    </row>
    <row r="643" spans="7:7">
      <c r="G643" s="430"/>
    </row>
    <row r="644" spans="7:7">
      <c r="G644" s="430"/>
    </row>
    <row r="645" spans="7:7">
      <c r="G645" s="430"/>
    </row>
    <row r="646" spans="7:7">
      <c r="G646" s="430"/>
    </row>
    <row r="647" spans="7:7">
      <c r="G647" s="430"/>
    </row>
    <row r="648" spans="7:7">
      <c r="G648" s="430"/>
    </row>
    <row r="649" spans="7:7">
      <c r="G649" s="430"/>
    </row>
    <row r="650" spans="7:7">
      <c r="G650" s="430"/>
    </row>
    <row r="651" spans="7:7">
      <c r="G651" s="430"/>
    </row>
    <row r="652" spans="7:7">
      <c r="G652" s="430"/>
    </row>
    <row r="653" spans="7:7">
      <c r="G653" s="430"/>
    </row>
    <row r="654" spans="7:7">
      <c r="G654" s="430"/>
    </row>
    <row r="655" spans="7:7">
      <c r="G655" s="430"/>
    </row>
    <row r="656" spans="7:7">
      <c r="G656" s="430"/>
    </row>
    <row r="657" spans="7:7">
      <c r="G657" s="430"/>
    </row>
    <row r="658" spans="7:7">
      <c r="G658" s="430"/>
    </row>
    <row r="659" spans="7:7">
      <c r="G659" s="430"/>
    </row>
    <row r="660" spans="7:7">
      <c r="G660" s="430"/>
    </row>
    <row r="661" spans="7:7">
      <c r="G661" s="430"/>
    </row>
    <row r="662" spans="7:7">
      <c r="G662" s="430"/>
    </row>
    <row r="663" spans="7:7">
      <c r="G663" s="430"/>
    </row>
    <row r="664" spans="7:7">
      <c r="G664" s="430"/>
    </row>
    <row r="665" spans="7:7">
      <c r="G665" s="430"/>
    </row>
    <row r="666" spans="7:7">
      <c r="G666" s="430"/>
    </row>
    <row r="667" spans="7:7">
      <c r="G667" s="430"/>
    </row>
    <row r="668" spans="7:7">
      <c r="G668" s="430"/>
    </row>
    <row r="669" spans="7:7">
      <c r="G669" s="430"/>
    </row>
    <row r="670" spans="7:7">
      <c r="G670" s="430"/>
    </row>
    <row r="671" spans="7:7">
      <c r="G671" s="430"/>
    </row>
    <row r="672" spans="7:7">
      <c r="G672" s="430"/>
    </row>
    <row r="673" spans="7:7">
      <c r="G673" s="430"/>
    </row>
    <row r="674" spans="7:7">
      <c r="G674" s="430"/>
    </row>
    <row r="675" spans="7:7">
      <c r="G675" s="430"/>
    </row>
    <row r="676" spans="7:7">
      <c r="G676" s="430"/>
    </row>
    <row r="677" spans="7:7">
      <c r="G677" s="430"/>
    </row>
    <row r="678" spans="7:7">
      <c r="G678" s="430"/>
    </row>
    <row r="679" spans="7:7">
      <c r="G679" s="430"/>
    </row>
    <row r="680" spans="7:7">
      <c r="G680" s="430"/>
    </row>
    <row r="681" spans="7:7">
      <c r="G681" s="430"/>
    </row>
    <row r="682" spans="7:7">
      <c r="G682" s="430"/>
    </row>
    <row r="683" spans="7:7">
      <c r="G683" s="430"/>
    </row>
    <row r="684" spans="7:7">
      <c r="G684" s="430"/>
    </row>
    <row r="685" spans="7:7">
      <c r="G685" s="430"/>
    </row>
    <row r="686" spans="7:7">
      <c r="G686" s="430"/>
    </row>
    <row r="687" spans="7:7">
      <c r="G687" s="430"/>
    </row>
    <row r="688" spans="7:7">
      <c r="G688" s="430"/>
    </row>
    <row r="689" spans="7:7">
      <c r="G689" s="430"/>
    </row>
    <row r="690" spans="7:7">
      <c r="G690" s="430"/>
    </row>
    <row r="691" spans="7:7">
      <c r="G691" s="430"/>
    </row>
    <row r="692" spans="7:7">
      <c r="G692" s="430"/>
    </row>
    <row r="693" spans="7:7">
      <c r="G693" s="430"/>
    </row>
    <row r="694" spans="7:7">
      <c r="G694" s="430"/>
    </row>
    <row r="695" spans="7:7">
      <c r="G695" s="430"/>
    </row>
    <row r="696" spans="7:7">
      <c r="G696" s="430"/>
    </row>
    <row r="697" spans="7:7">
      <c r="G697" s="430"/>
    </row>
    <row r="698" spans="7:7">
      <c r="G698" s="430"/>
    </row>
    <row r="699" spans="7:7">
      <c r="G699" s="430"/>
    </row>
    <row r="700" spans="7:7">
      <c r="G700" s="430"/>
    </row>
    <row r="701" spans="7:7">
      <c r="G701" s="430"/>
    </row>
    <row r="702" spans="7:7">
      <c r="G702" s="430"/>
    </row>
    <row r="703" spans="7:7">
      <c r="G703" s="430"/>
    </row>
    <row r="704" spans="7:7">
      <c r="G704" s="430"/>
    </row>
    <row r="705" spans="7:7">
      <c r="G705" s="430"/>
    </row>
    <row r="706" spans="7:7">
      <c r="G706" s="430"/>
    </row>
    <row r="707" spans="7:7">
      <c r="G707" s="430"/>
    </row>
    <row r="708" spans="7:7">
      <c r="G708" s="430"/>
    </row>
    <row r="709" spans="7:7">
      <c r="G709" s="430"/>
    </row>
    <row r="710" spans="7:7">
      <c r="G710" s="430"/>
    </row>
    <row r="711" spans="7:7">
      <c r="G711" s="430"/>
    </row>
    <row r="712" spans="7:7">
      <c r="G712" s="430"/>
    </row>
    <row r="713" spans="7:7">
      <c r="G713" s="430"/>
    </row>
    <row r="714" spans="7:7">
      <c r="G714" s="430"/>
    </row>
    <row r="715" spans="7:7">
      <c r="G715" s="430"/>
    </row>
    <row r="716" spans="7:7">
      <c r="G716" s="430"/>
    </row>
    <row r="717" spans="7:7">
      <c r="G717" s="430"/>
    </row>
    <row r="718" spans="7:7">
      <c r="G718" s="430"/>
    </row>
    <row r="719" spans="7:7">
      <c r="G719" s="430"/>
    </row>
    <row r="720" spans="7:7">
      <c r="G720" s="430"/>
    </row>
    <row r="721" spans="7:7">
      <c r="G721" s="430"/>
    </row>
    <row r="722" spans="7:7">
      <c r="G722" s="430"/>
    </row>
    <row r="723" spans="7:7">
      <c r="G723" s="430"/>
    </row>
    <row r="724" spans="7:7">
      <c r="G724" s="430"/>
    </row>
    <row r="725" spans="7:7">
      <c r="G725" s="430"/>
    </row>
    <row r="726" spans="7:7">
      <c r="G726" s="430"/>
    </row>
    <row r="727" spans="7:7">
      <c r="G727" s="430"/>
    </row>
    <row r="728" spans="7:7">
      <c r="G728" s="430"/>
    </row>
    <row r="729" spans="7:7">
      <c r="G729" s="430"/>
    </row>
    <row r="730" spans="7:7">
      <c r="G730" s="430"/>
    </row>
    <row r="731" spans="7:7">
      <c r="G731" s="430"/>
    </row>
    <row r="732" spans="7:7">
      <c r="G732" s="430"/>
    </row>
    <row r="733" spans="7:7">
      <c r="G733" s="430"/>
    </row>
    <row r="734" spans="7:7">
      <c r="G734" s="430"/>
    </row>
    <row r="735" spans="7:7">
      <c r="G735" s="430"/>
    </row>
    <row r="736" spans="7:7">
      <c r="G736" s="430"/>
    </row>
    <row r="737" spans="7:7">
      <c r="G737" s="430"/>
    </row>
    <row r="738" spans="7:7">
      <c r="G738" s="430"/>
    </row>
    <row r="739" spans="7:7">
      <c r="G739" s="430"/>
    </row>
    <row r="740" spans="7:7">
      <c r="G740" s="430"/>
    </row>
    <row r="741" spans="7:7">
      <c r="G741" s="430"/>
    </row>
    <row r="742" spans="7:7">
      <c r="G742" s="430"/>
    </row>
    <row r="743" spans="7:7">
      <c r="G743" s="430"/>
    </row>
    <row r="744" spans="7:7">
      <c r="G744" s="430"/>
    </row>
    <row r="745" spans="7:7">
      <c r="G745" s="430"/>
    </row>
    <row r="746" spans="7:7">
      <c r="G746" s="430"/>
    </row>
    <row r="747" spans="7:7">
      <c r="G747" s="430"/>
    </row>
    <row r="748" spans="7:7">
      <c r="G748" s="430"/>
    </row>
    <row r="749" spans="7:7">
      <c r="G749" s="430"/>
    </row>
    <row r="750" spans="7:7">
      <c r="G750" s="430"/>
    </row>
    <row r="751" spans="7:7">
      <c r="G751" s="430"/>
    </row>
    <row r="752" spans="7:7">
      <c r="G752" s="430"/>
    </row>
    <row r="753" spans="7:7">
      <c r="G753" s="430"/>
    </row>
    <row r="754" spans="7:7">
      <c r="G754" s="430"/>
    </row>
    <row r="755" spans="7:7">
      <c r="G755" s="430"/>
    </row>
    <row r="756" spans="7:7">
      <c r="G756" s="430"/>
    </row>
    <row r="757" spans="7:7">
      <c r="G757" s="430"/>
    </row>
    <row r="758" spans="7:7">
      <c r="G758" s="430"/>
    </row>
    <row r="759" spans="7:7">
      <c r="G759" s="430"/>
    </row>
    <row r="760" spans="7:7">
      <c r="G760" s="430"/>
    </row>
    <row r="761" spans="7:7">
      <c r="G761" s="430"/>
    </row>
    <row r="762" spans="7:7">
      <c r="G762" s="430"/>
    </row>
    <row r="763" spans="7:7">
      <c r="G763" s="430"/>
    </row>
    <row r="764" spans="7:7">
      <c r="G764" s="430"/>
    </row>
    <row r="765" spans="7:7">
      <c r="G765" s="430"/>
    </row>
    <row r="766" spans="7:7">
      <c r="G766" s="430"/>
    </row>
    <row r="767" spans="7:7">
      <c r="G767" s="430"/>
    </row>
    <row r="768" spans="7:7">
      <c r="G768" s="430"/>
    </row>
    <row r="769" spans="7:7">
      <c r="G769" s="430"/>
    </row>
    <row r="770" spans="7:7">
      <c r="G770" s="430"/>
    </row>
    <row r="771" spans="7:7">
      <c r="G771" s="430"/>
    </row>
    <row r="772" spans="7:7">
      <c r="G772" s="430"/>
    </row>
    <row r="773" spans="7:7">
      <c r="G773" s="430"/>
    </row>
    <row r="774" spans="7:7">
      <c r="G774" s="430"/>
    </row>
    <row r="775" spans="7:7">
      <c r="G775" s="430"/>
    </row>
    <row r="776" spans="7:7">
      <c r="G776" s="430"/>
    </row>
    <row r="777" spans="7:7">
      <c r="G777" s="430"/>
    </row>
    <row r="778" spans="7:7">
      <c r="G778" s="430"/>
    </row>
    <row r="779" spans="7:7">
      <c r="G779" s="430"/>
    </row>
    <row r="780" spans="7:7">
      <c r="G780" s="430"/>
    </row>
    <row r="781" spans="7:7">
      <c r="G781" s="430"/>
    </row>
    <row r="782" spans="7:7">
      <c r="G782" s="430"/>
    </row>
    <row r="783" spans="7:7">
      <c r="G783" s="430"/>
    </row>
    <row r="784" spans="7:7">
      <c r="G784" s="430"/>
    </row>
    <row r="785" spans="7:7">
      <c r="G785" s="430"/>
    </row>
    <row r="786" spans="7:7">
      <c r="G786" s="430"/>
    </row>
    <row r="787" spans="7:7">
      <c r="G787" s="430"/>
    </row>
    <row r="788" spans="7:7">
      <c r="G788" s="430"/>
    </row>
    <row r="789" spans="7:7">
      <c r="G789" s="430"/>
    </row>
    <row r="790" spans="7:7">
      <c r="G790" s="430"/>
    </row>
    <row r="791" spans="7:7">
      <c r="G791" s="430"/>
    </row>
    <row r="792" spans="7:7">
      <c r="G792" s="430"/>
    </row>
    <row r="793" spans="7:7">
      <c r="G793" s="430"/>
    </row>
    <row r="794" spans="7:7">
      <c r="G794" s="430"/>
    </row>
    <row r="795" spans="7:7">
      <c r="G795" s="430"/>
    </row>
    <row r="796" spans="7:7">
      <c r="G796" s="430"/>
    </row>
    <row r="797" spans="7:7">
      <c r="G797" s="430"/>
    </row>
    <row r="798" spans="7:7">
      <c r="G798" s="430"/>
    </row>
    <row r="799" spans="7:7">
      <c r="G799" s="430"/>
    </row>
    <row r="800" spans="7:7">
      <c r="G800" s="430"/>
    </row>
    <row r="801" spans="7:7">
      <c r="G801" s="430"/>
    </row>
    <row r="802" spans="7:7">
      <c r="G802" s="430"/>
    </row>
    <row r="803" spans="7:7">
      <c r="G803" s="430"/>
    </row>
    <row r="804" spans="7:7">
      <c r="G804" s="430"/>
    </row>
    <row r="805" spans="7:7">
      <c r="G805" s="430"/>
    </row>
    <row r="806" spans="7:7">
      <c r="G806" s="430"/>
    </row>
    <row r="807" spans="7:7">
      <c r="G807" s="430"/>
    </row>
    <row r="808" spans="7:7">
      <c r="G808" s="430"/>
    </row>
    <row r="809" spans="7:7">
      <c r="G809" s="430"/>
    </row>
    <row r="810" spans="7:7">
      <c r="G810" s="430"/>
    </row>
    <row r="811" spans="7:7">
      <c r="G811" s="430"/>
    </row>
    <row r="812" spans="7:7">
      <c r="G812" s="430"/>
    </row>
    <row r="813" spans="7:7">
      <c r="G813" s="430"/>
    </row>
    <row r="814" spans="7:7">
      <c r="G814" s="430"/>
    </row>
    <row r="815" spans="7:7">
      <c r="G815" s="430"/>
    </row>
    <row r="816" spans="7:7">
      <c r="G816" s="430"/>
    </row>
    <row r="817" spans="7:7">
      <c r="G817" s="430"/>
    </row>
    <row r="818" spans="7:7">
      <c r="G818" s="430"/>
    </row>
    <row r="819" spans="7:7">
      <c r="G819" s="430"/>
    </row>
    <row r="820" spans="7:7">
      <c r="G820" s="430"/>
    </row>
    <row r="821" spans="7:7">
      <c r="G821" s="430"/>
    </row>
    <row r="822" spans="7:7">
      <c r="G822" s="430"/>
    </row>
    <row r="823" spans="7:7">
      <c r="G823" s="430"/>
    </row>
    <row r="824" spans="7:7">
      <c r="G824" s="430"/>
    </row>
    <row r="825" spans="7:7">
      <c r="G825" s="430"/>
    </row>
    <row r="826" spans="7:7">
      <c r="G826" s="430"/>
    </row>
    <row r="827" spans="7:7">
      <c r="G827" s="430"/>
    </row>
    <row r="828" spans="7:7">
      <c r="G828" s="430"/>
    </row>
    <row r="829" spans="7:7">
      <c r="G829" s="430"/>
    </row>
    <row r="830" spans="7:7">
      <c r="G830" s="430"/>
    </row>
    <row r="831" spans="7:7">
      <c r="G831" s="430"/>
    </row>
    <row r="832" spans="7:7">
      <c r="G832" s="430"/>
    </row>
    <row r="833" spans="7:7">
      <c r="G833" s="430"/>
    </row>
    <row r="834" spans="7:7">
      <c r="G834" s="430"/>
    </row>
    <row r="835" spans="7:7">
      <c r="G835" s="430"/>
    </row>
    <row r="836" spans="7:7">
      <c r="G836" s="430"/>
    </row>
    <row r="837" spans="7:7">
      <c r="G837" s="430"/>
    </row>
    <row r="838" spans="7:7">
      <c r="G838" s="430"/>
    </row>
    <row r="839" spans="7:7">
      <c r="G839" s="430"/>
    </row>
    <row r="840" spans="7:7">
      <c r="G840" s="430"/>
    </row>
    <row r="841" spans="7:7">
      <c r="G841" s="430"/>
    </row>
    <row r="842" spans="7:7">
      <c r="G842" s="430"/>
    </row>
    <row r="843" spans="7:7">
      <c r="G843" s="430"/>
    </row>
    <row r="844" spans="7:7">
      <c r="G844" s="430"/>
    </row>
    <row r="845" spans="7:7">
      <c r="G845" s="430"/>
    </row>
    <row r="846" spans="7:7">
      <c r="G846" s="430"/>
    </row>
    <row r="847" spans="7:7">
      <c r="G847" s="430"/>
    </row>
    <row r="848" spans="7:7">
      <c r="G848" s="430"/>
    </row>
    <row r="849" spans="7:7">
      <c r="G849" s="430"/>
    </row>
    <row r="850" spans="7:7">
      <c r="G850" s="430"/>
    </row>
    <row r="851" spans="7:7">
      <c r="G851" s="430"/>
    </row>
    <row r="852" spans="7:7">
      <c r="G852" s="430"/>
    </row>
    <row r="853" spans="7:7">
      <c r="G853" s="430"/>
    </row>
    <row r="854" spans="7:7">
      <c r="G854" s="430"/>
    </row>
    <row r="855" spans="7:7">
      <c r="G855" s="430"/>
    </row>
    <row r="856" spans="7:7">
      <c r="G856" s="430"/>
    </row>
    <row r="857" spans="7:7">
      <c r="G857" s="430"/>
    </row>
    <row r="858" spans="7:7">
      <c r="G858" s="430"/>
    </row>
    <row r="859" spans="7:7">
      <c r="G859" s="430"/>
    </row>
    <row r="860" spans="7:7">
      <c r="G860" s="430"/>
    </row>
    <row r="861" spans="7:7">
      <c r="G861" s="430"/>
    </row>
    <row r="862" spans="7:7">
      <c r="G862" s="430"/>
    </row>
    <row r="863" spans="7:7">
      <c r="G863" s="430"/>
    </row>
    <row r="864" spans="7:7">
      <c r="G864" s="430"/>
    </row>
    <row r="865" spans="7:7">
      <c r="G865" s="430"/>
    </row>
    <row r="866" spans="7:7">
      <c r="G866" s="430"/>
    </row>
    <row r="867" spans="7:7">
      <c r="G867" s="430"/>
    </row>
    <row r="868" spans="7:7">
      <c r="G868" s="430"/>
    </row>
    <row r="869" spans="7:7">
      <c r="G869" s="430"/>
    </row>
    <row r="870" spans="7:7">
      <c r="G870" s="430"/>
    </row>
    <row r="871" spans="7:7">
      <c r="G871" s="430"/>
    </row>
    <row r="872" spans="7:7">
      <c r="G872" s="430"/>
    </row>
    <row r="873" spans="7:7">
      <c r="G873" s="430"/>
    </row>
    <row r="874" spans="7:7">
      <c r="G874" s="430"/>
    </row>
    <row r="875" spans="7:7">
      <c r="G875" s="430"/>
    </row>
    <row r="876" spans="7:7">
      <c r="G876" s="430"/>
    </row>
    <row r="877" spans="7:7">
      <c r="G877" s="430"/>
    </row>
    <row r="878" spans="7:7">
      <c r="G878" s="430"/>
    </row>
    <row r="879" spans="7:7">
      <c r="G879" s="430"/>
    </row>
    <row r="880" spans="7:7">
      <c r="G880" s="430"/>
    </row>
    <row r="881" spans="7:7">
      <c r="G881" s="430"/>
    </row>
    <row r="882" spans="7:7">
      <c r="G882" s="430"/>
    </row>
    <row r="883" spans="7:7">
      <c r="G883" s="430"/>
    </row>
    <row r="884" spans="7:7">
      <c r="G884" s="430"/>
    </row>
    <row r="885" spans="7:7">
      <c r="G885" s="430"/>
    </row>
    <row r="886" spans="7:7">
      <c r="G886" s="430"/>
    </row>
    <row r="887" spans="7:7">
      <c r="G887" s="430"/>
    </row>
    <row r="888" spans="7:7">
      <c r="G888" s="430"/>
    </row>
    <row r="889" spans="7:7">
      <c r="G889" s="430"/>
    </row>
    <row r="890" spans="7:7">
      <c r="G890" s="430"/>
    </row>
    <row r="891" spans="7:7">
      <c r="G891" s="430"/>
    </row>
    <row r="892" spans="7:7">
      <c r="G892" s="430"/>
    </row>
    <row r="893" spans="7:7">
      <c r="G893" s="430"/>
    </row>
    <row r="894" spans="7:7">
      <c r="G894" s="430"/>
    </row>
    <row r="895" spans="7:7">
      <c r="G895" s="430"/>
    </row>
    <row r="896" spans="7:7">
      <c r="G896" s="430"/>
    </row>
    <row r="897" spans="7:7">
      <c r="G897" s="430"/>
    </row>
    <row r="898" spans="7:7">
      <c r="G898" s="430"/>
    </row>
    <row r="899" spans="7:7">
      <c r="G899" s="430"/>
    </row>
    <row r="900" spans="7:7">
      <c r="G900" s="430"/>
    </row>
    <row r="901" spans="7:7">
      <c r="G901" s="430"/>
    </row>
    <row r="902" spans="7:7">
      <c r="G902" s="430"/>
    </row>
    <row r="903" spans="7:7">
      <c r="G903" s="430"/>
    </row>
    <row r="904" spans="7:7">
      <c r="G904" s="430"/>
    </row>
    <row r="905" spans="7:7">
      <c r="G905" s="430"/>
    </row>
    <row r="906" spans="7:7">
      <c r="G906" s="430"/>
    </row>
    <row r="907" spans="7:7">
      <c r="G907" s="430"/>
    </row>
    <row r="908" spans="7:7">
      <c r="G908" s="430"/>
    </row>
    <row r="909" spans="7:7">
      <c r="G909" s="430"/>
    </row>
    <row r="910" spans="7:7">
      <c r="G910" s="430"/>
    </row>
    <row r="911" spans="7:7">
      <c r="G911" s="430"/>
    </row>
    <row r="912" spans="7:7">
      <c r="G912" s="430"/>
    </row>
    <row r="913" spans="7:7">
      <c r="G913" s="430"/>
    </row>
    <row r="914" spans="7:7">
      <c r="G914" s="430"/>
    </row>
    <row r="915" spans="7:7">
      <c r="G915" s="430"/>
    </row>
    <row r="916" spans="7:7">
      <c r="G916" s="430"/>
    </row>
    <row r="917" spans="7:7">
      <c r="G917" s="430"/>
    </row>
    <row r="918" spans="7:7">
      <c r="G918" s="430"/>
    </row>
    <row r="919" spans="7:7">
      <c r="G919" s="430"/>
    </row>
    <row r="920" spans="7:7">
      <c r="G920" s="430"/>
    </row>
    <row r="921" spans="7:7">
      <c r="G921" s="430"/>
    </row>
    <row r="922" spans="7:7">
      <c r="G922" s="430"/>
    </row>
    <row r="923" spans="7:7">
      <c r="G923" s="430"/>
    </row>
    <row r="924" spans="7:7">
      <c r="G924" s="430"/>
    </row>
    <row r="925" spans="7:7">
      <c r="G925" s="430"/>
    </row>
    <row r="926" spans="7:7">
      <c r="G926" s="430"/>
    </row>
    <row r="927" spans="7:7">
      <c r="G927" s="430"/>
    </row>
    <row r="928" spans="7:7">
      <c r="G928" s="430"/>
    </row>
    <row r="929" spans="7:7">
      <c r="G929" s="430"/>
    </row>
    <row r="930" spans="7:7">
      <c r="G930" s="430"/>
    </row>
    <row r="931" spans="7:7">
      <c r="G931" s="430"/>
    </row>
    <row r="932" spans="7:7">
      <c r="G932" s="430"/>
    </row>
    <row r="933" spans="7:7">
      <c r="G933" s="430"/>
    </row>
    <row r="934" spans="7:7">
      <c r="G934" s="430"/>
    </row>
    <row r="935" spans="7:7">
      <c r="G935" s="430"/>
    </row>
    <row r="936" spans="7:7">
      <c r="G936" s="430"/>
    </row>
    <row r="937" spans="7:7">
      <c r="G937" s="430"/>
    </row>
    <row r="938" spans="7:7">
      <c r="G938" s="430"/>
    </row>
    <row r="939" spans="7:7">
      <c r="G939" s="430"/>
    </row>
    <row r="940" spans="7:7">
      <c r="G940" s="430"/>
    </row>
    <row r="941" spans="7:7">
      <c r="G941" s="430"/>
    </row>
    <row r="942" spans="7:7">
      <c r="G942" s="430"/>
    </row>
    <row r="943" spans="7:7">
      <c r="G943" s="430"/>
    </row>
    <row r="944" spans="7:7">
      <c r="G944" s="430"/>
    </row>
    <row r="945" spans="7:7">
      <c r="G945" s="430"/>
    </row>
    <row r="946" spans="7:7">
      <c r="G946" s="430"/>
    </row>
    <row r="947" spans="7:7">
      <c r="G947" s="430"/>
    </row>
    <row r="948" spans="7:7">
      <c r="G948" s="430"/>
    </row>
    <row r="949" spans="7:7">
      <c r="G949" s="430"/>
    </row>
    <row r="950" spans="7:7">
      <c r="G950" s="430"/>
    </row>
    <row r="951" spans="7:7">
      <c r="G951" s="430"/>
    </row>
    <row r="952" spans="7:7">
      <c r="G952" s="430"/>
    </row>
    <row r="953" spans="7:7">
      <c r="G953" s="430"/>
    </row>
    <row r="954" spans="7:7">
      <c r="G954" s="430"/>
    </row>
    <row r="955" spans="7:7">
      <c r="G955" s="430"/>
    </row>
    <row r="956" spans="7:7">
      <c r="G956" s="430"/>
    </row>
    <row r="957" spans="7:7">
      <c r="G957" s="430"/>
    </row>
    <row r="958" spans="7:7">
      <c r="G958" s="430"/>
    </row>
    <row r="959" spans="7:7">
      <c r="G959" s="430"/>
    </row>
    <row r="960" spans="7:7">
      <c r="G960" s="430"/>
    </row>
    <row r="961" spans="7:7">
      <c r="G961" s="430"/>
    </row>
    <row r="962" spans="7:7">
      <c r="G962" s="430"/>
    </row>
    <row r="963" spans="7:7">
      <c r="G963" s="430"/>
    </row>
    <row r="964" spans="7:7">
      <c r="G964" s="430"/>
    </row>
    <row r="965" spans="7:7">
      <c r="G965" s="430"/>
    </row>
    <row r="966" spans="7:7">
      <c r="G966" s="430"/>
    </row>
    <row r="967" spans="7:7">
      <c r="G967" s="430"/>
    </row>
    <row r="968" spans="7:7">
      <c r="G968" s="430"/>
    </row>
    <row r="969" spans="7:7">
      <c r="G969" s="430"/>
    </row>
    <row r="970" spans="7:7">
      <c r="G970" s="430"/>
    </row>
    <row r="971" spans="7:7">
      <c r="G971" s="430"/>
    </row>
    <row r="972" spans="7:7">
      <c r="G972" s="430"/>
    </row>
    <row r="973" spans="7:7">
      <c r="G973" s="430"/>
    </row>
    <row r="974" spans="7:7">
      <c r="G974" s="430"/>
    </row>
    <row r="975" spans="7:7">
      <c r="G975" s="430"/>
    </row>
    <row r="976" spans="7:7">
      <c r="G976" s="430"/>
    </row>
    <row r="977" spans="7:7">
      <c r="G977" s="430"/>
    </row>
    <row r="978" spans="7:7">
      <c r="G978" s="430"/>
    </row>
    <row r="979" spans="7:7">
      <c r="G979" s="430"/>
    </row>
    <row r="980" spans="7:7">
      <c r="G980" s="430"/>
    </row>
    <row r="981" spans="7:7">
      <c r="G981" s="430"/>
    </row>
    <row r="982" spans="7:7">
      <c r="G982" s="430"/>
    </row>
    <row r="983" spans="7:7">
      <c r="G983" s="430"/>
    </row>
    <row r="984" spans="7:7">
      <c r="G984" s="430"/>
    </row>
    <row r="985" spans="7:7">
      <c r="G985" s="430"/>
    </row>
    <row r="986" spans="7:7">
      <c r="G986" s="430"/>
    </row>
    <row r="987" spans="7:7">
      <c r="G987" s="430"/>
    </row>
    <row r="988" spans="7:7">
      <c r="G988" s="430"/>
    </row>
    <row r="989" spans="7:7">
      <c r="G989" s="430"/>
    </row>
    <row r="990" spans="7:7">
      <c r="G990" s="430"/>
    </row>
    <row r="991" spans="7:7">
      <c r="G991" s="430"/>
    </row>
    <row r="992" spans="7:7">
      <c r="G992" s="430"/>
    </row>
    <row r="993" spans="7:7">
      <c r="G993" s="430"/>
    </row>
    <row r="994" spans="7:7">
      <c r="G994" s="430"/>
    </row>
    <row r="995" spans="7:7">
      <c r="G995" s="430"/>
    </row>
    <row r="996" spans="7:7">
      <c r="G996" s="430"/>
    </row>
    <row r="997" spans="7:7">
      <c r="G997" s="430"/>
    </row>
    <row r="998" spans="7:7">
      <c r="G998" s="430"/>
    </row>
    <row r="999" spans="7:7">
      <c r="G999" s="430"/>
    </row>
    <row r="1000" spans="7:7">
      <c r="G1000" s="430"/>
    </row>
    <row r="1001" spans="7:7">
      <c r="G1001" s="430"/>
    </row>
    <row r="1002" spans="7:7">
      <c r="G1002" s="430"/>
    </row>
    <row r="1003" spans="7:7">
      <c r="G1003" s="430"/>
    </row>
    <row r="1004" spans="7:7">
      <c r="G1004" s="430"/>
    </row>
    <row r="1005" spans="7:7">
      <c r="G1005" s="430"/>
    </row>
    <row r="1006" spans="7:7">
      <c r="G1006" s="430"/>
    </row>
    <row r="1007" spans="7:7">
      <c r="G1007" s="430"/>
    </row>
    <row r="1008" spans="7:7">
      <c r="G1008" s="430"/>
    </row>
  </sheetData>
  <mergeCells count="10">
    <mergeCell ref="K31:L31"/>
    <mergeCell ref="G59:H59"/>
    <mergeCell ref="K59:L59"/>
    <mergeCell ref="A1:H1"/>
    <mergeCell ref="A3:H3"/>
    <mergeCell ref="A5:H5"/>
    <mergeCell ref="K5:L5"/>
    <mergeCell ref="A13:H13"/>
    <mergeCell ref="K13:L13"/>
    <mergeCell ref="A31:H31"/>
  </mergeCells>
  <pageMargins left="0.39370078740157499" right="0.39370078740157499" top="0.39370078740157499" bottom="0.78740157480314998" header="0" footer="0"/>
  <pageSetup paperSize="9" fitToHeight="0" orientation="portrait" r:id="rId1"/>
  <headerFooter>
    <oddFooter>&amp;L&amp;D&amp;R&amp;P</oddFooter>
  </headerFooter>
</worksheet>
</file>

<file path=xl/worksheets/sheet15.xml><?xml version="1.0" encoding="utf-8"?>
<worksheet xmlns="http://schemas.openxmlformats.org/spreadsheetml/2006/main" xmlns:r="http://schemas.openxmlformats.org/officeDocument/2006/relationships">
  <sheetPr>
    <tabColor rgb="FF00FFFF"/>
    <pageSetUpPr fitToPage="1"/>
  </sheetPr>
  <dimension ref="A1:Z273"/>
  <sheetViews>
    <sheetView topLeftCell="A46" workbookViewId="0">
      <selection activeCell="J3" sqref="J3"/>
    </sheetView>
  </sheetViews>
  <sheetFormatPr defaultColWidth="14.42578125" defaultRowHeight="15"/>
  <cols>
    <col min="1" max="1" width="5.140625" customWidth="1"/>
    <col min="2" max="2" width="11.140625" customWidth="1"/>
    <col min="3" max="3" width="40.7109375" customWidth="1"/>
    <col min="4" max="4" width="13.42578125" customWidth="1"/>
    <col min="5" max="5" width="8.5703125" customWidth="1"/>
    <col min="6" max="6" width="8.42578125" customWidth="1"/>
    <col min="7" max="7" width="21.140625" customWidth="1"/>
    <col min="8" max="8" width="13" customWidth="1"/>
    <col min="9" max="10" width="9.140625" customWidth="1"/>
    <col min="11" max="11" width="20.7109375" customWidth="1"/>
    <col min="12" max="12" width="23.28515625" customWidth="1"/>
    <col min="13" max="22" width="9.140625" customWidth="1"/>
    <col min="23" max="26" width="8.7109375" customWidth="1"/>
  </cols>
  <sheetData>
    <row r="1" spans="1:26" ht="19.5">
      <c r="A1" s="719" t="s">
        <v>0</v>
      </c>
      <c r="B1" s="720"/>
      <c r="C1" s="720"/>
      <c r="D1" s="720"/>
      <c r="E1" s="720"/>
      <c r="F1" s="720"/>
      <c r="G1" s="720"/>
      <c r="H1" s="721"/>
      <c r="I1" s="3"/>
      <c r="J1" s="2"/>
      <c r="K1" s="2"/>
      <c r="L1" s="2"/>
      <c r="M1" s="2"/>
      <c r="N1" s="2"/>
      <c r="O1" s="2"/>
      <c r="P1" s="2"/>
      <c r="Q1" s="2"/>
      <c r="R1" s="2"/>
      <c r="S1" s="2"/>
      <c r="T1" s="2"/>
      <c r="U1" s="2"/>
      <c r="V1" s="2"/>
      <c r="W1" s="2"/>
      <c r="X1" s="2"/>
      <c r="Y1" s="2"/>
      <c r="Z1" s="2"/>
    </row>
    <row r="2" spans="1:26">
      <c r="A2" s="406"/>
      <c r="B2" s="406"/>
      <c r="C2" s="406"/>
      <c r="D2" s="319"/>
      <c r="E2" s="320"/>
      <c r="F2" s="320"/>
      <c r="G2" s="431"/>
      <c r="H2" s="322"/>
      <c r="I2" s="3"/>
      <c r="J2" s="2"/>
      <c r="K2" s="2"/>
      <c r="L2" s="2"/>
      <c r="M2" s="2"/>
      <c r="N2" s="2"/>
      <c r="O2" s="2"/>
      <c r="P2" s="2"/>
      <c r="Q2" s="2"/>
      <c r="R2" s="2"/>
      <c r="S2" s="2"/>
      <c r="T2" s="2"/>
      <c r="U2" s="2"/>
      <c r="V2" s="2"/>
      <c r="W2" s="2"/>
      <c r="X2" s="2"/>
      <c r="Y2" s="2"/>
      <c r="Z2" s="2"/>
    </row>
    <row r="3" spans="1:26" ht="18.75">
      <c r="A3" s="730" t="s">
        <v>343</v>
      </c>
      <c r="B3" s="704"/>
      <c r="C3" s="704"/>
      <c r="D3" s="704"/>
      <c r="E3" s="704"/>
      <c r="F3" s="704"/>
      <c r="G3" s="704"/>
      <c r="H3" s="731"/>
      <c r="I3" s="331"/>
      <c r="J3" s="2"/>
      <c r="K3" s="2"/>
      <c r="L3" s="2"/>
      <c r="M3" s="2"/>
      <c r="N3" s="2"/>
      <c r="O3" s="2"/>
      <c r="P3" s="2"/>
      <c r="Q3" s="2"/>
      <c r="R3" s="2"/>
      <c r="S3" s="2"/>
      <c r="T3" s="2"/>
      <c r="U3" s="2"/>
      <c r="V3" s="2"/>
      <c r="W3" s="2"/>
      <c r="X3" s="2"/>
      <c r="Y3" s="2"/>
      <c r="Z3" s="2"/>
    </row>
    <row r="4" spans="1:26">
      <c r="A4" s="340"/>
      <c r="B4" s="340"/>
      <c r="C4" s="340"/>
      <c r="D4" s="340"/>
      <c r="E4" s="290"/>
      <c r="F4" s="290"/>
      <c r="G4" s="332"/>
      <c r="H4" s="321"/>
      <c r="I4" s="3"/>
      <c r="J4" s="2"/>
      <c r="K4" s="2"/>
      <c r="L4" s="2"/>
      <c r="M4" s="2"/>
      <c r="N4" s="2"/>
      <c r="O4" s="2"/>
      <c r="P4" s="2"/>
      <c r="Q4" s="2"/>
      <c r="R4" s="2"/>
      <c r="S4" s="2"/>
      <c r="T4" s="2"/>
      <c r="U4" s="2"/>
      <c r="V4" s="2"/>
      <c r="W4" s="2"/>
      <c r="X4" s="2"/>
      <c r="Y4" s="2"/>
      <c r="Z4" s="2"/>
    </row>
    <row r="5" spans="1:26" ht="18.75">
      <c r="A5" s="710" t="s">
        <v>4</v>
      </c>
      <c r="B5" s="704"/>
      <c r="C5" s="704"/>
      <c r="D5" s="704"/>
      <c r="E5" s="704"/>
      <c r="F5" s="704"/>
      <c r="G5" s="704"/>
      <c r="H5" s="731"/>
      <c r="I5" s="272"/>
      <c r="J5" s="2"/>
      <c r="K5" s="711" t="s">
        <v>621</v>
      </c>
      <c r="L5" s="681"/>
      <c r="M5" s="2"/>
      <c r="N5" s="2"/>
      <c r="O5" s="2"/>
      <c r="P5" s="2"/>
      <c r="Q5" s="2"/>
      <c r="R5" s="2"/>
      <c r="S5" s="2"/>
      <c r="T5" s="2"/>
      <c r="U5" s="2"/>
      <c r="V5" s="2"/>
      <c r="W5" s="2"/>
      <c r="X5" s="2"/>
      <c r="Y5" s="2"/>
      <c r="Z5" s="2"/>
    </row>
    <row r="6" spans="1:26">
      <c r="A6" s="432" t="s">
        <v>5</v>
      </c>
      <c r="B6" s="432" t="s">
        <v>7</v>
      </c>
      <c r="C6" s="432" t="s">
        <v>8</v>
      </c>
      <c r="D6" s="292" t="s">
        <v>10</v>
      </c>
      <c r="E6" s="292" t="s">
        <v>11</v>
      </c>
      <c r="F6" s="292" t="s">
        <v>23</v>
      </c>
      <c r="G6" s="292" t="s">
        <v>639</v>
      </c>
      <c r="H6" s="292" t="s">
        <v>602</v>
      </c>
      <c r="I6" s="275"/>
      <c r="J6" s="2"/>
      <c r="K6" s="276" t="s">
        <v>601</v>
      </c>
      <c r="L6" s="276" t="s">
        <v>622</v>
      </c>
      <c r="M6" s="2"/>
      <c r="N6" s="2"/>
      <c r="O6" s="2"/>
      <c r="P6" s="2"/>
      <c r="Q6" s="2"/>
      <c r="R6" s="2"/>
      <c r="S6" s="2"/>
      <c r="T6" s="2"/>
      <c r="U6" s="2"/>
      <c r="V6" s="2"/>
      <c r="W6" s="2"/>
      <c r="X6" s="2"/>
      <c r="Y6" s="2"/>
      <c r="Z6" s="2"/>
    </row>
    <row r="7" spans="1:26" ht="90">
      <c r="A7" s="421">
        <v>1</v>
      </c>
      <c r="B7" s="346">
        <v>458140</v>
      </c>
      <c r="C7" s="520" t="s">
        <v>783</v>
      </c>
      <c r="D7" s="480" t="s">
        <v>16</v>
      </c>
      <c r="E7" s="480" t="s">
        <v>17</v>
      </c>
      <c r="F7" s="326">
        <v>4</v>
      </c>
      <c r="G7" s="623">
        <v>38.57</v>
      </c>
      <c r="H7" s="625">
        <f t="shared" ref="H7:H9" si="0">G7*F7</f>
        <v>154.28</v>
      </c>
      <c r="I7" s="275"/>
      <c r="J7" s="2"/>
      <c r="K7" s="280"/>
      <c r="L7" s="280"/>
      <c r="M7" s="2"/>
      <c r="N7" s="2"/>
      <c r="O7" s="2"/>
      <c r="P7" s="2"/>
      <c r="Q7" s="2"/>
      <c r="R7" s="2"/>
      <c r="S7" s="2"/>
      <c r="T7" s="2"/>
      <c r="U7" s="2"/>
      <c r="V7" s="2"/>
      <c r="W7" s="2"/>
      <c r="X7" s="2"/>
      <c r="Y7" s="2"/>
      <c r="Z7" s="2"/>
    </row>
    <row r="8" spans="1:26" ht="75">
      <c r="A8" s="421">
        <v>2</v>
      </c>
      <c r="B8" s="346">
        <v>477900</v>
      </c>
      <c r="C8" s="520" t="s">
        <v>784</v>
      </c>
      <c r="D8" s="480" t="s">
        <v>16</v>
      </c>
      <c r="E8" s="480" t="s">
        <v>17</v>
      </c>
      <c r="F8" s="326">
        <v>4</v>
      </c>
      <c r="G8" s="623">
        <v>31.16</v>
      </c>
      <c r="H8" s="625">
        <f t="shared" si="0"/>
        <v>124.64</v>
      </c>
      <c r="I8" s="410"/>
      <c r="J8" s="2"/>
      <c r="K8" s="280"/>
      <c r="L8" s="280"/>
      <c r="M8" s="2"/>
      <c r="N8" s="2"/>
      <c r="O8" s="2"/>
      <c r="P8" s="2"/>
      <c r="Q8" s="2"/>
      <c r="R8" s="2"/>
      <c r="S8" s="2"/>
      <c r="T8" s="2"/>
      <c r="U8" s="2"/>
      <c r="V8" s="2"/>
      <c r="W8" s="2"/>
      <c r="X8" s="2"/>
      <c r="Y8" s="2"/>
      <c r="Z8" s="2"/>
    </row>
    <row r="9" spans="1:26" ht="90">
      <c r="A9" s="421">
        <v>3</v>
      </c>
      <c r="B9" s="346">
        <v>439776</v>
      </c>
      <c r="C9" s="520" t="s">
        <v>785</v>
      </c>
      <c r="D9" s="480" t="s">
        <v>16</v>
      </c>
      <c r="E9" s="480" t="s">
        <v>17</v>
      </c>
      <c r="F9" s="326">
        <v>2</v>
      </c>
      <c r="G9" s="623">
        <v>6</v>
      </c>
      <c r="H9" s="625">
        <f t="shared" si="0"/>
        <v>12</v>
      </c>
      <c r="I9" s="275"/>
      <c r="J9" s="2"/>
      <c r="K9" s="280"/>
      <c r="L9" s="280"/>
      <c r="M9" s="2"/>
      <c r="N9" s="2"/>
      <c r="O9" s="2"/>
      <c r="P9" s="2"/>
      <c r="Q9" s="2"/>
      <c r="R9" s="2"/>
      <c r="S9" s="2"/>
      <c r="T9" s="2"/>
      <c r="U9" s="2"/>
      <c r="V9" s="2"/>
      <c r="W9" s="2"/>
      <c r="X9" s="2"/>
      <c r="Y9" s="2"/>
      <c r="Z9" s="2"/>
    </row>
    <row r="10" spans="1:26">
      <c r="A10" s="315"/>
      <c r="B10" s="315"/>
      <c r="C10" s="412"/>
      <c r="D10" s="412"/>
      <c r="E10" s="411"/>
      <c r="F10" s="433"/>
      <c r="G10" s="302" t="s">
        <v>609</v>
      </c>
      <c r="H10" s="302">
        <f>SUM(H7:H9)</f>
        <v>290.92</v>
      </c>
      <c r="I10" s="331"/>
      <c r="J10" s="2"/>
      <c r="K10" s="163" t="s">
        <v>609</v>
      </c>
      <c r="L10" s="280">
        <f>SUM(L7:L9)</f>
        <v>0</v>
      </c>
      <c r="M10" s="2"/>
      <c r="N10" s="2"/>
      <c r="O10" s="2"/>
      <c r="P10" s="2"/>
      <c r="Q10" s="2"/>
      <c r="R10" s="2"/>
      <c r="S10" s="2"/>
      <c r="T10" s="2"/>
      <c r="U10" s="2"/>
      <c r="V10" s="2"/>
      <c r="W10" s="2"/>
      <c r="X10" s="2"/>
      <c r="Y10" s="2"/>
      <c r="Z10" s="2"/>
    </row>
    <row r="11" spans="1:26">
      <c r="A11" s="317"/>
      <c r="B11" s="317"/>
      <c r="C11" s="414"/>
      <c r="D11" s="414"/>
      <c r="E11" s="413"/>
      <c r="F11" s="434"/>
      <c r="G11" s="302" t="s">
        <v>610</v>
      </c>
      <c r="H11" s="302">
        <f>H10/12</f>
        <v>24.243333333333336</v>
      </c>
      <c r="I11" s="331"/>
      <c r="J11" s="2"/>
      <c r="K11" s="163" t="s">
        <v>610</v>
      </c>
      <c r="L11" s="280">
        <f>L10/12</f>
        <v>0</v>
      </c>
      <c r="M11" s="2"/>
      <c r="N11" s="2"/>
      <c r="O11" s="2"/>
      <c r="P11" s="2"/>
      <c r="Q11" s="2"/>
      <c r="R11" s="2"/>
      <c r="S11" s="2"/>
      <c r="T11" s="2"/>
      <c r="U11" s="2"/>
      <c r="V11" s="2"/>
      <c r="W11" s="2"/>
      <c r="X11" s="2"/>
      <c r="Y11" s="2"/>
      <c r="Z11" s="2"/>
    </row>
    <row r="12" spans="1:26">
      <c r="A12" s="319"/>
      <c r="B12" s="319"/>
      <c r="C12" s="319"/>
      <c r="D12" s="319"/>
      <c r="E12" s="320"/>
      <c r="F12" s="320"/>
      <c r="G12" s="332"/>
      <c r="H12" s="321"/>
      <c r="I12" s="3"/>
      <c r="J12" s="2"/>
      <c r="K12" s="2"/>
      <c r="L12" s="2"/>
      <c r="M12" s="2"/>
      <c r="N12" s="2"/>
      <c r="O12" s="2"/>
      <c r="P12" s="2"/>
      <c r="Q12" s="2"/>
      <c r="R12" s="2"/>
      <c r="S12" s="2"/>
      <c r="T12" s="2"/>
      <c r="U12" s="2"/>
      <c r="V12" s="2"/>
      <c r="W12" s="2"/>
      <c r="X12" s="2"/>
      <c r="Y12" s="2"/>
      <c r="Z12" s="2"/>
    </row>
    <row r="13" spans="1:26" ht="18.75">
      <c r="A13" s="710" t="s">
        <v>22</v>
      </c>
      <c r="B13" s="680"/>
      <c r="C13" s="680"/>
      <c r="D13" s="680"/>
      <c r="E13" s="680"/>
      <c r="F13" s="680"/>
      <c r="G13" s="680"/>
      <c r="H13" s="681"/>
      <c r="I13" s="331"/>
      <c r="J13" s="2"/>
      <c r="K13" s="711" t="s">
        <v>621</v>
      </c>
      <c r="L13" s="681"/>
      <c r="M13" s="2"/>
      <c r="N13" s="2"/>
      <c r="O13" s="2"/>
      <c r="P13" s="2"/>
      <c r="Q13" s="2"/>
      <c r="R13" s="2"/>
      <c r="S13" s="2"/>
      <c r="T13" s="2"/>
      <c r="U13" s="2"/>
      <c r="V13" s="2"/>
    </row>
    <row r="14" spans="1:26">
      <c r="A14" s="274" t="s">
        <v>5</v>
      </c>
      <c r="B14" s="274" t="s">
        <v>52</v>
      </c>
      <c r="C14" s="274" t="s">
        <v>8</v>
      </c>
      <c r="D14" s="292" t="s">
        <v>10</v>
      </c>
      <c r="E14" s="292" t="s">
        <v>11</v>
      </c>
      <c r="F14" s="292" t="s">
        <v>23</v>
      </c>
      <c r="G14" s="292" t="s">
        <v>639</v>
      </c>
      <c r="H14" s="292" t="s">
        <v>602</v>
      </c>
      <c r="I14" s="275"/>
      <c r="J14" s="2"/>
      <c r="K14" s="276" t="s">
        <v>601</v>
      </c>
      <c r="L14" s="276" t="s">
        <v>622</v>
      </c>
      <c r="M14" s="2"/>
      <c r="N14" s="2"/>
      <c r="O14" s="2"/>
      <c r="P14" s="2"/>
      <c r="Q14" s="2"/>
      <c r="R14" s="2"/>
      <c r="S14" s="2"/>
      <c r="T14" s="2"/>
      <c r="U14" s="2"/>
      <c r="V14" s="2"/>
    </row>
    <row r="15" spans="1:26" ht="45">
      <c r="A15" s="354">
        <v>1</v>
      </c>
      <c r="B15" s="281">
        <v>150242</v>
      </c>
      <c r="C15" s="314" t="s">
        <v>786</v>
      </c>
      <c r="D15" s="281" t="s">
        <v>16</v>
      </c>
      <c r="E15" s="281" t="s">
        <v>27</v>
      </c>
      <c r="F15" s="144">
        <v>2</v>
      </c>
      <c r="G15" s="416">
        <f>'Oficial Man. Predial'!G14</f>
        <v>85.9</v>
      </c>
      <c r="H15" s="416">
        <f t="shared" ref="H15:H23" si="1">G15*F15</f>
        <v>171.8</v>
      </c>
      <c r="I15" s="410"/>
      <c r="J15" s="2"/>
      <c r="K15" s="280"/>
      <c r="L15" s="280"/>
      <c r="M15" s="2"/>
      <c r="N15" s="2"/>
      <c r="O15" s="2"/>
      <c r="P15" s="2"/>
      <c r="Q15" s="2"/>
      <c r="R15" s="2"/>
      <c r="S15" s="2"/>
      <c r="T15" s="2"/>
      <c r="U15" s="2"/>
      <c r="V15" s="2"/>
    </row>
    <row r="16" spans="1:26" ht="30">
      <c r="A16" s="277">
        <v>2</v>
      </c>
      <c r="B16" s="144">
        <v>319636</v>
      </c>
      <c r="C16" s="143" t="s">
        <v>787</v>
      </c>
      <c r="D16" s="281" t="s">
        <v>30</v>
      </c>
      <c r="E16" s="144" t="s">
        <v>17</v>
      </c>
      <c r="F16" s="144">
        <v>1</v>
      </c>
      <c r="G16" s="416">
        <f>'Auxiliar de Manutenção Predial'!G23</f>
        <v>24.51</v>
      </c>
      <c r="H16" s="416">
        <f t="shared" si="1"/>
        <v>24.51</v>
      </c>
      <c r="I16" s="275"/>
      <c r="J16" s="2"/>
      <c r="K16" s="280"/>
      <c r="L16" s="280"/>
      <c r="M16" s="2"/>
      <c r="N16" s="2"/>
      <c r="O16" s="2"/>
      <c r="P16" s="2"/>
      <c r="Q16" s="2"/>
      <c r="R16" s="2"/>
      <c r="S16" s="2"/>
      <c r="T16" s="2"/>
      <c r="U16" s="2"/>
      <c r="V16" s="2"/>
    </row>
    <row r="17" spans="1:22" ht="60">
      <c r="A17" s="354">
        <v>3</v>
      </c>
      <c r="B17" s="144">
        <v>468649</v>
      </c>
      <c r="C17" s="143" t="s">
        <v>788</v>
      </c>
      <c r="D17" s="281" t="s">
        <v>30</v>
      </c>
      <c r="E17" s="144" t="s">
        <v>17</v>
      </c>
      <c r="F17" s="144">
        <v>1</v>
      </c>
      <c r="G17" s="416">
        <f>'Auxiliar de Manutenção Predial'!G21</f>
        <v>20.25</v>
      </c>
      <c r="H17" s="416">
        <f t="shared" si="1"/>
        <v>20.25</v>
      </c>
      <c r="I17" s="435"/>
      <c r="J17" s="2"/>
      <c r="K17" s="280"/>
      <c r="L17" s="280"/>
      <c r="M17" s="2"/>
      <c r="N17" s="2"/>
      <c r="O17" s="2"/>
      <c r="P17" s="2"/>
      <c r="Q17" s="2"/>
      <c r="R17" s="2"/>
      <c r="S17" s="2"/>
      <c r="T17" s="2"/>
      <c r="U17" s="2"/>
      <c r="V17" s="2"/>
    </row>
    <row r="18" spans="1:22" ht="75">
      <c r="A18" s="277">
        <v>4</v>
      </c>
      <c r="B18" s="144">
        <v>318409</v>
      </c>
      <c r="C18" s="143" t="s">
        <v>789</v>
      </c>
      <c r="D18" s="281" t="s">
        <v>30</v>
      </c>
      <c r="E18" s="144" t="s">
        <v>27</v>
      </c>
      <c r="F18" s="144">
        <v>4</v>
      </c>
      <c r="G18" s="416">
        <f>'Auxiliar de Manutenção Predial'!G20</f>
        <v>34.68</v>
      </c>
      <c r="H18" s="416">
        <f t="shared" si="1"/>
        <v>138.72</v>
      </c>
      <c r="I18" s="275"/>
      <c r="J18" s="2"/>
      <c r="K18" s="280"/>
      <c r="L18" s="280"/>
      <c r="M18" s="2"/>
      <c r="N18" s="2"/>
      <c r="O18" s="2"/>
      <c r="P18" s="2"/>
      <c r="Q18" s="2"/>
      <c r="R18" s="2"/>
      <c r="S18" s="2"/>
      <c r="T18" s="2"/>
      <c r="U18" s="2"/>
      <c r="V18" s="2"/>
    </row>
    <row r="19" spans="1:22" ht="60">
      <c r="A19" s="354">
        <v>5</v>
      </c>
      <c r="B19" s="144">
        <v>355664</v>
      </c>
      <c r="C19" s="143" t="s">
        <v>790</v>
      </c>
      <c r="D19" s="281" t="s">
        <v>16</v>
      </c>
      <c r="E19" s="144" t="s">
        <v>27</v>
      </c>
      <c r="F19" s="144">
        <f>2*4*12</f>
        <v>96</v>
      </c>
      <c r="G19" s="416">
        <f>'Auxiliar de Manutenção Predial'!G19</f>
        <v>3.44</v>
      </c>
      <c r="H19" s="416">
        <f t="shared" si="1"/>
        <v>330.24</v>
      </c>
      <c r="I19" s="275"/>
      <c r="J19" s="2"/>
      <c r="K19" s="280"/>
      <c r="L19" s="280"/>
      <c r="M19" s="2"/>
      <c r="N19" s="2"/>
      <c r="O19" s="2"/>
      <c r="P19" s="2"/>
      <c r="Q19" s="2"/>
      <c r="R19" s="2"/>
      <c r="S19" s="2"/>
      <c r="T19" s="2"/>
      <c r="U19" s="2"/>
      <c r="V19" s="2"/>
    </row>
    <row r="20" spans="1:22" ht="30">
      <c r="A20" s="277">
        <v>6</v>
      </c>
      <c r="B20" s="144">
        <v>359468</v>
      </c>
      <c r="C20" s="143" t="s">
        <v>791</v>
      </c>
      <c r="D20" s="281" t="s">
        <v>16</v>
      </c>
      <c r="E20" s="144" t="s">
        <v>17</v>
      </c>
      <c r="F20" s="144">
        <f>5*12</f>
        <v>60</v>
      </c>
      <c r="G20" s="416">
        <f>'Auxiliar de Manutenção Predial'!G22</f>
        <v>1.68</v>
      </c>
      <c r="H20" s="416">
        <f t="shared" si="1"/>
        <v>100.8</v>
      </c>
      <c r="I20" s="410"/>
      <c r="J20" s="436"/>
      <c r="K20" s="280"/>
      <c r="L20" s="280"/>
      <c r="M20" s="2"/>
      <c r="N20" s="2"/>
      <c r="O20" s="2"/>
      <c r="P20" s="2"/>
      <c r="Q20" s="2"/>
      <c r="R20" s="2"/>
      <c r="S20" s="2"/>
      <c r="T20" s="2"/>
      <c r="U20" s="2"/>
      <c r="V20" s="2"/>
    </row>
    <row r="21" spans="1:22" ht="90">
      <c r="A21" s="354">
        <v>7</v>
      </c>
      <c r="B21" s="281">
        <v>450515</v>
      </c>
      <c r="C21" s="282" t="s">
        <v>792</v>
      </c>
      <c r="D21" s="281" t="s">
        <v>16</v>
      </c>
      <c r="E21" s="281" t="s">
        <v>17</v>
      </c>
      <c r="F21" s="144">
        <v>2</v>
      </c>
      <c r="G21" s="416">
        <f>'Auxiliar de Manutenção Predial'!G16</f>
        <v>3.49</v>
      </c>
      <c r="H21" s="416">
        <f t="shared" si="1"/>
        <v>6.98</v>
      </c>
      <c r="I21" s="410"/>
      <c r="J21" s="436"/>
      <c r="K21" s="280"/>
      <c r="L21" s="280"/>
      <c r="M21" s="2"/>
      <c r="N21" s="2"/>
      <c r="O21" s="2"/>
      <c r="P21" s="2"/>
      <c r="Q21" s="2"/>
      <c r="R21" s="2"/>
      <c r="S21" s="2"/>
      <c r="T21" s="2"/>
      <c r="U21" s="2"/>
      <c r="V21" s="2"/>
    </row>
    <row r="22" spans="1:22" ht="45">
      <c r="A22" s="277">
        <v>8</v>
      </c>
      <c r="B22" s="281">
        <v>337283</v>
      </c>
      <c r="C22" s="282" t="s">
        <v>793</v>
      </c>
      <c r="D22" s="281" t="s">
        <v>16</v>
      </c>
      <c r="E22" s="281" t="s">
        <v>17</v>
      </c>
      <c r="F22" s="144">
        <v>4</v>
      </c>
      <c r="G22" s="416">
        <f>'Auxiliar de Manutenção Predial'!G17</f>
        <v>1.69</v>
      </c>
      <c r="H22" s="416">
        <f t="shared" si="1"/>
        <v>6.76</v>
      </c>
      <c r="I22" s="410"/>
      <c r="J22" s="436"/>
      <c r="K22" s="280"/>
      <c r="L22" s="280"/>
      <c r="M22" s="2"/>
      <c r="N22" s="2"/>
      <c r="O22" s="2"/>
      <c r="P22" s="2"/>
      <c r="Q22" s="2"/>
      <c r="R22" s="2"/>
      <c r="S22" s="2"/>
      <c r="T22" s="2"/>
      <c r="U22" s="2"/>
      <c r="V22" s="2"/>
    </row>
    <row r="23" spans="1:22" ht="105">
      <c r="A23" s="354">
        <v>9</v>
      </c>
      <c r="B23" s="281">
        <v>384283</v>
      </c>
      <c r="C23" s="282" t="s">
        <v>794</v>
      </c>
      <c r="D23" s="281" t="s">
        <v>30</v>
      </c>
      <c r="E23" s="281" t="s">
        <v>17</v>
      </c>
      <c r="F23" s="144">
        <v>1</v>
      </c>
      <c r="G23" s="416">
        <f>'Auxiliar de Manutenção Predial'!G18</f>
        <v>43.8</v>
      </c>
      <c r="H23" s="416">
        <f t="shared" si="1"/>
        <v>43.8</v>
      </c>
      <c r="I23" s="410"/>
      <c r="J23" s="436"/>
      <c r="K23" s="280"/>
      <c r="L23" s="280"/>
      <c r="M23" s="2"/>
      <c r="N23" s="2"/>
      <c r="O23" s="2"/>
      <c r="P23" s="2"/>
      <c r="Q23" s="2"/>
      <c r="R23" s="2"/>
      <c r="S23" s="2"/>
      <c r="T23" s="2"/>
      <c r="U23" s="2"/>
      <c r="V23" s="2"/>
    </row>
    <row r="24" spans="1:22">
      <c r="A24" s="330"/>
      <c r="B24" s="399"/>
      <c r="C24" s="437"/>
      <c r="D24" s="437"/>
      <c r="E24" s="399"/>
      <c r="F24" s="399"/>
      <c r="G24" s="274" t="s">
        <v>609</v>
      </c>
      <c r="H24" s="302">
        <f>SUM(H15:H23)</f>
        <v>843.8599999999999</v>
      </c>
      <c r="I24" s="331"/>
      <c r="J24" s="2"/>
      <c r="K24" s="163" t="s">
        <v>609</v>
      </c>
      <c r="L24" s="280">
        <f>SUM(L15:L23)</f>
        <v>0</v>
      </c>
      <c r="M24" s="2"/>
      <c r="N24" s="2"/>
      <c r="O24" s="2"/>
      <c r="P24" s="2"/>
      <c r="Q24" s="2"/>
      <c r="R24" s="2"/>
      <c r="S24" s="2"/>
      <c r="T24" s="2"/>
      <c r="U24" s="2"/>
      <c r="V24" s="2"/>
    </row>
    <row r="25" spans="1:22">
      <c r="A25" s="5"/>
      <c r="B25" s="376"/>
      <c r="C25" s="438"/>
      <c r="D25" s="438"/>
      <c r="E25" s="376"/>
      <c r="F25" s="439"/>
      <c r="G25" s="274" t="s">
        <v>610</v>
      </c>
      <c r="H25" s="302">
        <f>H24/12</f>
        <v>70.321666666666658</v>
      </c>
      <c r="I25" s="331"/>
      <c r="J25" s="2"/>
      <c r="K25" s="163" t="s">
        <v>610</v>
      </c>
      <c r="L25" s="280">
        <f>L24/12</f>
        <v>0</v>
      </c>
      <c r="M25" s="2"/>
      <c r="N25" s="2"/>
      <c r="O25" s="2"/>
      <c r="P25" s="2"/>
      <c r="Q25" s="2"/>
      <c r="R25" s="2"/>
      <c r="S25" s="2"/>
      <c r="T25" s="2"/>
      <c r="U25" s="2"/>
      <c r="V25" s="2"/>
    </row>
    <row r="26" spans="1:22">
      <c r="A26" s="320"/>
      <c r="B26" s="320"/>
      <c r="C26" s="324"/>
      <c r="D26" s="324"/>
      <c r="E26" s="320"/>
      <c r="F26" s="320"/>
      <c r="G26" s="333"/>
      <c r="H26" s="321"/>
      <c r="I26" s="3"/>
      <c r="J26" s="2"/>
      <c r="K26" s="2"/>
      <c r="L26" s="2"/>
      <c r="M26" s="2"/>
      <c r="N26" s="2"/>
      <c r="O26" s="2"/>
      <c r="P26" s="2"/>
      <c r="Q26" s="2"/>
      <c r="R26" s="2"/>
      <c r="S26" s="2"/>
      <c r="T26" s="2"/>
      <c r="U26" s="2"/>
      <c r="V26" s="2"/>
    </row>
    <row r="27" spans="1:22">
      <c r="A27" s="732" t="s">
        <v>31</v>
      </c>
      <c r="B27" s="680"/>
      <c r="C27" s="680"/>
      <c r="D27" s="680"/>
      <c r="E27" s="680"/>
      <c r="F27" s="680"/>
      <c r="G27" s="680"/>
      <c r="H27" s="681"/>
      <c r="I27" s="440"/>
      <c r="J27" s="2"/>
      <c r="K27" s="711" t="s">
        <v>621</v>
      </c>
      <c r="L27" s="681"/>
      <c r="M27" s="2"/>
      <c r="N27" s="2"/>
      <c r="O27" s="2"/>
      <c r="P27" s="2"/>
      <c r="Q27" s="2"/>
      <c r="R27" s="2"/>
      <c r="S27" s="2"/>
      <c r="T27" s="2"/>
      <c r="U27" s="2"/>
      <c r="V27" s="2"/>
    </row>
    <row r="28" spans="1:22" ht="30">
      <c r="A28" s="325" t="s">
        <v>5</v>
      </c>
      <c r="B28" s="325" t="s">
        <v>7</v>
      </c>
      <c r="C28" s="325" t="s">
        <v>8</v>
      </c>
      <c r="D28" s="518" t="s">
        <v>10</v>
      </c>
      <c r="E28" s="292" t="s">
        <v>11</v>
      </c>
      <c r="F28" s="518" t="s">
        <v>23</v>
      </c>
      <c r="G28" s="292" t="s">
        <v>639</v>
      </c>
      <c r="H28" s="292" t="s">
        <v>602</v>
      </c>
      <c r="I28" s="275"/>
      <c r="J28" s="2"/>
      <c r="K28" s="276" t="s">
        <v>601</v>
      </c>
      <c r="L28" s="276" t="s">
        <v>622</v>
      </c>
      <c r="M28" s="2"/>
      <c r="N28" s="2"/>
      <c r="O28" s="2"/>
      <c r="P28" s="2"/>
      <c r="Q28" s="2"/>
      <c r="R28" s="2"/>
      <c r="S28" s="2"/>
      <c r="T28" s="2"/>
      <c r="U28" s="2"/>
      <c r="V28" s="2"/>
    </row>
    <row r="29" spans="1:22" ht="30">
      <c r="A29" s="277">
        <v>2</v>
      </c>
      <c r="B29" s="277">
        <v>402035</v>
      </c>
      <c r="C29" s="359" t="s">
        <v>795</v>
      </c>
      <c r="D29" s="278" t="s">
        <v>30</v>
      </c>
      <c r="E29" s="277" t="s">
        <v>17</v>
      </c>
      <c r="F29" s="441">
        <v>1</v>
      </c>
      <c r="G29" s="409">
        <f>'Oficial Man. Predial'!G34</f>
        <v>21.65</v>
      </c>
      <c r="H29" s="308">
        <f t="shared" ref="H29:H57" si="2">F29*G29</f>
        <v>21.65</v>
      </c>
      <c r="I29" s="344"/>
      <c r="J29" s="270"/>
      <c r="K29" s="280"/>
      <c r="L29" s="280"/>
      <c r="M29" s="2"/>
      <c r="N29" s="2"/>
      <c r="O29" s="2"/>
      <c r="P29" s="2"/>
      <c r="Q29" s="2"/>
      <c r="R29" s="2"/>
      <c r="S29" s="2"/>
      <c r="T29" s="2"/>
      <c r="U29" s="2"/>
      <c r="V29" s="2"/>
    </row>
    <row r="30" spans="1:22" ht="45">
      <c r="A30" s="277">
        <v>3</v>
      </c>
      <c r="B30" s="277">
        <v>215154</v>
      </c>
      <c r="C30" s="329" t="s">
        <v>796</v>
      </c>
      <c r="D30" s="278" t="s">
        <v>16</v>
      </c>
      <c r="E30" s="277" t="s">
        <v>17</v>
      </c>
      <c r="F30" s="441">
        <v>2</v>
      </c>
      <c r="G30" s="416">
        <f>'Oficial Man. Predial'!G35</f>
        <v>26.7</v>
      </c>
      <c r="H30" s="308">
        <f t="shared" si="2"/>
        <v>53.4</v>
      </c>
      <c r="I30" s="344"/>
      <c r="J30" s="270"/>
      <c r="K30" s="280"/>
      <c r="L30" s="280"/>
      <c r="M30" s="2"/>
      <c r="N30" s="2"/>
      <c r="O30" s="2"/>
      <c r="P30" s="2"/>
      <c r="Q30" s="2"/>
      <c r="R30" s="2"/>
      <c r="S30" s="2"/>
      <c r="T30" s="2"/>
      <c r="U30" s="2"/>
      <c r="V30" s="2"/>
    </row>
    <row r="31" spans="1:22" ht="30">
      <c r="A31" s="277">
        <v>4</v>
      </c>
      <c r="B31" s="277">
        <v>467653</v>
      </c>
      <c r="C31" s="359" t="s">
        <v>797</v>
      </c>
      <c r="D31" s="278" t="s">
        <v>72</v>
      </c>
      <c r="E31" s="277" t="s">
        <v>17</v>
      </c>
      <c r="F31" s="441">
        <v>1</v>
      </c>
      <c r="G31" s="409">
        <f>'Técnico de Telecomunicaç'!G31</f>
        <v>121</v>
      </c>
      <c r="H31" s="308">
        <f t="shared" si="2"/>
        <v>121</v>
      </c>
      <c r="I31" s="344"/>
      <c r="J31" s="270"/>
      <c r="K31" s="280"/>
      <c r="L31" s="280"/>
      <c r="M31" s="2"/>
      <c r="N31" s="2"/>
      <c r="O31" s="2"/>
      <c r="P31" s="2"/>
      <c r="Q31" s="2"/>
      <c r="R31" s="2"/>
      <c r="S31" s="2"/>
      <c r="T31" s="2"/>
      <c r="U31" s="2"/>
      <c r="V31" s="2"/>
    </row>
    <row r="32" spans="1:22">
      <c r="A32" s="277">
        <v>5</v>
      </c>
      <c r="B32" s="277">
        <v>321586</v>
      </c>
      <c r="C32" s="329" t="s">
        <v>200</v>
      </c>
      <c r="D32" s="278" t="s">
        <v>30</v>
      </c>
      <c r="E32" s="277" t="s">
        <v>17</v>
      </c>
      <c r="F32" s="441">
        <v>60</v>
      </c>
      <c r="G32" s="409">
        <v>0.66</v>
      </c>
      <c r="H32" s="308">
        <f t="shared" si="2"/>
        <v>39.6</v>
      </c>
      <c r="I32" s="344"/>
      <c r="J32" s="270"/>
      <c r="K32" s="280"/>
      <c r="L32" s="280"/>
      <c r="M32" s="2"/>
      <c r="N32" s="2"/>
      <c r="O32" s="2"/>
      <c r="P32" s="2"/>
      <c r="Q32" s="2"/>
      <c r="R32" s="2"/>
      <c r="S32" s="2"/>
      <c r="T32" s="2"/>
      <c r="U32" s="2"/>
      <c r="V32" s="2"/>
    </row>
    <row r="33" spans="1:22">
      <c r="A33" s="277">
        <v>6</v>
      </c>
      <c r="B33" s="277">
        <v>449661</v>
      </c>
      <c r="C33" s="329" t="s">
        <v>202</v>
      </c>
      <c r="D33" s="278" t="s">
        <v>30</v>
      </c>
      <c r="E33" s="277" t="s">
        <v>17</v>
      </c>
      <c r="F33" s="441">
        <v>60</v>
      </c>
      <c r="G33" s="409">
        <v>1.01</v>
      </c>
      <c r="H33" s="308">
        <f t="shared" si="2"/>
        <v>60.6</v>
      </c>
      <c r="I33" s="344"/>
      <c r="J33" s="270"/>
      <c r="K33" s="280"/>
      <c r="L33" s="280"/>
      <c r="M33" s="2"/>
      <c r="N33" s="2"/>
      <c r="O33" s="2"/>
      <c r="P33" s="2"/>
      <c r="Q33" s="2"/>
      <c r="R33" s="2"/>
      <c r="S33" s="2"/>
      <c r="T33" s="2"/>
      <c r="U33" s="2"/>
      <c r="V33" s="2"/>
    </row>
    <row r="34" spans="1:22">
      <c r="A34" s="277">
        <v>7</v>
      </c>
      <c r="B34" s="277">
        <v>454303</v>
      </c>
      <c r="C34" s="329" t="s">
        <v>204</v>
      </c>
      <c r="D34" s="278" t="s">
        <v>30</v>
      </c>
      <c r="E34" s="277" t="s">
        <v>17</v>
      </c>
      <c r="F34" s="441">
        <v>30</v>
      </c>
      <c r="G34" s="409">
        <v>4.99</v>
      </c>
      <c r="H34" s="308">
        <f t="shared" si="2"/>
        <v>149.70000000000002</v>
      </c>
      <c r="I34" s="344"/>
      <c r="J34" s="270"/>
      <c r="K34" s="280"/>
      <c r="L34" s="280"/>
      <c r="M34" s="2"/>
      <c r="N34" s="2"/>
      <c r="O34" s="2"/>
      <c r="P34" s="2"/>
      <c r="Q34" s="2"/>
      <c r="R34" s="2"/>
      <c r="S34" s="2"/>
      <c r="T34" s="2"/>
      <c r="U34" s="2"/>
      <c r="V34" s="2"/>
    </row>
    <row r="35" spans="1:22">
      <c r="A35" s="277">
        <v>8</v>
      </c>
      <c r="B35" s="277">
        <v>454293</v>
      </c>
      <c r="C35" s="329" t="s">
        <v>206</v>
      </c>
      <c r="D35" s="278" t="s">
        <v>30</v>
      </c>
      <c r="E35" s="277" t="s">
        <v>17</v>
      </c>
      <c r="F35" s="441">
        <v>60</v>
      </c>
      <c r="G35" s="409">
        <v>2.75</v>
      </c>
      <c r="H35" s="308">
        <f t="shared" si="2"/>
        <v>165</v>
      </c>
      <c r="I35" s="344"/>
      <c r="J35" s="270"/>
      <c r="K35" s="280"/>
      <c r="L35" s="280"/>
      <c r="M35" s="2"/>
      <c r="N35" s="2"/>
      <c r="O35" s="2"/>
      <c r="P35" s="2"/>
      <c r="Q35" s="2"/>
      <c r="R35" s="2"/>
      <c r="S35" s="2"/>
      <c r="T35" s="2"/>
      <c r="U35" s="2"/>
      <c r="V35" s="2"/>
    </row>
    <row r="36" spans="1:22">
      <c r="A36" s="277">
        <v>9</v>
      </c>
      <c r="B36" s="277">
        <v>454298</v>
      </c>
      <c r="C36" s="329" t="s">
        <v>208</v>
      </c>
      <c r="D36" s="278" t="s">
        <v>30</v>
      </c>
      <c r="E36" s="277" t="s">
        <v>17</v>
      </c>
      <c r="F36" s="441">
        <v>30</v>
      </c>
      <c r="G36" s="409">
        <v>3.46</v>
      </c>
      <c r="H36" s="308">
        <f t="shared" si="2"/>
        <v>103.8</v>
      </c>
      <c r="I36" s="344"/>
      <c r="J36" s="270"/>
      <c r="K36" s="280"/>
      <c r="L36" s="280"/>
      <c r="M36" s="2"/>
      <c r="N36" s="2"/>
      <c r="O36" s="2"/>
      <c r="P36" s="2"/>
      <c r="Q36" s="2"/>
      <c r="R36" s="2"/>
      <c r="S36" s="2"/>
      <c r="T36" s="2"/>
      <c r="U36" s="2"/>
      <c r="V36" s="2"/>
    </row>
    <row r="37" spans="1:22">
      <c r="A37" s="277">
        <v>10</v>
      </c>
      <c r="B37" s="277">
        <v>454297</v>
      </c>
      <c r="C37" s="329" t="s">
        <v>209</v>
      </c>
      <c r="D37" s="278" t="s">
        <v>30</v>
      </c>
      <c r="E37" s="277" t="s">
        <v>17</v>
      </c>
      <c r="F37" s="441">
        <v>60</v>
      </c>
      <c r="G37" s="409">
        <v>1.5</v>
      </c>
      <c r="H37" s="308">
        <f t="shared" si="2"/>
        <v>90</v>
      </c>
      <c r="I37" s="344"/>
      <c r="J37" s="270"/>
      <c r="K37" s="280"/>
      <c r="L37" s="280"/>
      <c r="M37" s="2"/>
      <c r="N37" s="2"/>
      <c r="O37" s="2"/>
      <c r="P37" s="2"/>
      <c r="Q37" s="2"/>
      <c r="R37" s="2"/>
      <c r="S37" s="2"/>
      <c r="T37" s="2"/>
      <c r="U37" s="2"/>
      <c r="V37" s="2"/>
    </row>
    <row r="38" spans="1:22" ht="30">
      <c r="A38" s="277">
        <v>11</v>
      </c>
      <c r="B38" s="277">
        <v>439066</v>
      </c>
      <c r="C38" s="329" t="s">
        <v>798</v>
      </c>
      <c r="D38" s="278" t="s">
        <v>30</v>
      </c>
      <c r="E38" s="277" t="s">
        <v>17</v>
      </c>
      <c r="F38" s="441">
        <v>1</v>
      </c>
      <c r="G38" s="416">
        <f>'Oficial Man. Predial'!G37</f>
        <v>69.5</v>
      </c>
      <c r="H38" s="308">
        <f t="shared" si="2"/>
        <v>69.5</v>
      </c>
      <c r="I38" s="344"/>
      <c r="J38" s="270"/>
      <c r="K38" s="280"/>
      <c r="L38" s="280"/>
      <c r="M38" s="2"/>
      <c r="N38" s="2"/>
      <c r="O38" s="2"/>
      <c r="P38" s="2"/>
      <c r="Q38" s="2"/>
      <c r="R38" s="2"/>
      <c r="S38" s="2"/>
      <c r="T38" s="2"/>
      <c r="U38" s="2"/>
      <c r="V38" s="2"/>
    </row>
    <row r="39" spans="1:22">
      <c r="A39" s="277">
        <v>12</v>
      </c>
      <c r="B39" s="277">
        <v>217681</v>
      </c>
      <c r="C39" s="359" t="s">
        <v>799</v>
      </c>
      <c r="D39" s="278" t="s">
        <v>30</v>
      </c>
      <c r="E39" s="277" t="s">
        <v>17</v>
      </c>
      <c r="F39" s="442">
        <v>1</v>
      </c>
      <c r="G39" s="409">
        <v>35.9</v>
      </c>
      <c r="H39" s="308">
        <f t="shared" si="2"/>
        <v>35.9</v>
      </c>
      <c r="I39" s="344"/>
      <c r="J39" s="270"/>
      <c r="K39" s="280"/>
      <c r="L39" s="280"/>
      <c r="M39" s="2"/>
      <c r="N39" s="2"/>
      <c r="O39" s="2"/>
      <c r="P39" s="2"/>
      <c r="Q39" s="2"/>
      <c r="R39" s="2"/>
      <c r="S39" s="2"/>
      <c r="T39" s="2"/>
      <c r="U39" s="2"/>
      <c r="V39" s="2"/>
    </row>
    <row r="40" spans="1:22" ht="30">
      <c r="A40" s="277">
        <v>14</v>
      </c>
      <c r="B40" s="277">
        <v>8940</v>
      </c>
      <c r="C40" s="329" t="s">
        <v>800</v>
      </c>
      <c r="D40" s="278" t="s">
        <v>30</v>
      </c>
      <c r="E40" s="277" t="s">
        <v>17</v>
      </c>
      <c r="F40" s="441">
        <v>1</v>
      </c>
      <c r="G40" s="416">
        <f>'Oficial Man. Predial'!G44</f>
        <v>28.7</v>
      </c>
      <c r="H40" s="308">
        <f t="shared" si="2"/>
        <v>28.7</v>
      </c>
      <c r="I40" s="344"/>
      <c r="J40" s="270"/>
      <c r="K40" s="280"/>
      <c r="L40" s="280"/>
      <c r="M40" s="2"/>
      <c r="N40" s="2"/>
      <c r="O40" s="2"/>
      <c r="P40" s="2"/>
      <c r="Q40" s="2"/>
      <c r="R40" s="2"/>
      <c r="S40" s="2"/>
      <c r="T40" s="2"/>
      <c r="U40" s="2"/>
      <c r="V40" s="2"/>
    </row>
    <row r="41" spans="1:22" ht="30">
      <c r="A41" s="277">
        <v>15</v>
      </c>
      <c r="B41" s="277">
        <v>411771</v>
      </c>
      <c r="C41" s="329" t="s">
        <v>801</v>
      </c>
      <c r="D41" s="278" t="s">
        <v>30</v>
      </c>
      <c r="E41" s="277" t="s">
        <v>17</v>
      </c>
      <c r="F41" s="441">
        <v>1</v>
      </c>
      <c r="G41" s="409">
        <v>1.82</v>
      </c>
      <c r="H41" s="308">
        <f t="shared" si="2"/>
        <v>1.82</v>
      </c>
      <c r="I41" s="344"/>
      <c r="J41" s="270"/>
      <c r="K41" s="280"/>
      <c r="L41" s="280"/>
      <c r="M41" s="2"/>
      <c r="N41" s="2"/>
      <c r="O41" s="2"/>
      <c r="P41" s="2"/>
      <c r="Q41" s="2"/>
      <c r="R41" s="2"/>
      <c r="S41" s="2"/>
      <c r="T41" s="2"/>
      <c r="U41" s="2"/>
      <c r="V41" s="2"/>
    </row>
    <row r="42" spans="1:22" ht="30">
      <c r="A42" s="277">
        <f t="shared" ref="A42:A57" si="3">A41+1</f>
        <v>16</v>
      </c>
      <c r="B42" s="277">
        <v>71439</v>
      </c>
      <c r="C42" s="359" t="s">
        <v>802</v>
      </c>
      <c r="D42" s="278" t="s">
        <v>30</v>
      </c>
      <c r="E42" s="277" t="s">
        <v>17</v>
      </c>
      <c r="F42" s="441">
        <v>1</v>
      </c>
      <c r="G42" s="409">
        <v>59.99</v>
      </c>
      <c r="H42" s="308">
        <f t="shared" si="2"/>
        <v>59.99</v>
      </c>
      <c r="I42" s="344"/>
      <c r="J42" s="270"/>
      <c r="K42" s="280"/>
      <c r="L42" s="280"/>
      <c r="M42" s="2"/>
      <c r="N42" s="2"/>
      <c r="O42" s="2"/>
      <c r="P42" s="2"/>
      <c r="Q42" s="2"/>
      <c r="R42" s="2"/>
      <c r="S42" s="2"/>
      <c r="T42" s="2"/>
      <c r="U42" s="2"/>
      <c r="V42" s="2"/>
    </row>
    <row r="43" spans="1:22" ht="60">
      <c r="A43" s="277">
        <f t="shared" si="3"/>
        <v>17</v>
      </c>
      <c r="B43" s="277">
        <v>254527</v>
      </c>
      <c r="C43" s="329" t="s">
        <v>803</v>
      </c>
      <c r="D43" s="278" t="s">
        <v>16</v>
      </c>
      <c r="E43" s="277" t="s">
        <v>96</v>
      </c>
      <c r="F43" s="441">
        <v>2</v>
      </c>
      <c r="G43" s="416">
        <f>'Mecânico de Manutenção Mecânica'!G47</f>
        <v>97</v>
      </c>
      <c r="H43" s="308">
        <f t="shared" si="2"/>
        <v>194</v>
      </c>
      <c r="I43" s="344"/>
      <c r="J43" s="270"/>
      <c r="K43" s="280"/>
      <c r="L43" s="280"/>
      <c r="M43" s="2"/>
      <c r="N43" s="2"/>
      <c r="O43" s="2"/>
      <c r="P43" s="2"/>
      <c r="Q43" s="2"/>
      <c r="R43" s="2"/>
      <c r="S43" s="2"/>
      <c r="T43" s="2"/>
      <c r="U43" s="2"/>
      <c r="V43" s="2"/>
    </row>
    <row r="44" spans="1:22" ht="45">
      <c r="A44" s="277">
        <f t="shared" si="3"/>
        <v>18</v>
      </c>
      <c r="B44" s="277">
        <v>428613</v>
      </c>
      <c r="C44" s="359" t="s">
        <v>804</v>
      </c>
      <c r="D44" s="278" t="s">
        <v>30</v>
      </c>
      <c r="E44" s="277" t="s">
        <v>17</v>
      </c>
      <c r="F44" s="441">
        <v>1</v>
      </c>
      <c r="G44" s="416">
        <f>'Equipamentos Coletivos'!K42</f>
        <v>96.9</v>
      </c>
      <c r="H44" s="308">
        <f t="shared" si="2"/>
        <v>96.9</v>
      </c>
      <c r="I44" s="443"/>
      <c r="J44" s="270"/>
      <c r="K44" s="280"/>
      <c r="L44" s="280"/>
      <c r="M44" s="2"/>
      <c r="N44" s="2"/>
      <c r="O44" s="2"/>
      <c r="P44" s="2"/>
      <c r="Q44" s="2"/>
      <c r="R44" s="2"/>
      <c r="S44" s="2"/>
      <c r="T44" s="2"/>
      <c r="U44" s="2"/>
      <c r="V44" s="2"/>
    </row>
    <row r="45" spans="1:22" ht="60">
      <c r="A45" s="277">
        <f t="shared" si="3"/>
        <v>19</v>
      </c>
      <c r="B45" s="277">
        <v>445164</v>
      </c>
      <c r="C45" s="359" t="s">
        <v>805</v>
      </c>
      <c r="D45" s="278" t="s">
        <v>16</v>
      </c>
      <c r="E45" s="277" t="s">
        <v>17</v>
      </c>
      <c r="F45" s="441">
        <v>4</v>
      </c>
      <c r="G45" s="409">
        <f>'Equipamentos Coletivos'!K44</f>
        <v>165</v>
      </c>
      <c r="H45" s="308">
        <f t="shared" si="2"/>
        <v>660</v>
      </c>
      <c r="I45" s="344"/>
      <c r="J45" s="270"/>
      <c r="K45" s="280"/>
      <c r="L45" s="280"/>
      <c r="M45" s="2"/>
      <c r="N45" s="2"/>
      <c r="O45" s="2"/>
      <c r="P45" s="2"/>
      <c r="Q45" s="2"/>
      <c r="R45" s="2"/>
      <c r="S45" s="2"/>
      <c r="T45" s="2"/>
      <c r="U45" s="2"/>
      <c r="V45" s="2"/>
    </row>
    <row r="46" spans="1:22" ht="30">
      <c r="A46" s="277">
        <f t="shared" si="3"/>
        <v>20</v>
      </c>
      <c r="B46" s="277">
        <v>445941</v>
      </c>
      <c r="C46" s="329" t="s">
        <v>806</v>
      </c>
      <c r="D46" s="278" t="s">
        <v>30</v>
      </c>
      <c r="E46" s="277" t="s">
        <v>17</v>
      </c>
      <c r="F46" s="441">
        <v>1</v>
      </c>
      <c r="G46" s="416">
        <f>'Equipamentos Coletivos'!K41</f>
        <v>46</v>
      </c>
      <c r="H46" s="308">
        <f t="shared" si="2"/>
        <v>46</v>
      </c>
      <c r="I46" s="344"/>
      <c r="J46" s="270"/>
      <c r="K46" s="280"/>
      <c r="L46" s="280"/>
      <c r="M46" s="2"/>
      <c r="N46" s="2"/>
      <c r="O46" s="2"/>
      <c r="P46" s="2"/>
      <c r="Q46" s="2"/>
      <c r="R46" s="2"/>
      <c r="S46" s="2"/>
      <c r="T46" s="2"/>
      <c r="U46" s="2"/>
      <c r="V46" s="2"/>
    </row>
    <row r="47" spans="1:22" ht="30">
      <c r="A47" s="277">
        <f t="shared" si="3"/>
        <v>21</v>
      </c>
      <c r="B47" s="277">
        <v>365988</v>
      </c>
      <c r="C47" s="329" t="s">
        <v>807</v>
      </c>
      <c r="D47" s="278" t="s">
        <v>16</v>
      </c>
      <c r="E47" s="277" t="s">
        <v>17</v>
      </c>
      <c r="F47" s="441">
        <v>6</v>
      </c>
      <c r="G47" s="416">
        <f>'Equipamentos Coletivos'!K47</f>
        <v>7.15</v>
      </c>
      <c r="H47" s="308">
        <f t="shared" si="2"/>
        <v>42.900000000000006</v>
      </c>
      <c r="I47" s="344"/>
      <c r="J47" s="270"/>
      <c r="K47" s="280"/>
      <c r="L47" s="280"/>
      <c r="M47" s="2"/>
      <c r="N47" s="2"/>
      <c r="O47" s="2"/>
      <c r="P47" s="2"/>
      <c r="Q47" s="2"/>
      <c r="R47" s="2"/>
      <c r="S47" s="2"/>
      <c r="T47" s="2"/>
      <c r="U47" s="2"/>
      <c r="V47" s="2"/>
    </row>
    <row r="48" spans="1:22">
      <c r="A48" s="277">
        <f t="shared" si="3"/>
        <v>22</v>
      </c>
      <c r="B48" s="277">
        <v>316333</v>
      </c>
      <c r="C48" s="329" t="s">
        <v>808</v>
      </c>
      <c r="D48" s="278" t="s">
        <v>16</v>
      </c>
      <c r="E48" s="277" t="s">
        <v>17</v>
      </c>
      <c r="F48" s="441">
        <v>2</v>
      </c>
      <c r="G48" s="416">
        <f>'Oficial Man. Predial'!G47</f>
        <v>1.49</v>
      </c>
      <c r="H48" s="308">
        <f t="shared" si="2"/>
        <v>2.98</v>
      </c>
      <c r="I48" s="344"/>
      <c r="J48" s="270"/>
      <c r="K48" s="280"/>
      <c r="L48" s="280"/>
      <c r="M48" s="2"/>
      <c r="N48" s="2"/>
      <c r="O48" s="2"/>
      <c r="P48" s="2"/>
      <c r="Q48" s="2"/>
      <c r="R48" s="2"/>
      <c r="S48" s="2"/>
      <c r="T48" s="2"/>
      <c r="U48" s="2"/>
      <c r="V48" s="2"/>
    </row>
    <row r="49" spans="1:22" ht="30">
      <c r="A49" s="277">
        <f t="shared" si="3"/>
        <v>23</v>
      </c>
      <c r="B49" s="277">
        <v>324204</v>
      </c>
      <c r="C49" s="329" t="s">
        <v>809</v>
      </c>
      <c r="D49" s="278" t="s">
        <v>30</v>
      </c>
      <c r="E49" s="277" t="s">
        <v>17</v>
      </c>
      <c r="F49" s="441">
        <v>1</v>
      </c>
      <c r="G49" s="416">
        <f>'Oficial Man. Predial'!G50</f>
        <v>13.71</v>
      </c>
      <c r="H49" s="308">
        <f t="shared" si="2"/>
        <v>13.71</v>
      </c>
      <c r="I49" s="344"/>
      <c r="J49" s="270"/>
      <c r="K49" s="280"/>
      <c r="L49" s="280"/>
      <c r="M49" s="2"/>
      <c r="N49" s="2"/>
      <c r="O49" s="2"/>
      <c r="P49" s="2"/>
      <c r="Q49" s="2"/>
      <c r="R49" s="2"/>
      <c r="S49" s="2"/>
      <c r="T49" s="2"/>
      <c r="U49" s="2"/>
      <c r="V49" s="2"/>
    </row>
    <row r="50" spans="1:22" ht="30">
      <c r="A50" s="277">
        <f t="shared" si="3"/>
        <v>24</v>
      </c>
      <c r="B50" s="277">
        <v>341794</v>
      </c>
      <c r="C50" s="329" t="s">
        <v>810</v>
      </c>
      <c r="D50" s="278" t="s">
        <v>30</v>
      </c>
      <c r="E50" s="277" t="s">
        <v>17</v>
      </c>
      <c r="F50" s="441">
        <v>1</v>
      </c>
      <c r="G50" s="416">
        <f>'Oficial Man. Predial'!G52</f>
        <v>19</v>
      </c>
      <c r="H50" s="308">
        <f t="shared" si="2"/>
        <v>19</v>
      </c>
      <c r="I50" s="344"/>
      <c r="J50" s="270"/>
      <c r="K50" s="280"/>
      <c r="L50" s="280"/>
      <c r="M50" s="2"/>
      <c r="N50" s="2"/>
      <c r="O50" s="2"/>
      <c r="P50" s="2"/>
      <c r="Q50" s="2"/>
      <c r="R50" s="2"/>
      <c r="S50" s="2"/>
      <c r="T50" s="2"/>
      <c r="U50" s="2"/>
      <c r="V50" s="2"/>
    </row>
    <row r="51" spans="1:22" ht="45">
      <c r="A51" s="277">
        <f t="shared" si="3"/>
        <v>25</v>
      </c>
      <c r="B51" s="277">
        <v>312507</v>
      </c>
      <c r="C51" s="359" t="s">
        <v>811</v>
      </c>
      <c r="D51" s="278" t="s">
        <v>30</v>
      </c>
      <c r="E51" s="277" t="s">
        <v>17</v>
      </c>
      <c r="F51" s="441">
        <v>1</v>
      </c>
      <c r="G51" s="416">
        <f>'Equipamentos Coletivos'!K58</f>
        <v>36.799999999999997</v>
      </c>
      <c r="H51" s="308">
        <f t="shared" si="2"/>
        <v>36.799999999999997</v>
      </c>
      <c r="I51" s="344"/>
      <c r="J51" s="270"/>
      <c r="K51" s="280"/>
      <c r="L51" s="280"/>
      <c r="M51" s="2"/>
      <c r="N51" s="2"/>
      <c r="O51" s="2"/>
      <c r="P51" s="2"/>
      <c r="Q51" s="2"/>
      <c r="R51" s="2"/>
      <c r="S51" s="2"/>
      <c r="T51" s="2"/>
      <c r="U51" s="2"/>
      <c r="V51" s="2"/>
    </row>
    <row r="52" spans="1:22" ht="120">
      <c r="A52" s="277">
        <f t="shared" si="3"/>
        <v>26</v>
      </c>
      <c r="B52" s="277">
        <v>438644</v>
      </c>
      <c r="C52" s="424" t="s">
        <v>779</v>
      </c>
      <c r="D52" s="278" t="s">
        <v>30</v>
      </c>
      <c r="E52" s="277" t="s">
        <v>17</v>
      </c>
      <c r="F52" s="441">
        <v>1</v>
      </c>
      <c r="G52" s="416">
        <f>'Mecânico de Manutenção Mecânica'!G50</f>
        <v>232.42</v>
      </c>
      <c r="H52" s="308">
        <f t="shared" si="2"/>
        <v>232.42</v>
      </c>
      <c r="I52" s="344"/>
      <c r="J52" s="270"/>
      <c r="K52" s="280"/>
      <c r="L52" s="280"/>
      <c r="M52" s="2"/>
      <c r="N52" s="2"/>
      <c r="O52" s="2"/>
      <c r="P52" s="2"/>
      <c r="Q52" s="2"/>
      <c r="R52" s="2"/>
      <c r="S52" s="2"/>
      <c r="T52" s="2"/>
      <c r="U52" s="2"/>
      <c r="V52" s="2"/>
    </row>
    <row r="53" spans="1:22" ht="30">
      <c r="A53" s="277">
        <f t="shared" si="3"/>
        <v>27</v>
      </c>
      <c r="B53" s="277">
        <v>393762</v>
      </c>
      <c r="C53" s="359" t="s">
        <v>812</v>
      </c>
      <c r="D53" s="278" t="s">
        <v>30</v>
      </c>
      <c r="E53" s="277" t="s">
        <v>11</v>
      </c>
      <c r="F53" s="441">
        <v>1</v>
      </c>
      <c r="G53" s="409">
        <v>77.83</v>
      </c>
      <c r="H53" s="308">
        <f t="shared" si="2"/>
        <v>77.83</v>
      </c>
      <c r="I53" s="334"/>
      <c r="J53" s="270"/>
      <c r="K53" s="280"/>
      <c r="L53" s="280"/>
      <c r="M53" s="2"/>
      <c r="N53" s="2"/>
      <c r="O53" s="2"/>
      <c r="P53" s="2"/>
      <c r="Q53" s="2"/>
      <c r="R53" s="2"/>
      <c r="S53" s="2"/>
      <c r="T53" s="2"/>
      <c r="U53" s="2"/>
      <c r="V53" s="2"/>
    </row>
    <row r="54" spans="1:22">
      <c r="A54" s="277">
        <f t="shared" si="3"/>
        <v>28</v>
      </c>
      <c r="B54" s="277">
        <v>216750</v>
      </c>
      <c r="C54" s="359" t="s">
        <v>813</v>
      </c>
      <c r="D54" s="278" t="s">
        <v>30</v>
      </c>
      <c r="E54" s="277" t="s">
        <v>17</v>
      </c>
      <c r="F54" s="441">
        <v>1</v>
      </c>
      <c r="G54" s="409">
        <v>52.99</v>
      </c>
      <c r="H54" s="308">
        <f t="shared" si="2"/>
        <v>52.99</v>
      </c>
      <c r="I54" s="344"/>
      <c r="J54" s="270"/>
      <c r="K54" s="280"/>
      <c r="L54" s="280"/>
      <c r="M54" s="2"/>
      <c r="N54" s="2"/>
      <c r="O54" s="2"/>
      <c r="P54" s="2"/>
      <c r="Q54" s="2"/>
      <c r="R54" s="2"/>
      <c r="S54" s="2"/>
      <c r="T54" s="2"/>
      <c r="U54" s="2"/>
      <c r="V54" s="2"/>
    </row>
    <row r="55" spans="1:22" ht="45">
      <c r="A55" s="277">
        <f t="shared" si="3"/>
        <v>29</v>
      </c>
      <c r="B55" s="277">
        <v>216763</v>
      </c>
      <c r="C55" s="329" t="s">
        <v>814</v>
      </c>
      <c r="D55" s="278" t="s">
        <v>30</v>
      </c>
      <c r="E55" s="277" t="s">
        <v>17</v>
      </c>
      <c r="F55" s="441">
        <v>1</v>
      </c>
      <c r="G55" s="416">
        <f>'Equipamentos Coletivos'!K69</f>
        <v>40</v>
      </c>
      <c r="H55" s="308">
        <f t="shared" si="2"/>
        <v>40</v>
      </c>
      <c r="I55" s="444"/>
      <c r="J55" s="270"/>
      <c r="K55" s="280"/>
      <c r="L55" s="280"/>
      <c r="M55" s="2"/>
      <c r="N55" s="2"/>
      <c r="O55" s="2"/>
      <c r="P55" s="2"/>
      <c r="Q55" s="2"/>
      <c r="R55" s="2"/>
      <c r="S55" s="2"/>
      <c r="T55" s="2"/>
      <c r="U55" s="2"/>
      <c r="V55" s="2"/>
    </row>
    <row r="56" spans="1:22">
      <c r="A56" s="277">
        <f t="shared" si="3"/>
        <v>30</v>
      </c>
      <c r="B56" s="277">
        <v>407276</v>
      </c>
      <c r="C56" s="329" t="s">
        <v>815</v>
      </c>
      <c r="D56" s="278" t="s">
        <v>30</v>
      </c>
      <c r="E56" s="277" t="s">
        <v>17</v>
      </c>
      <c r="F56" s="441">
        <v>1</v>
      </c>
      <c r="G56" s="416">
        <f>'Oficial Man. Predial'!G59</f>
        <v>19.47</v>
      </c>
      <c r="H56" s="308">
        <f t="shared" si="2"/>
        <v>19.47</v>
      </c>
      <c r="I56" s="344"/>
      <c r="J56" s="270"/>
      <c r="K56" s="280"/>
      <c r="L56" s="280"/>
      <c r="M56" s="2"/>
      <c r="N56" s="2"/>
      <c r="O56" s="2"/>
      <c r="P56" s="2"/>
      <c r="Q56" s="2"/>
      <c r="R56" s="2"/>
      <c r="S56" s="2"/>
      <c r="T56" s="2"/>
      <c r="U56" s="2"/>
      <c r="V56" s="2"/>
    </row>
    <row r="57" spans="1:22">
      <c r="A57" s="277">
        <f t="shared" si="3"/>
        <v>31</v>
      </c>
      <c r="B57" s="277">
        <v>369095</v>
      </c>
      <c r="C57" s="329" t="s">
        <v>816</v>
      </c>
      <c r="D57" s="278" t="s">
        <v>30</v>
      </c>
      <c r="E57" s="277" t="s">
        <v>17</v>
      </c>
      <c r="F57" s="441">
        <v>1</v>
      </c>
      <c r="G57" s="409">
        <v>30.78</v>
      </c>
      <c r="H57" s="308">
        <f t="shared" si="2"/>
        <v>30.78</v>
      </c>
      <c r="I57" s="344"/>
      <c r="J57" s="270"/>
      <c r="K57" s="280"/>
      <c r="L57" s="280"/>
      <c r="M57" s="2"/>
      <c r="N57" s="2"/>
      <c r="O57" s="2"/>
      <c r="P57" s="2"/>
      <c r="Q57" s="2"/>
      <c r="R57" s="2"/>
      <c r="S57" s="2"/>
      <c r="T57" s="2"/>
      <c r="U57" s="2"/>
      <c r="V57" s="2"/>
    </row>
    <row r="58" spans="1:22">
      <c r="A58" s="298"/>
      <c r="B58" s="298"/>
      <c r="C58" s="298"/>
      <c r="D58" s="298"/>
      <c r="E58" s="330"/>
      <c r="F58" s="427"/>
      <c r="G58" s="274" t="s">
        <v>609</v>
      </c>
      <c r="H58" s="302">
        <f>SUM(H29:H57)</f>
        <v>2566.44</v>
      </c>
      <c r="I58" s="344"/>
      <c r="J58" s="270"/>
      <c r="K58" s="163" t="s">
        <v>609</v>
      </c>
      <c r="L58" s="280">
        <f>SUM(L29:L57)</f>
        <v>0</v>
      </c>
      <c r="M58" s="2"/>
      <c r="N58" s="2"/>
      <c r="O58" s="2"/>
      <c r="P58" s="2"/>
      <c r="Q58" s="2"/>
      <c r="R58" s="2"/>
      <c r="S58" s="2"/>
      <c r="T58" s="2"/>
      <c r="U58" s="2"/>
      <c r="V58" s="2"/>
    </row>
    <row r="59" spans="1:22">
      <c r="A59" s="3"/>
      <c r="B59" s="3"/>
      <c r="C59" s="3"/>
      <c r="D59" s="3"/>
      <c r="E59" s="5"/>
      <c r="F59" s="428"/>
      <c r="G59" s="274" t="s">
        <v>610</v>
      </c>
      <c r="H59" s="302">
        <f>H58/12</f>
        <v>213.87</v>
      </c>
      <c r="I59" s="443"/>
      <c r="J59" s="303"/>
      <c r="K59" s="163" t="s">
        <v>610</v>
      </c>
      <c r="L59" s="280">
        <f>L58/12</f>
        <v>0</v>
      </c>
      <c r="M59" s="2"/>
      <c r="N59" s="2"/>
      <c r="O59" s="2"/>
      <c r="P59" s="2"/>
      <c r="Q59" s="2"/>
      <c r="R59" s="2"/>
      <c r="S59" s="2"/>
      <c r="T59" s="2"/>
      <c r="U59" s="2"/>
      <c r="V59" s="2"/>
    </row>
    <row r="60" spans="1:22">
      <c r="A60" s="5"/>
      <c r="B60" s="5"/>
      <c r="C60" s="323"/>
      <c r="D60" s="323"/>
      <c r="E60" s="5"/>
      <c r="F60" s="5"/>
      <c r="G60" s="445"/>
      <c r="H60" s="445"/>
      <c r="I60" s="303"/>
      <c r="J60" s="270"/>
      <c r="K60" s="270"/>
      <c r="L60" s="270"/>
      <c r="M60" s="2"/>
      <c r="N60" s="2"/>
      <c r="O60" s="2"/>
      <c r="P60" s="2"/>
      <c r="Q60" s="2"/>
      <c r="R60" s="2"/>
      <c r="S60" s="2"/>
      <c r="T60" s="2"/>
      <c r="U60" s="2"/>
      <c r="V60" s="2"/>
    </row>
    <row r="61" spans="1:22">
      <c r="A61" s="3"/>
      <c r="B61" s="3"/>
      <c r="C61" s="3"/>
      <c r="D61" s="5"/>
      <c r="E61" s="5"/>
      <c r="F61" s="86"/>
      <c r="G61" s="431"/>
      <c r="H61" s="337"/>
      <c r="I61" s="303"/>
      <c r="J61" s="270"/>
      <c r="K61" s="307"/>
      <c r="L61" s="307"/>
      <c r="M61" s="2"/>
      <c r="N61" s="2"/>
      <c r="O61" s="2"/>
      <c r="P61" s="2"/>
      <c r="Q61" s="2"/>
      <c r="R61" s="2"/>
      <c r="S61" s="2"/>
      <c r="T61" s="2"/>
      <c r="U61" s="2"/>
      <c r="V61" s="2"/>
    </row>
    <row r="62" spans="1:22">
      <c r="A62" s="3"/>
      <c r="B62" s="3"/>
      <c r="C62" s="3"/>
      <c r="D62" s="5"/>
      <c r="E62" s="5"/>
      <c r="F62" s="5"/>
      <c r="G62" s="706" t="s">
        <v>817</v>
      </c>
      <c r="H62" s="681"/>
      <c r="I62" s="443"/>
      <c r="J62" s="446"/>
      <c r="K62" s="706" t="s">
        <v>631</v>
      </c>
      <c r="L62" s="681"/>
      <c r="M62" s="269"/>
      <c r="N62" s="2"/>
      <c r="O62" s="2"/>
      <c r="P62" s="2"/>
      <c r="Q62" s="2"/>
      <c r="R62" s="2"/>
      <c r="S62" s="2"/>
      <c r="T62" s="2"/>
      <c r="U62" s="2"/>
      <c r="V62" s="2"/>
    </row>
    <row r="63" spans="1:22">
      <c r="A63" s="3"/>
      <c r="B63" s="3"/>
      <c r="C63" s="3"/>
      <c r="D63" s="5"/>
      <c r="E63" s="5"/>
      <c r="F63" s="5"/>
      <c r="G63" s="308" t="s">
        <v>4</v>
      </c>
      <c r="H63" s="308">
        <f>H11</f>
        <v>24.243333333333336</v>
      </c>
      <c r="I63" s="443"/>
      <c r="J63" s="446"/>
      <c r="K63" s="308" t="s">
        <v>4</v>
      </c>
      <c r="L63" s="308">
        <f>L11</f>
        <v>0</v>
      </c>
      <c r="M63" s="269"/>
      <c r="N63" s="2"/>
      <c r="O63" s="2"/>
      <c r="P63" s="2"/>
      <c r="Q63" s="2"/>
      <c r="R63" s="2"/>
      <c r="S63" s="2"/>
      <c r="T63" s="2"/>
      <c r="U63" s="2"/>
      <c r="V63" s="2"/>
    </row>
    <row r="64" spans="1:22">
      <c r="A64" s="3"/>
      <c r="B64" s="3"/>
      <c r="C64" s="3"/>
      <c r="D64" s="5"/>
      <c r="E64" s="5"/>
      <c r="F64" s="5"/>
      <c r="G64" s="308" t="s">
        <v>22</v>
      </c>
      <c r="H64" s="308">
        <f>H25</f>
        <v>70.321666666666658</v>
      </c>
      <c r="I64" s="443"/>
      <c r="J64" s="446"/>
      <c r="K64" s="308" t="s">
        <v>22</v>
      </c>
      <c r="L64" s="308">
        <f>L25</f>
        <v>0</v>
      </c>
      <c r="M64" s="269"/>
      <c r="N64" s="2"/>
      <c r="O64" s="2"/>
      <c r="P64" s="2"/>
      <c r="Q64" s="2"/>
      <c r="R64" s="2"/>
      <c r="S64" s="2"/>
      <c r="T64" s="2"/>
      <c r="U64" s="2"/>
      <c r="V64" s="2"/>
    </row>
    <row r="65" spans="1:22">
      <c r="A65" s="3"/>
      <c r="B65" s="3"/>
      <c r="C65" s="3"/>
      <c r="D65" s="5"/>
      <c r="E65" s="5"/>
      <c r="F65" s="5"/>
      <c r="G65" s="308" t="s">
        <v>79</v>
      </c>
      <c r="H65" s="308">
        <f>H59</f>
        <v>213.87</v>
      </c>
      <c r="I65" s="443"/>
      <c r="J65" s="446"/>
      <c r="K65" s="308" t="s">
        <v>79</v>
      </c>
      <c r="L65" s="308">
        <f>L59</f>
        <v>0</v>
      </c>
      <c r="M65" s="269"/>
      <c r="N65" s="2"/>
      <c r="O65" s="2"/>
      <c r="P65" s="2"/>
      <c r="Q65" s="2"/>
      <c r="R65" s="2"/>
      <c r="S65" s="2"/>
      <c r="T65" s="2"/>
      <c r="U65" s="2"/>
      <c r="V65" s="2"/>
    </row>
    <row r="66" spans="1:22">
      <c r="A66" s="3"/>
      <c r="B66" s="3"/>
      <c r="C66" s="3"/>
      <c r="D66" s="5"/>
      <c r="E66" s="5"/>
      <c r="F66" s="5"/>
      <c r="G66" s="163" t="s">
        <v>633</v>
      </c>
      <c r="H66" s="308">
        <f ca="1">'Equipamentos Coletivos'!L99</f>
        <v>155.03417695473252</v>
      </c>
      <c r="I66" s="443"/>
      <c r="J66" s="446"/>
      <c r="K66" s="163" t="s">
        <v>633</v>
      </c>
      <c r="L66" s="308" t="e">
        <f>'Equipamentos Coletivos'!S79</f>
        <v>#REF!</v>
      </c>
      <c r="M66" s="269"/>
      <c r="N66" s="2"/>
      <c r="O66" s="2"/>
      <c r="P66" s="2"/>
      <c r="Q66" s="2"/>
      <c r="R66" s="2"/>
      <c r="S66" s="2"/>
      <c r="T66" s="2"/>
      <c r="U66" s="2"/>
      <c r="V66" s="2"/>
    </row>
    <row r="67" spans="1:22">
      <c r="A67" s="5"/>
      <c r="B67" s="5"/>
      <c r="C67" s="3"/>
      <c r="D67" s="5"/>
      <c r="E67" s="5"/>
      <c r="F67" s="86"/>
      <c r="G67" s="163" t="s">
        <v>654</v>
      </c>
      <c r="H67" s="309" t="s">
        <v>782</v>
      </c>
      <c r="I67" s="443"/>
      <c r="J67" s="446"/>
      <c r="K67" s="163" t="s">
        <v>654</v>
      </c>
      <c r="L67" s="308"/>
      <c r="M67" s="269"/>
      <c r="N67" s="2"/>
      <c r="O67" s="2"/>
      <c r="P67" s="2"/>
      <c r="Q67" s="2"/>
      <c r="R67" s="2"/>
      <c r="S67" s="2"/>
      <c r="T67" s="2"/>
      <c r="U67" s="2"/>
      <c r="V67" s="2"/>
    </row>
    <row r="68" spans="1:22">
      <c r="A68" s="1"/>
      <c r="B68" s="1"/>
      <c r="C68" s="34"/>
      <c r="D68" s="1"/>
      <c r="E68" s="1"/>
      <c r="F68" s="334"/>
      <c r="G68" s="163" t="s">
        <v>655</v>
      </c>
      <c r="H68" s="309" t="s">
        <v>782</v>
      </c>
      <c r="I68" s="443"/>
      <c r="J68" s="446"/>
      <c r="K68" s="163" t="s">
        <v>655</v>
      </c>
      <c r="L68" s="308"/>
      <c r="M68" s="269"/>
      <c r="N68" s="2"/>
      <c r="O68" s="2"/>
      <c r="P68" s="2"/>
      <c r="Q68" s="2"/>
      <c r="R68" s="2"/>
      <c r="S68" s="2"/>
      <c r="T68" s="2"/>
      <c r="U68" s="2"/>
      <c r="V68" s="2"/>
    </row>
    <row r="69" spans="1:22">
      <c r="A69" s="1"/>
      <c r="B69" s="1"/>
      <c r="C69" s="34"/>
      <c r="D69" s="1"/>
      <c r="E69" s="1"/>
      <c r="F69" s="334"/>
      <c r="G69" s="163" t="s">
        <v>656</v>
      </c>
      <c r="H69" s="309" t="s">
        <v>782</v>
      </c>
      <c r="I69" s="443"/>
      <c r="J69" s="446"/>
      <c r="K69" s="163" t="s">
        <v>656</v>
      </c>
      <c r="L69" s="308" t="e">
        <f>'Equipamentos Coletivos'!T79</f>
        <v>#REF!</v>
      </c>
      <c r="M69" s="269"/>
      <c r="N69" s="2"/>
      <c r="O69" s="2"/>
      <c r="P69" s="2"/>
      <c r="Q69" s="2"/>
      <c r="R69" s="2"/>
      <c r="S69" s="2"/>
      <c r="T69" s="2"/>
      <c r="U69" s="2"/>
      <c r="V69" s="2"/>
    </row>
    <row r="70" spans="1:22" ht="18.75">
      <c r="A70" s="34"/>
      <c r="B70" s="34"/>
      <c r="C70" s="34"/>
      <c r="D70" s="1"/>
      <c r="E70" s="1"/>
      <c r="F70" s="334"/>
      <c r="G70" s="311" t="s">
        <v>635</v>
      </c>
      <c r="H70" s="311">
        <f t="shared" ref="H70:H72" ca="1" si="4">$H$63+$H$64+$H$65+H66</f>
        <v>463.46917695473252</v>
      </c>
      <c r="I70" s="443"/>
      <c r="J70" s="446"/>
      <c r="K70" s="311" t="s">
        <v>635</v>
      </c>
      <c r="L70" s="311" t="e">
        <f>L63+L64+L65+L66</f>
        <v>#REF!</v>
      </c>
      <c r="M70" s="269"/>
      <c r="N70" s="2"/>
      <c r="O70" s="2"/>
      <c r="P70" s="2"/>
      <c r="Q70" s="2"/>
      <c r="R70" s="2"/>
      <c r="S70" s="2"/>
      <c r="T70" s="2"/>
      <c r="U70" s="2"/>
      <c r="V70" s="2"/>
    </row>
    <row r="71" spans="1:22" ht="18.75">
      <c r="A71" s="34"/>
      <c r="B71" s="34"/>
      <c r="C71" s="34"/>
      <c r="D71" s="1"/>
      <c r="E71" s="1"/>
      <c r="F71" s="334"/>
      <c r="G71" s="311" t="s">
        <v>657</v>
      </c>
      <c r="H71" s="311" t="e">
        <f t="shared" si="4"/>
        <v>#VALUE!</v>
      </c>
      <c r="I71" s="443"/>
      <c r="J71" s="446"/>
      <c r="K71" s="311" t="s">
        <v>657</v>
      </c>
      <c r="L71" s="311">
        <f t="shared" ref="L71:L72" si="5">$H$30+$H$31+$H$32+L67</f>
        <v>214</v>
      </c>
      <c r="M71" s="269"/>
      <c r="N71" s="2"/>
      <c r="O71" s="2"/>
      <c r="P71" s="2"/>
      <c r="Q71" s="2"/>
      <c r="R71" s="2"/>
      <c r="S71" s="2"/>
      <c r="T71" s="2"/>
      <c r="U71" s="2"/>
      <c r="V71" s="2"/>
    </row>
    <row r="72" spans="1:22" ht="18.75">
      <c r="A72" s="34"/>
      <c r="B72" s="34"/>
      <c r="C72" s="34"/>
      <c r="D72" s="1"/>
      <c r="E72" s="1"/>
      <c r="F72" s="334"/>
      <c r="G72" s="311" t="s">
        <v>658</v>
      </c>
      <c r="H72" s="311" t="e">
        <f t="shared" si="4"/>
        <v>#VALUE!</v>
      </c>
      <c r="I72" s="443"/>
      <c r="J72" s="446"/>
      <c r="K72" s="311" t="s">
        <v>658</v>
      </c>
      <c r="L72" s="311">
        <f t="shared" si="5"/>
        <v>214</v>
      </c>
      <c r="M72" s="269"/>
      <c r="N72" s="2"/>
      <c r="O72" s="2"/>
      <c r="P72" s="2"/>
      <c r="Q72" s="2"/>
      <c r="R72" s="2"/>
      <c r="S72" s="2"/>
      <c r="T72" s="2"/>
      <c r="U72" s="2"/>
      <c r="V72" s="2"/>
    </row>
    <row r="73" spans="1:22" ht="18.75">
      <c r="A73" s="34"/>
      <c r="B73" s="34"/>
      <c r="C73" s="34"/>
      <c r="D73" s="1"/>
      <c r="E73" s="1"/>
      <c r="F73" s="334"/>
      <c r="G73" s="311"/>
      <c r="H73" s="311"/>
      <c r="I73" s="443"/>
      <c r="J73" s="446"/>
      <c r="K73" s="311" t="s">
        <v>637</v>
      </c>
      <c r="L73" s="311" t="e">
        <f>L63+L64+L65+L69</f>
        <v>#REF!</v>
      </c>
      <c r="M73" s="269"/>
      <c r="N73" s="2"/>
      <c r="O73" s="2"/>
      <c r="P73" s="2"/>
      <c r="Q73" s="2"/>
      <c r="R73" s="2"/>
      <c r="S73" s="2"/>
      <c r="T73" s="2"/>
      <c r="U73" s="2"/>
      <c r="V73" s="2"/>
    </row>
    <row r="74" spans="1:22">
      <c r="A74" s="34"/>
      <c r="B74" s="34"/>
      <c r="C74" s="34"/>
      <c r="D74" s="1"/>
      <c r="E74" s="1"/>
      <c r="F74" s="334"/>
      <c r="G74" s="334"/>
      <c r="I74" s="3"/>
      <c r="J74" s="2"/>
      <c r="K74" s="429"/>
      <c r="L74" s="429"/>
      <c r="M74" s="2"/>
      <c r="N74" s="2"/>
      <c r="O74" s="2"/>
      <c r="P74" s="2"/>
      <c r="Q74" s="2"/>
      <c r="R74" s="2"/>
      <c r="S74" s="2"/>
      <c r="T74" s="2"/>
      <c r="U74" s="2"/>
      <c r="V74" s="2"/>
    </row>
    <row r="75" spans="1:22">
      <c r="A75" s="34"/>
      <c r="B75" s="34"/>
      <c r="C75" s="34"/>
      <c r="D75" s="1"/>
      <c r="E75" s="1"/>
      <c r="F75" s="334"/>
      <c r="G75" s="334"/>
      <c r="I75" s="3"/>
      <c r="J75" s="2"/>
      <c r="K75" s="2"/>
      <c r="L75" s="2"/>
      <c r="M75" s="2"/>
      <c r="N75" s="2"/>
      <c r="O75" s="2"/>
      <c r="P75" s="2"/>
      <c r="Q75" s="2"/>
      <c r="R75" s="2"/>
      <c r="S75" s="2"/>
      <c r="T75" s="2"/>
      <c r="U75" s="2"/>
      <c r="V75" s="2"/>
    </row>
    <row r="76" spans="1:22">
      <c r="A76" s="34"/>
      <c r="B76" s="34"/>
      <c r="C76" s="34"/>
      <c r="D76" s="1"/>
      <c r="E76" s="1"/>
      <c r="F76" s="334"/>
      <c r="G76" s="334"/>
      <c r="I76" s="3"/>
      <c r="J76" s="2"/>
      <c r="K76" s="2"/>
      <c r="L76" s="2"/>
      <c r="M76" s="2"/>
      <c r="N76" s="2"/>
      <c r="O76" s="2"/>
      <c r="P76" s="2"/>
      <c r="Q76" s="2"/>
      <c r="R76" s="2"/>
      <c r="S76" s="2"/>
      <c r="T76" s="2"/>
      <c r="U76" s="2"/>
      <c r="V76" s="2"/>
    </row>
    <row r="77" spans="1:22">
      <c r="A77" s="34"/>
      <c r="B77" s="34"/>
      <c r="C77" s="34"/>
      <c r="D77" s="1"/>
      <c r="E77" s="1"/>
      <c r="F77" s="334"/>
      <c r="G77" s="334"/>
      <c r="I77" s="3"/>
      <c r="J77" s="2"/>
      <c r="K77" s="2"/>
      <c r="L77" s="2"/>
      <c r="M77" s="2"/>
      <c r="N77" s="2"/>
      <c r="O77" s="2"/>
      <c r="P77" s="2"/>
      <c r="Q77" s="2"/>
      <c r="R77" s="2"/>
      <c r="S77" s="2"/>
      <c r="T77" s="2"/>
      <c r="U77" s="2"/>
      <c r="V77" s="2"/>
    </row>
    <row r="78" spans="1:22">
      <c r="A78" s="34"/>
      <c r="B78" s="34"/>
      <c r="C78" s="34"/>
      <c r="D78" s="1"/>
      <c r="E78" s="1"/>
      <c r="F78" s="334"/>
      <c r="G78" s="334"/>
      <c r="I78" s="3"/>
      <c r="J78" s="2"/>
      <c r="K78" s="2"/>
      <c r="L78" s="2"/>
      <c r="M78" s="2"/>
      <c r="N78" s="2"/>
      <c r="O78" s="2"/>
      <c r="P78" s="2"/>
      <c r="Q78" s="2"/>
      <c r="R78" s="2"/>
      <c r="S78" s="2"/>
      <c r="T78" s="2"/>
      <c r="U78" s="2"/>
      <c r="V78" s="2"/>
    </row>
    <row r="79" spans="1:22">
      <c r="A79" s="34"/>
      <c r="B79" s="34"/>
      <c r="C79" s="34"/>
      <c r="D79" s="1"/>
      <c r="E79" s="1"/>
      <c r="F79" s="334"/>
      <c r="G79" s="334"/>
      <c r="I79" s="3"/>
      <c r="J79" s="2"/>
      <c r="K79" s="2"/>
      <c r="L79" s="2"/>
      <c r="M79" s="2"/>
      <c r="N79" s="2"/>
      <c r="O79" s="2"/>
      <c r="P79" s="2"/>
      <c r="Q79" s="2"/>
      <c r="R79" s="2"/>
      <c r="S79" s="2"/>
      <c r="T79" s="2"/>
      <c r="U79" s="2"/>
      <c r="V79" s="2"/>
    </row>
    <row r="80" spans="1:22">
      <c r="A80" s="34"/>
      <c r="B80" s="34"/>
      <c r="C80" s="34"/>
      <c r="D80" s="1"/>
      <c r="E80" s="1"/>
      <c r="F80" s="334"/>
      <c r="G80" s="334"/>
      <c r="I80" s="3"/>
      <c r="J80" s="2"/>
      <c r="K80" s="2"/>
      <c r="L80" s="2"/>
      <c r="M80" s="2"/>
      <c r="N80" s="2"/>
      <c r="O80" s="2"/>
      <c r="P80" s="2"/>
      <c r="Q80" s="2"/>
      <c r="R80" s="2"/>
      <c r="S80" s="2"/>
      <c r="T80" s="2"/>
      <c r="U80" s="2"/>
      <c r="V80" s="2"/>
    </row>
    <row r="81" spans="1:22">
      <c r="A81" s="34"/>
      <c r="B81" s="34"/>
      <c r="C81" s="34"/>
      <c r="D81" s="1"/>
      <c r="E81" s="1"/>
      <c r="F81" s="334"/>
      <c r="G81" s="334"/>
      <c r="I81" s="3"/>
      <c r="J81" s="2"/>
      <c r="K81" s="2"/>
      <c r="L81" s="2"/>
      <c r="M81" s="2"/>
      <c r="N81" s="2"/>
      <c r="O81" s="2"/>
      <c r="P81" s="2"/>
      <c r="Q81" s="2"/>
      <c r="R81" s="2"/>
      <c r="S81" s="2"/>
      <c r="T81" s="2"/>
      <c r="U81" s="2"/>
      <c r="V81" s="2"/>
    </row>
    <row r="82" spans="1:22">
      <c r="A82" s="34"/>
      <c r="B82" s="34"/>
      <c r="C82" s="34"/>
      <c r="D82" s="1"/>
      <c r="E82" s="1"/>
      <c r="F82" s="334"/>
      <c r="G82" s="334"/>
      <c r="I82" s="3"/>
      <c r="J82" s="2"/>
      <c r="K82" s="2"/>
      <c r="L82" s="2"/>
      <c r="M82" s="2"/>
      <c r="N82" s="2"/>
      <c r="O82" s="2"/>
      <c r="P82" s="2"/>
      <c r="Q82" s="2"/>
      <c r="R82" s="2"/>
      <c r="S82" s="2"/>
      <c r="T82" s="2"/>
      <c r="U82" s="2"/>
      <c r="V82" s="2"/>
    </row>
    <row r="83" spans="1:22">
      <c r="A83" s="34"/>
      <c r="B83" s="34"/>
      <c r="C83" s="34"/>
      <c r="D83" s="1"/>
      <c r="E83" s="1"/>
      <c r="F83" s="334"/>
      <c r="G83" s="334"/>
      <c r="I83" s="3"/>
      <c r="J83" s="2"/>
      <c r="K83" s="2"/>
      <c r="L83" s="2"/>
      <c r="M83" s="2"/>
      <c r="N83" s="2"/>
      <c r="O83" s="2"/>
      <c r="P83" s="2"/>
      <c r="Q83" s="2"/>
      <c r="R83" s="2"/>
      <c r="S83" s="2"/>
      <c r="T83" s="2"/>
      <c r="U83" s="2"/>
      <c r="V83" s="2"/>
    </row>
    <row r="84" spans="1:22">
      <c r="A84" s="34"/>
      <c r="B84" s="34"/>
      <c r="C84" s="34"/>
      <c r="D84" s="1"/>
      <c r="E84" s="1"/>
      <c r="F84" s="334"/>
      <c r="G84" s="334"/>
      <c r="I84" s="3"/>
      <c r="J84" s="2"/>
      <c r="K84" s="2"/>
      <c r="L84" s="2"/>
      <c r="M84" s="2"/>
      <c r="N84" s="2"/>
      <c r="O84" s="2"/>
      <c r="P84" s="2"/>
      <c r="Q84" s="2"/>
      <c r="R84" s="2"/>
      <c r="S84" s="2"/>
      <c r="T84" s="2"/>
      <c r="U84" s="2"/>
      <c r="V84" s="2"/>
    </row>
    <row r="85" spans="1:22">
      <c r="A85" s="34"/>
      <c r="B85" s="34"/>
      <c r="C85" s="34"/>
      <c r="D85" s="1"/>
      <c r="E85" s="1"/>
      <c r="F85" s="334"/>
      <c r="G85" s="334"/>
      <c r="I85" s="3"/>
      <c r="J85" s="2"/>
      <c r="K85" s="2"/>
      <c r="L85" s="2"/>
      <c r="M85" s="2"/>
      <c r="N85" s="2"/>
      <c r="O85" s="2"/>
      <c r="P85" s="2"/>
      <c r="Q85" s="2"/>
      <c r="R85" s="2"/>
      <c r="S85" s="2"/>
      <c r="T85" s="2"/>
      <c r="U85" s="2"/>
      <c r="V85" s="2"/>
    </row>
    <row r="86" spans="1:22">
      <c r="A86" s="34"/>
      <c r="B86" s="34"/>
      <c r="C86" s="34"/>
      <c r="D86" s="1"/>
      <c r="E86" s="1"/>
      <c r="F86" s="334"/>
      <c r="G86" s="334"/>
      <c r="I86" s="3"/>
      <c r="J86" s="2"/>
      <c r="K86" s="2"/>
      <c r="L86" s="2"/>
      <c r="M86" s="2"/>
      <c r="N86" s="2"/>
      <c r="O86" s="2"/>
      <c r="P86" s="2"/>
      <c r="Q86" s="2"/>
      <c r="R86" s="2"/>
      <c r="S86" s="2"/>
      <c r="T86" s="2"/>
      <c r="U86" s="2"/>
      <c r="V86" s="2"/>
    </row>
    <row r="87" spans="1:22">
      <c r="A87" s="34"/>
      <c r="B87" s="34"/>
      <c r="C87" s="34"/>
      <c r="D87" s="1"/>
      <c r="E87" s="1"/>
      <c r="F87" s="334"/>
      <c r="G87" s="334"/>
      <c r="I87" s="3"/>
      <c r="J87" s="2"/>
      <c r="K87" s="2"/>
      <c r="L87" s="2"/>
      <c r="M87" s="2"/>
      <c r="N87" s="2"/>
      <c r="O87" s="2"/>
      <c r="P87" s="2"/>
      <c r="Q87" s="2"/>
      <c r="R87" s="2"/>
      <c r="S87" s="2"/>
      <c r="T87" s="2"/>
      <c r="U87" s="2"/>
      <c r="V87" s="2"/>
    </row>
    <row r="88" spans="1:22">
      <c r="A88" s="34"/>
      <c r="B88" s="34"/>
      <c r="C88" s="34"/>
      <c r="D88" s="1"/>
      <c r="E88" s="1"/>
      <c r="F88" s="334"/>
      <c r="G88" s="334"/>
      <c r="I88" s="3"/>
      <c r="J88" s="2"/>
      <c r="K88" s="2"/>
      <c r="L88" s="2"/>
      <c r="M88" s="2"/>
      <c r="N88" s="2"/>
      <c r="O88" s="2"/>
      <c r="P88" s="2"/>
      <c r="Q88" s="2"/>
      <c r="R88" s="2"/>
      <c r="S88" s="2"/>
      <c r="T88" s="2"/>
      <c r="U88" s="2"/>
      <c r="V88" s="2"/>
    </row>
    <row r="89" spans="1:22">
      <c r="A89" s="34"/>
      <c r="B89" s="34"/>
      <c r="C89" s="34"/>
      <c r="D89" s="1"/>
      <c r="E89" s="1"/>
      <c r="F89" s="334"/>
      <c r="G89" s="334"/>
      <c r="I89" s="3"/>
      <c r="J89" s="2"/>
      <c r="K89" s="2"/>
      <c r="L89" s="2"/>
      <c r="M89" s="2"/>
      <c r="N89" s="2"/>
      <c r="O89" s="2"/>
      <c r="P89" s="2"/>
      <c r="Q89" s="2"/>
      <c r="R89" s="2"/>
      <c r="S89" s="2"/>
      <c r="T89" s="2"/>
      <c r="U89" s="2"/>
      <c r="V89" s="2"/>
    </row>
    <row r="90" spans="1:22">
      <c r="A90" s="34"/>
      <c r="B90" s="34"/>
      <c r="C90" s="34"/>
      <c r="D90" s="1"/>
      <c r="E90" s="1"/>
      <c r="F90" s="334"/>
      <c r="G90" s="334"/>
      <c r="I90" s="3"/>
      <c r="J90" s="2"/>
      <c r="K90" s="2"/>
      <c r="L90" s="2"/>
      <c r="M90" s="2"/>
      <c r="N90" s="2"/>
      <c r="O90" s="2"/>
      <c r="P90" s="2"/>
      <c r="Q90" s="2"/>
      <c r="R90" s="2"/>
      <c r="S90" s="2"/>
      <c r="T90" s="2"/>
      <c r="U90" s="2"/>
      <c r="V90" s="2"/>
    </row>
    <row r="91" spans="1:22">
      <c r="A91" s="34"/>
      <c r="B91" s="34"/>
      <c r="C91" s="34"/>
      <c r="D91" s="1"/>
      <c r="E91" s="1"/>
      <c r="F91" s="334"/>
      <c r="G91" s="334"/>
      <c r="I91" s="3"/>
      <c r="J91" s="2"/>
      <c r="K91" s="2"/>
      <c r="L91" s="2"/>
      <c r="M91" s="2"/>
      <c r="N91" s="2"/>
      <c r="O91" s="2"/>
      <c r="P91" s="2"/>
      <c r="Q91" s="2"/>
      <c r="R91" s="2"/>
      <c r="S91" s="2"/>
      <c r="T91" s="2"/>
      <c r="U91" s="2"/>
      <c r="V91" s="2"/>
    </row>
    <row r="92" spans="1:22">
      <c r="A92" s="34"/>
      <c r="B92" s="34"/>
      <c r="C92" s="34"/>
      <c r="D92" s="1"/>
      <c r="E92" s="1"/>
      <c r="F92" s="334"/>
      <c r="G92" s="334"/>
      <c r="I92" s="3"/>
      <c r="J92" s="2"/>
      <c r="K92" s="2"/>
      <c r="L92" s="2"/>
      <c r="M92" s="2"/>
      <c r="N92" s="2"/>
      <c r="O92" s="2"/>
      <c r="P92" s="2"/>
      <c r="Q92" s="2"/>
      <c r="R92" s="2"/>
      <c r="S92" s="2"/>
      <c r="T92" s="2"/>
      <c r="U92" s="2"/>
      <c r="V92" s="2"/>
    </row>
    <row r="93" spans="1:22">
      <c r="A93" s="34"/>
      <c r="B93" s="34"/>
      <c r="C93" s="34"/>
      <c r="D93" s="1"/>
      <c r="E93" s="1"/>
      <c r="F93" s="334"/>
      <c r="G93" s="334"/>
      <c r="I93" s="3"/>
      <c r="J93" s="2"/>
      <c r="K93" s="2"/>
      <c r="L93" s="2"/>
      <c r="M93" s="2"/>
      <c r="N93" s="2"/>
      <c r="O93" s="2"/>
      <c r="P93" s="2"/>
      <c r="Q93" s="2"/>
      <c r="R93" s="2"/>
      <c r="S93" s="2"/>
      <c r="T93" s="2"/>
      <c r="U93" s="2"/>
      <c r="V93" s="2"/>
    </row>
    <row r="94" spans="1:22">
      <c r="A94" s="34"/>
      <c r="B94" s="34"/>
      <c r="C94" s="34"/>
      <c r="D94" s="1"/>
      <c r="E94" s="1"/>
      <c r="F94" s="334"/>
      <c r="G94" s="334"/>
      <c r="I94" s="3"/>
      <c r="J94" s="2"/>
      <c r="K94" s="2"/>
      <c r="L94" s="2"/>
      <c r="M94" s="2"/>
      <c r="N94" s="2"/>
      <c r="O94" s="2"/>
      <c r="P94" s="2"/>
      <c r="Q94" s="2"/>
      <c r="R94" s="2"/>
      <c r="S94" s="2"/>
      <c r="T94" s="2"/>
      <c r="U94" s="2"/>
      <c r="V94" s="2"/>
    </row>
    <row r="95" spans="1:22">
      <c r="A95" s="34"/>
      <c r="B95" s="34"/>
      <c r="C95" s="34"/>
      <c r="D95" s="1"/>
      <c r="E95" s="1"/>
      <c r="F95" s="334"/>
      <c r="G95" s="334"/>
      <c r="I95" s="3"/>
      <c r="J95" s="2"/>
      <c r="K95" s="2"/>
      <c r="L95" s="2"/>
      <c r="M95" s="2"/>
      <c r="N95" s="2"/>
      <c r="O95" s="2"/>
      <c r="P95" s="2"/>
      <c r="Q95" s="2"/>
      <c r="R95" s="2"/>
      <c r="S95" s="2"/>
      <c r="T95" s="2"/>
      <c r="U95" s="2"/>
      <c r="V95" s="2"/>
    </row>
    <row r="96" spans="1:22">
      <c r="A96" s="34"/>
      <c r="B96" s="34"/>
      <c r="C96" s="34"/>
      <c r="D96" s="1"/>
      <c r="E96" s="1"/>
      <c r="F96" s="334"/>
      <c r="G96" s="334"/>
      <c r="I96" s="3"/>
      <c r="J96" s="2"/>
      <c r="K96" s="2"/>
      <c r="L96" s="2"/>
      <c r="M96" s="2"/>
      <c r="N96" s="2"/>
      <c r="O96" s="2"/>
      <c r="P96" s="2"/>
      <c r="Q96" s="2"/>
      <c r="R96" s="2"/>
      <c r="S96" s="2"/>
      <c r="T96" s="2"/>
      <c r="U96" s="2"/>
      <c r="V96" s="2"/>
    </row>
    <row r="97" spans="1:22">
      <c r="A97" s="34"/>
      <c r="B97" s="34"/>
      <c r="C97" s="34"/>
      <c r="D97" s="1"/>
      <c r="E97" s="1"/>
      <c r="F97" s="334"/>
      <c r="G97" s="334"/>
      <c r="I97" s="3"/>
      <c r="J97" s="2"/>
      <c r="K97" s="2"/>
      <c r="L97" s="2"/>
      <c r="M97" s="2"/>
      <c r="N97" s="2"/>
      <c r="O97" s="2"/>
      <c r="P97" s="2"/>
      <c r="Q97" s="2"/>
      <c r="R97" s="2"/>
      <c r="S97" s="2"/>
      <c r="T97" s="2"/>
      <c r="U97" s="2"/>
      <c r="V97" s="2"/>
    </row>
    <row r="98" spans="1:22">
      <c r="A98" s="34"/>
      <c r="B98" s="34"/>
      <c r="C98" s="34"/>
      <c r="D98" s="1"/>
      <c r="E98" s="1"/>
      <c r="F98" s="334"/>
      <c r="G98" s="334"/>
      <c r="I98" s="3"/>
      <c r="J98" s="2"/>
      <c r="K98" s="2"/>
      <c r="L98" s="2"/>
      <c r="M98" s="2"/>
      <c r="N98" s="2"/>
      <c r="O98" s="2"/>
      <c r="P98" s="2"/>
      <c r="Q98" s="2"/>
      <c r="R98" s="2"/>
      <c r="S98" s="2"/>
      <c r="T98" s="2"/>
      <c r="U98" s="2"/>
      <c r="V98" s="2"/>
    </row>
    <row r="99" spans="1:22">
      <c r="A99" s="34"/>
      <c r="B99" s="34"/>
      <c r="C99" s="34"/>
      <c r="D99" s="1"/>
      <c r="E99" s="1"/>
      <c r="F99" s="334"/>
      <c r="G99" s="334"/>
      <c r="I99" s="3"/>
      <c r="J99" s="2"/>
      <c r="K99" s="2"/>
      <c r="L99" s="2"/>
      <c r="M99" s="2"/>
      <c r="N99" s="2"/>
      <c r="O99" s="2"/>
      <c r="P99" s="2"/>
      <c r="Q99" s="2"/>
      <c r="R99" s="2"/>
      <c r="S99" s="2"/>
      <c r="T99" s="2"/>
      <c r="U99" s="2"/>
      <c r="V99" s="2"/>
    </row>
    <row r="100" spans="1:22">
      <c r="A100" s="34"/>
      <c r="B100" s="34"/>
      <c r="C100" s="34"/>
      <c r="D100" s="1"/>
      <c r="E100" s="1"/>
      <c r="F100" s="334"/>
      <c r="G100" s="334"/>
      <c r="I100" s="3"/>
      <c r="J100" s="2"/>
      <c r="K100" s="2"/>
      <c r="L100" s="2"/>
      <c r="M100" s="2"/>
      <c r="N100" s="2"/>
      <c r="O100" s="2"/>
      <c r="P100" s="2"/>
      <c r="Q100" s="2"/>
      <c r="R100" s="2"/>
      <c r="S100" s="2"/>
      <c r="T100" s="2"/>
      <c r="U100" s="2"/>
      <c r="V100" s="2"/>
    </row>
    <row r="101" spans="1:22">
      <c r="A101" s="34"/>
      <c r="B101" s="34"/>
      <c r="C101" s="34"/>
      <c r="D101" s="1"/>
      <c r="E101" s="1"/>
      <c r="F101" s="334"/>
      <c r="G101" s="334"/>
      <c r="I101" s="3"/>
      <c r="J101" s="2"/>
      <c r="K101" s="2"/>
      <c r="L101" s="2"/>
      <c r="M101" s="2"/>
      <c r="N101" s="2"/>
      <c r="O101" s="2"/>
      <c r="P101" s="2"/>
      <c r="Q101" s="2"/>
      <c r="R101" s="2"/>
      <c r="S101" s="2"/>
      <c r="T101" s="2"/>
      <c r="U101" s="2"/>
      <c r="V101" s="2"/>
    </row>
    <row r="102" spans="1:22">
      <c r="A102" s="34"/>
      <c r="B102" s="34"/>
      <c r="C102" s="34"/>
      <c r="D102" s="1"/>
      <c r="E102" s="1"/>
      <c r="F102" s="334"/>
      <c r="G102" s="334"/>
      <c r="I102" s="3"/>
      <c r="J102" s="2"/>
      <c r="K102" s="2"/>
      <c r="L102" s="2"/>
      <c r="M102" s="2"/>
      <c r="N102" s="2"/>
      <c r="O102" s="2"/>
      <c r="P102" s="2"/>
      <c r="Q102" s="2"/>
      <c r="R102" s="2"/>
      <c r="S102" s="2"/>
      <c r="T102" s="2"/>
      <c r="U102" s="2"/>
      <c r="V102" s="2"/>
    </row>
    <row r="103" spans="1:22">
      <c r="A103" s="34"/>
      <c r="B103" s="34"/>
      <c r="C103" s="34"/>
      <c r="D103" s="1"/>
      <c r="E103" s="1"/>
      <c r="F103" s="334"/>
      <c r="G103" s="334"/>
      <c r="I103" s="3"/>
      <c r="J103" s="2"/>
      <c r="K103" s="2"/>
      <c r="L103" s="2"/>
      <c r="M103" s="2"/>
      <c r="N103" s="2"/>
      <c r="O103" s="2"/>
      <c r="P103" s="2"/>
      <c r="Q103" s="2"/>
      <c r="R103" s="2"/>
      <c r="S103" s="2"/>
      <c r="T103" s="2"/>
      <c r="U103" s="2"/>
      <c r="V103" s="2"/>
    </row>
    <row r="104" spans="1:22">
      <c r="A104" s="34"/>
      <c r="B104" s="34"/>
      <c r="C104" s="34"/>
      <c r="D104" s="1"/>
      <c r="E104" s="1"/>
      <c r="F104" s="334"/>
      <c r="G104" s="334"/>
      <c r="I104" s="3"/>
      <c r="J104" s="2"/>
      <c r="K104" s="2"/>
      <c r="L104" s="2"/>
      <c r="M104" s="2"/>
      <c r="N104" s="2"/>
      <c r="O104" s="2"/>
      <c r="P104" s="2"/>
      <c r="Q104" s="2"/>
      <c r="R104" s="2"/>
      <c r="S104" s="2"/>
      <c r="T104" s="2"/>
      <c r="U104" s="2"/>
      <c r="V104" s="2"/>
    </row>
    <row r="105" spans="1:22">
      <c r="A105" s="34"/>
      <c r="B105" s="34"/>
      <c r="C105" s="34"/>
      <c r="D105" s="1"/>
      <c r="E105" s="1"/>
      <c r="F105" s="334"/>
      <c r="G105" s="334"/>
      <c r="I105" s="3"/>
      <c r="J105" s="2"/>
      <c r="K105" s="2"/>
      <c r="L105" s="2"/>
      <c r="M105" s="2"/>
      <c r="N105" s="2"/>
      <c r="O105" s="2"/>
      <c r="P105" s="2"/>
      <c r="Q105" s="2"/>
      <c r="R105" s="2"/>
      <c r="S105" s="2"/>
      <c r="T105" s="2"/>
      <c r="U105" s="2"/>
      <c r="V105" s="2"/>
    </row>
    <row r="106" spans="1:22">
      <c r="A106" s="34"/>
      <c r="B106" s="34"/>
      <c r="C106" s="34"/>
      <c r="D106" s="1"/>
      <c r="E106" s="1"/>
      <c r="F106" s="334"/>
      <c r="G106" s="334"/>
      <c r="I106" s="3"/>
      <c r="J106" s="2"/>
      <c r="K106" s="2"/>
      <c r="L106" s="2"/>
      <c r="M106" s="2"/>
      <c r="N106" s="2"/>
      <c r="O106" s="2"/>
      <c r="P106" s="2"/>
      <c r="Q106" s="2"/>
      <c r="R106" s="2"/>
      <c r="S106" s="2"/>
      <c r="T106" s="2"/>
      <c r="U106" s="2"/>
      <c r="V106" s="2"/>
    </row>
    <row r="107" spans="1:22">
      <c r="A107" s="34"/>
      <c r="B107" s="34"/>
      <c r="C107" s="34"/>
      <c r="D107" s="1"/>
      <c r="E107" s="1"/>
      <c r="F107" s="334"/>
      <c r="G107" s="334"/>
      <c r="I107" s="3"/>
      <c r="J107" s="2"/>
      <c r="K107" s="2"/>
      <c r="L107" s="2"/>
      <c r="M107" s="2"/>
      <c r="N107" s="2"/>
      <c r="O107" s="2"/>
      <c r="P107" s="2"/>
      <c r="Q107" s="2"/>
      <c r="R107" s="2"/>
      <c r="S107" s="2"/>
      <c r="T107" s="2"/>
      <c r="U107" s="2"/>
      <c r="V107" s="2"/>
    </row>
    <row r="108" spans="1:22">
      <c r="A108" s="34"/>
      <c r="B108" s="34"/>
      <c r="C108" s="34"/>
      <c r="D108" s="1"/>
      <c r="E108" s="1"/>
      <c r="F108" s="334"/>
      <c r="G108" s="334"/>
      <c r="I108" s="3"/>
      <c r="J108" s="2"/>
      <c r="K108" s="2"/>
      <c r="L108" s="2"/>
      <c r="M108" s="2"/>
      <c r="N108" s="2"/>
      <c r="O108" s="2"/>
      <c r="P108" s="2"/>
      <c r="Q108" s="2"/>
      <c r="R108" s="2"/>
      <c r="S108" s="2"/>
      <c r="T108" s="2"/>
      <c r="U108" s="2"/>
      <c r="V108" s="2"/>
    </row>
    <row r="109" spans="1:22">
      <c r="A109" s="34"/>
      <c r="B109" s="34"/>
      <c r="C109" s="34"/>
      <c r="D109" s="1"/>
      <c r="E109" s="1"/>
      <c r="F109" s="334"/>
      <c r="G109" s="334"/>
      <c r="I109" s="3"/>
      <c r="J109" s="2"/>
      <c r="K109" s="2"/>
      <c r="L109" s="2"/>
      <c r="M109" s="2"/>
      <c r="N109" s="2"/>
      <c r="O109" s="2"/>
      <c r="P109" s="2"/>
      <c r="Q109" s="2"/>
      <c r="R109" s="2"/>
      <c r="S109" s="2"/>
      <c r="T109" s="2"/>
      <c r="U109" s="2"/>
      <c r="V109" s="2"/>
    </row>
    <row r="110" spans="1:22">
      <c r="A110" s="34"/>
      <c r="B110" s="34"/>
      <c r="C110" s="34"/>
      <c r="D110" s="1"/>
      <c r="E110" s="1"/>
      <c r="F110" s="334"/>
      <c r="G110" s="334"/>
      <c r="I110" s="3"/>
      <c r="J110" s="2"/>
      <c r="K110" s="2"/>
      <c r="L110" s="2"/>
      <c r="M110" s="2"/>
      <c r="N110" s="2"/>
      <c r="O110" s="2"/>
      <c r="P110" s="2"/>
      <c r="Q110" s="2"/>
      <c r="R110" s="2"/>
      <c r="S110" s="2"/>
      <c r="T110" s="2"/>
      <c r="U110" s="2"/>
      <c r="V110" s="2"/>
    </row>
    <row r="111" spans="1:22">
      <c r="A111" s="34"/>
      <c r="B111" s="34"/>
      <c r="C111" s="34"/>
      <c r="D111" s="1"/>
      <c r="E111" s="1"/>
      <c r="F111" s="334"/>
      <c r="G111" s="334"/>
      <c r="I111" s="3"/>
      <c r="J111" s="2"/>
      <c r="K111" s="2"/>
      <c r="L111" s="2"/>
      <c r="M111" s="2"/>
      <c r="N111" s="2"/>
      <c r="O111" s="2"/>
      <c r="P111" s="2"/>
      <c r="Q111" s="2"/>
      <c r="R111" s="2"/>
      <c r="S111" s="2"/>
      <c r="T111" s="2"/>
      <c r="U111" s="2"/>
      <c r="V111" s="2"/>
    </row>
    <row r="112" spans="1:22">
      <c r="A112" s="34"/>
      <c r="B112" s="34"/>
      <c r="C112" s="34"/>
      <c r="D112" s="1"/>
      <c r="E112" s="1"/>
      <c r="F112" s="334"/>
      <c r="G112" s="334"/>
      <c r="I112" s="3"/>
      <c r="J112" s="2"/>
      <c r="K112" s="2"/>
      <c r="L112" s="2"/>
      <c r="M112" s="2"/>
      <c r="N112" s="2"/>
      <c r="O112" s="2"/>
      <c r="P112" s="2"/>
      <c r="Q112" s="2"/>
      <c r="R112" s="2"/>
      <c r="S112" s="2"/>
      <c r="T112" s="2"/>
      <c r="U112" s="2"/>
      <c r="V112" s="2"/>
    </row>
    <row r="113" spans="1:22">
      <c r="A113" s="34"/>
      <c r="B113" s="34"/>
      <c r="C113" s="34"/>
      <c r="D113" s="1"/>
      <c r="E113" s="1"/>
      <c r="F113" s="334"/>
      <c r="G113" s="334"/>
      <c r="I113" s="3"/>
      <c r="J113" s="2"/>
      <c r="K113" s="2"/>
      <c r="L113" s="2"/>
      <c r="M113" s="2"/>
      <c r="N113" s="2"/>
      <c r="O113" s="2"/>
      <c r="P113" s="2"/>
      <c r="Q113" s="2"/>
      <c r="R113" s="2"/>
      <c r="S113" s="2"/>
      <c r="T113" s="2"/>
      <c r="U113" s="2"/>
      <c r="V113" s="2"/>
    </row>
    <row r="114" spans="1:22">
      <c r="A114" s="34"/>
      <c r="B114" s="34"/>
      <c r="C114" s="34"/>
      <c r="D114" s="1"/>
      <c r="E114" s="1"/>
      <c r="F114" s="334"/>
      <c r="G114" s="334"/>
      <c r="I114" s="3"/>
      <c r="J114" s="2"/>
      <c r="K114" s="2"/>
      <c r="L114" s="2"/>
      <c r="M114" s="2"/>
      <c r="N114" s="2"/>
      <c r="O114" s="2"/>
      <c r="P114" s="2"/>
      <c r="Q114" s="2"/>
      <c r="R114" s="2"/>
      <c r="S114" s="2"/>
      <c r="T114" s="2"/>
      <c r="U114" s="2"/>
      <c r="V114" s="2"/>
    </row>
    <row r="115" spans="1:22">
      <c r="A115" s="34"/>
      <c r="B115" s="34"/>
      <c r="C115" s="34"/>
      <c r="D115" s="1"/>
      <c r="E115" s="1"/>
      <c r="F115" s="334"/>
      <c r="G115" s="334"/>
      <c r="I115" s="3"/>
      <c r="J115" s="2"/>
      <c r="K115" s="2"/>
      <c r="L115" s="2"/>
      <c r="M115" s="2"/>
      <c r="N115" s="2"/>
      <c r="O115" s="2"/>
      <c r="P115" s="2"/>
      <c r="Q115" s="2"/>
      <c r="R115" s="2"/>
      <c r="S115" s="2"/>
      <c r="T115" s="2"/>
      <c r="U115" s="2"/>
      <c r="V115" s="2"/>
    </row>
    <row r="116" spans="1:22">
      <c r="A116" s="34"/>
      <c r="B116" s="34"/>
      <c r="C116" s="34"/>
      <c r="D116" s="1"/>
      <c r="E116" s="1"/>
      <c r="F116" s="334"/>
      <c r="G116" s="334"/>
      <c r="I116" s="3"/>
      <c r="J116" s="2"/>
      <c r="K116" s="2"/>
      <c r="L116" s="2"/>
      <c r="M116" s="2"/>
      <c r="N116" s="2"/>
      <c r="O116" s="2"/>
      <c r="P116" s="2"/>
      <c r="Q116" s="2"/>
      <c r="R116" s="2"/>
      <c r="S116" s="2"/>
      <c r="T116" s="2"/>
      <c r="U116" s="2"/>
      <c r="V116" s="2"/>
    </row>
    <row r="117" spans="1:22">
      <c r="A117" s="34"/>
      <c r="B117" s="34"/>
      <c r="C117" s="34"/>
      <c r="D117" s="1"/>
      <c r="E117" s="1"/>
      <c r="F117" s="334"/>
      <c r="G117" s="334"/>
      <c r="I117" s="3"/>
      <c r="J117" s="2"/>
      <c r="K117" s="2"/>
      <c r="L117" s="2"/>
      <c r="M117" s="2"/>
      <c r="N117" s="2"/>
      <c r="O117" s="2"/>
      <c r="P117" s="2"/>
      <c r="Q117" s="2"/>
      <c r="R117" s="2"/>
      <c r="S117" s="2"/>
      <c r="T117" s="2"/>
      <c r="U117" s="2"/>
      <c r="V117" s="2"/>
    </row>
    <row r="118" spans="1:22">
      <c r="A118" s="34"/>
      <c r="B118" s="34"/>
      <c r="C118" s="34"/>
      <c r="D118" s="1"/>
      <c r="E118" s="1"/>
      <c r="F118" s="334"/>
      <c r="G118" s="334"/>
      <c r="I118" s="3"/>
      <c r="J118" s="2"/>
      <c r="K118" s="2"/>
      <c r="L118" s="2"/>
      <c r="M118" s="2"/>
      <c r="N118" s="2"/>
      <c r="O118" s="2"/>
      <c r="P118" s="2"/>
      <c r="Q118" s="2"/>
      <c r="R118" s="2"/>
      <c r="S118" s="2"/>
      <c r="T118" s="2"/>
      <c r="U118" s="2"/>
      <c r="V118" s="2"/>
    </row>
    <row r="119" spans="1:22">
      <c r="A119" s="34"/>
      <c r="B119" s="34"/>
      <c r="C119" s="34"/>
      <c r="D119" s="1"/>
      <c r="E119" s="1"/>
      <c r="F119" s="334"/>
      <c r="G119" s="334"/>
      <c r="I119" s="3"/>
      <c r="J119" s="2"/>
      <c r="K119" s="2"/>
      <c r="L119" s="2"/>
      <c r="M119" s="2"/>
      <c r="N119" s="2"/>
      <c r="O119" s="2"/>
      <c r="P119" s="2"/>
      <c r="Q119" s="2"/>
      <c r="R119" s="2"/>
      <c r="S119" s="2"/>
      <c r="T119" s="2"/>
      <c r="U119" s="2"/>
      <c r="V119" s="2"/>
    </row>
    <row r="120" spans="1:22">
      <c r="A120" s="34"/>
      <c r="B120" s="34"/>
      <c r="C120" s="34"/>
      <c r="D120" s="1"/>
      <c r="E120" s="1"/>
      <c r="F120" s="334"/>
      <c r="G120" s="334"/>
      <c r="I120" s="3"/>
      <c r="J120" s="2"/>
      <c r="K120" s="2"/>
      <c r="L120" s="2"/>
      <c r="M120" s="2"/>
      <c r="N120" s="2"/>
      <c r="O120" s="2"/>
      <c r="P120" s="2"/>
      <c r="Q120" s="2"/>
      <c r="R120" s="2"/>
      <c r="S120" s="2"/>
      <c r="T120" s="2"/>
      <c r="U120" s="2"/>
      <c r="V120" s="2"/>
    </row>
    <row r="121" spans="1:22">
      <c r="A121" s="34"/>
      <c r="B121" s="34"/>
      <c r="C121" s="34"/>
      <c r="D121" s="1"/>
      <c r="E121" s="1"/>
      <c r="F121" s="334"/>
      <c r="G121" s="334"/>
      <c r="I121" s="3"/>
      <c r="J121" s="2"/>
      <c r="K121" s="2"/>
      <c r="L121" s="2"/>
      <c r="M121" s="2"/>
      <c r="N121" s="2"/>
      <c r="O121" s="2"/>
      <c r="P121" s="2"/>
      <c r="Q121" s="2"/>
      <c r="R121" s="2"/>
      <c r="S121" s="2"/>
      <c r="T121" s="2"/>
      <c r="U121" s="2"/>
      <c r="V121" s="2"/>
    </row>
    <row r="122" spans="1:22">
      <c r="A122" s="34"/>
      <c r="B122" s="34"/>
      <c r="C122" s="34"/>
      <c r="D122" s="1"/>
      <c r="E122" s="1"/>
      <c r="F122" s="334"/>
      <c r="G122" s="334"/>
      <c r="I122" s="3"/>
      <c r="J122" s="2"/>
      <c r="K122" s="2"/>
      <c r="L122" s="2"/>
      <c r="M122" s="2"/>
      <c r="N122" s="2"/>
      <c r="O122" s="2"/>
      <c r="P122" s="2"/>
      <c r="Q122" s="2"/>
      <c r="R122" s="2"/>
      <c r="S122" s="2"/>
      <c r="T122" s="2"/>
      <c r="U122" s="2"/>
      <c r="V122" s="2"/>
    </row>
    <row r="123" spans="1:22">
      <c r="A123" s="34"/>
      <c r="B123" s="34"/>
      <c r="C123" s="34"/>
      <c r="D123" s="1"/>
      <c r="E123" s="1"/>
      <c r="F123" s="334"/>
      <c r="G123" s="334"/>
      <c r="I123" s="3"/>
      <c r="J123" s="2"/>
      <c r="K123" s="2"/>
      <c r="L123" s="2"/>
      <c r="M123" s="2"/>
      <c r="N123" s="2"/>
      <c r="O123" s="2"/>
      <c r="P123" s="2"/>
      <c r="Q123" s="2"/>
      <c r="R123" s="2"/>
      <c r="S123" s="2"/>
      <c r="T123" s="2"/>
      <c r="U123" s="2"/>
      <c r="V123" s="2"/>
    </row>
    <row r="124" spans="1:22">
      <c r="A124" s="34"/>
      <c r="B124" s="34"/>
      <c r="C124" s="34"/>
      <c r="D124" s="1"/>
      <c r="E124" s="1"/>
      <c r="F124" s="334"/>
      <c r="G124" s="334"/>
      <c r="I124" s="3"/>
      <c r="J124" s="2"/>
      <c r="K124" s="2"/>
      <c r="L124" s="2"/>
      <c r="M124" s="2"/>
      <c r="N124" s="2"/>
      <c r="O124" s="2"/>
      <c r="P124" s="2"/>
      <c r="Q124" s="2"/>
      <c r="R124" s="2"/>
      <c r="S124" s="2"/>
      <c r="T124" s="2"/>
      <c r="U124" s="2"/>
      <c r="V124" s="2"/>
    </row>
    <row r="125" spans="1:22">
      <c r="A125" s="34"/>
      <c r="B125" s="34"/>
      <c r="C125" s="34"/>
      <c r="D125" s="1"/>
      <c r="E125" s="1"/>
      <c r="F125" s="334"/>
      <c r="G125" s="334"/>
      <c r="I125" s="3"/>
      <c r="J125" s="2"/>
      <c r="K125" s="2"/>
      <c r="L125" s="2"/>
      <c r="M125" s="2"/>
      <c r="N125" s="2"/>
      <c r="O125" s="2"/>
      <c r="P125" s="2"/>
      <c r="Q125" s="2"/>
      <c r="R125" s="2"/>
      <c r="S125" s="2"/>
      <c r="T125" s="2"/>
      <c r="U125" s="2"/>
      <c r="V125" s="2"/>
    </row>
    <row r="126" spans="1:22">
      <c r="A126" s="34"/>
      <c r="B126" s="34"/>
      <c r="C126" s="34"/>
      <c r="D126" s="1"/>
      <c r="E126" s="1"/>
      <c r="F126" s="334"/>
      <c r="G126" s="334"/>
      <c r="I126" s="3"/>
      <c r="J126" s="2"/>
      <c r="K126" s="2"/>
      <c r="L126" s="2"/>
      <c r="M126" s="2"/>
      <c r="N126" s="2"/>
      <c r="O126" s="2"/>
      <c r="P126" s="2"/>
      <c r="Q126" s="2"/>
      <c r="R126" s="2"/>
      <c r="S126" s="2"/>
      <c r="T126" s="2"/>
      <c r="U126" s="2"/>
      <c r="V126" s="2"/>
    </row>
    <row r="127" spans="1:22">
      <c r="A127" s="34"/>
      <c r="B127" s="34"/>
      <c r="C127" s="34"/>
      <c r="D127" s="1"/>
      <c r="E127" s="1"/>
      <c r="F127" s="334"/>
      <c r="G127" s="334"/>
      <c r="I127" s="3"/>
      <c r="J127" s="2"/>
      <c r="K127" s="2"/>
      <c r="L127" s="2"/>
      <c r="M127" s="2"/>
      <c r="N127" s="2"/>
      <c r="O127" s="2"/>
      <c r="P127" s="2"/>
      <c r="Q127" s="2"/>
      <c r="R127" s="2"/>
      <c r="S127" s="2"/>
      <c r="T127" s="2"/>
      <c r="U127" s="2"/>
      <c r="V127" s="2"/>
    </row>
    <row r="128" spans="1:22">
      <c r="A128" s="34"/>
      <c r="B128" s="34"/>
      <c r="C128" s="34"/>
      <c r="D128" s="1"/>
      <c r="E128" s="1"/>
      <c r="F128" s="334"/>
      <c r="G128" s="334"/>
      <c r="I128" s="3"/>
      <c r="J128" s="2"/>
      <c r="K128" s="2"/>
      <c r="L128" s="2"/>
      <c r="M128" s="2"/>
      <c r="N128" s="2"/>
      <c r="O128" s="2"/>
      <c r="P128" s="2"/>
      <c r="Q128" s="2"/>
      <c r="R128" s="2"/>
      <c r="S128" s="2"/>
      <c r="T128" s="2"/>
      <c r="U128" s="2"/>
      <c r="V128" s="2"/>
    </row>
    <row r="129" spans="1:22">
      <c r="A129" s="34"/>
      <c r="B129" s="34"/>
      <c r="C129" s="34"/>
      <c r="D129" s="1"/>
      <c r="E129" s="1"/>
      <c r="F129" s="334"/>
      <c r="G129" s="334"/>
      <c r="I129" s="3"/>
      <c r="J129" s="2"/>
      <c r="K129" s="2"/>
      <c r="L129" s="2"/>
      <c r="M129" s="2"/>
      <c r="N129" s="2"/>
      <c r="O129" s="2"/>
      <c r="P129" s="2"/>
      <c r="Q129" s="2"/>
      <c r="R129" s="2"/>
      <c r="S129" s="2"/>
      <c r="T129" s="2"/>
      <c r="U129" s="2"/>
      <c r="V129" s="2"/>
    </row>
    <row r="130" spans="1:22">
      <c r="A130" s="34"/>
      <c r="B130" s="34"/>
      <c r="C130" s="34"/>
      <c r="D130" s="1"/>
      <c r="E130" s="1"/>
      <c r="F130" s="334"/>
      <c r="G130" s="334"/>
      <c r="I130" s="3"/>
      <c r="J130" s="2"/>
      <c r="K130" s="2"/>
      <c r="L130" s="2"/>
      <c r="M130" s="2"/>
      <c r="N130" s="2"/>
      <c r="O130" s="2"/>
      <c r="P130" s="2"/>
      <c r="Q130" s="2"/>
      <c r="R130" s="2"/>
      <c r="S130" s="2"/>
      <c r="T130" s="2"/>
      <c r="U130" s="2"/>
      <c r="V130" s="2"/>
    </row>
    <row r="131" spans="1:22">
      <c r="A131" s="34"/>
      <c r="B131" s="34"/>
      <c r="C131" s="34"/>
      <c r="D131" s="1"/>
      <c r="E131" s="1"/>
      <c r="F131" s="334"/>
      <c r="G131" s="334"/>
      <c r="I131" s="3"/>
      <c r="J131" s="2"/>
      <c r="K131" s="2"/>
      <c r="L131" s="2"/>
      <c r="M131" s="2"/>
      <c r="N131" s="2"/>
      <c r="O131" s="2"/>
      <c r="P131" s="2"/>
      <c r="Q131" s="2"/>
      <c r="R131" s="2"/>
      <c r="S131" s="2"/>
      <c r="T131" s="2"/>
      <c r="U131" s="2"/>
      <c r="V131" s="2"/>
    </row>
    <row r="132" spans="1:22">
      <c r="A132" s="34"/>
      <c r="B132" s="34"/>
      <c r="C132" s="34"/>
      <c r="D132" s="1"/>
      <c r="E132" s="1"/>
      <c r="F132" s="334"/>
      <c r="G132" s="334"/>
      <c r="I132" s="3"/>
      <c r="J132" s="2"/>
      <c r="K132" s="2"/>
      <c r="L132" s="2"/>
      <c r="M132" s="2"/>
      <c r="N132" s="2"/>
      <c r="O132" s="2"/>
      <c r="P132" s="2"/>
      <c r="Q132" s="2"/>
      <c r="R132" s="2"/>
      <c r="S132" s="2"/>
      <c r="T132" s="2"/>
      <c r="U132" s="2"/>
      <c r="V132" s="2"/>
    </row>
    <row r="133" spans="1:22">
      <c r="A133" s="34"/>
      <c r="B133" s="34"/>
      <c r="C133" s="34"/>
      <c r="D133" s="1"/>
      <c r="E133" s="1"/>
      <c r="F133" s="334"/>
      <c r="G133" s="334"/>
      <c r="I133" s="3"/>
      <c r="J133" s="2"/>
      <c r="K133" s="2"/>
      <c r="L133" s="2"/>
      <c r="M133" s="2"/>
      <c r="N133" s="2"/>
      <c r="O133" s="2"/>
      <c r="P133" s="2"/>
      <c r="Q133" s="2"/>
      <c r="R133" s="2"/>
      <c r="S133" s="2"/>
      <c r="T133" s="2"/>
      <c r="U133" s="2"/>
      <c r="V133" s="2"/>
    </row>
    <row r="134" spans="1:22">
      <c r="A134" s="34"/>
      <c r="B134" s="34"/>
      <c r="C134" s="34"/>
      <c r="D134" s="1"/>
      <c r="E134" s="1"/>
      <c r="F134" s="334"/>
      <c r="G134" s="334"/>
      <c r="I134" s="3"/>
      <c r="J134" s="2"/>
      <c r="K134" s="2"/>
      <c r="L134" s="2"/>
      <c r="M134" s="2"/>
      <c r="N134" s="2"/>
      <c r="O134" s="2"/>
      <c r="P134" s="2"/>
      <c r="Q134" s="2"/>
      <c r="R134" s="2"/>
      <c r="S134" s="2"/>
      <c r="T134" s="2"/>
      <c r="U134" s="2"/>
      <c r="V134" s="2"/>
    </row>
    <row r="135" spans="1:22">
      <c r="A135" s="34"/>
      <c r="B135" s="34"/>
      <c r="C135" s="34"/>
      <c r="D135" s="1"/>
      <c r="E135" s="1"/>
      <c r="F135" s="334"/>
      <c r="G135" s="334"/>
      <c r="I135" s="3"/>
      <c r="J135" s="2"/>
      <c r="K135" s="2"/>
      <c r="L135" s="2"/>
      <c r="M135" s="2"/>
      <c r="N135" s="2"/>
      <c r="O135" s="2"/>
      <c r="P135" s="2"/>
      <c r="Q135" s="2"/>
      <c r="R135" s="2"/>
      <c r="S135" s="2"/>
      <c r="T135" s="2"/>
      <c r="U135" s="2"/>
      <c r="V135" s="2"/>
    </row>
    <row r="136" spans="1:22">
      <c r="A136" s="34"/>
      <c r="B136" s="34"/>
      <c r="C136" s="34"/>
      <c r="D136" s="1"/>
      <c r="E136" s="1"/>
      <c r="F136" s="334"/>
      <c r="G136" s="334"/>
      <c r="I136" s="3"/>
      <c r="J136" s="2"/>
      <c r="K136" s="2"/>
      <c r="L136" s="2"/>
      <c r="M136" s="2"/>
      <c r="N136" s="2"/>
      <c r="O136" s="2"/>
      <c r="P136" s="2"/>
      <c r="Q136" s="2"/>
      <c r="R136" s="2"/>
      <c r="S136" s="2"/>
      <c r="T136" s="2"/>
      <c r="U136" s="2"/>
      <c r="V136" s="2"/>
    </row>
    <row r="137" spans="1:22">
      <c r="A137" s="34"/>
      <c r="B137" s="34"/>
      <c r="C137" s="34"/>
      <c r="D137" s="1"/>
      <c r="E137" s="1"/>
      <c r="F137" s="334"/>
      <c r="G137" s="334"/>
      <c r="I137" s="3"/>
      <c r="J137" s="2"/>
      <c r="K137" s="2"/>
      <c r="L137" s="2"/>
      <c r="M137" s="2"/>
      <c r="N137" s="2"/>
      <c r="O137" s="2"/>
      <c r="P137" s="2"/>
      <c r="Q137" s="2"/>
      <c r="R137" s="2"/>
      <c r="S137" s="2"/>
      <c r="T137" s="2"/>
      <c r="U137" s="2"/>
      <c r="V137" s="2"/>
    </row>
    <row r="138" spans="1:22">
      <c r="A138" s="34"/>
      <c r="B138" s="34"/>
      <c r="C138" s="34"/>
      <c r="D138" s="1"/>
      <c r="E138" s="1"/>
      <c r="F138" s="334"/>
      <c r="G138" s="334"/>
      <c r="I138" s="3"/>
      <c r="J138" s="2"/>
      <c r="K138" s="2"/>
      <c r="L138" s="2"/>
      <c r="M138" s="2"/>
      <c r="N138" s="2"/>
      <c r="O138" s="2"/>
      <c r="P138" s="2"/>
      <c r="Q138" s="2"/>
      <c r="R138" s="2"/>
      <c r="S138" s="2"/>
      <c r="T138" s="2"/>
      <c r="U138" s="2"/>
      <c r="V138" s="2"/>
    </row>
    <row r="139" spans="1:22">
      <c r="A139" s="34"/>
      <c r="B139" s="34"/>
      <c r="C139" s="34"/>
      <c r="D139" s="1"/>
      <c r="E139" s="1"/>
      <c r="F139" s="334"/>
      <c r="G139" s="334"/>
      <c r="I139" s="3"/>
      <c r="J139" s="2"/>
      <c r="K139" s="2"/>
      <c r="L139" s="2"/>
      <c r="M139" s="2"/>
      <c r="N139" s="2"/>
      <c r="O139" s="2"/>
      <c r="P139" s="2"/>
      <c r="Q139" s="2"/>
      <c r="R139" s="2"/>
      <c r="S139" s="2"/>
      <c r="T139" s="2"/>
      <c r="U139" s="2"/>
      <c r="V139" s="2"/>
    </row>
    <row r="140" spans="1:22">
      <c r="A140" s="34"/>
      <c r="B140" s="34"/>
      <c r="C140" s="34"/>
      <c r="D140" s="1"/>
      <c r="E140" s="1"/>
      <c r="F140" s="334"/>
      <c r="G140" s="334"/>
      <c r="I140" s="3"/>
      <c r="J140" s="2"/>
      <c r="K140" s="2"/>
      <c r="L140" s="2"/>
      <c r="M140" s="2"/>
      <c r="N140" s="2"/>
      <c r="O140" s="2"/>
      <c r="P140" s="2"/>
      <c r="Q140" s="2"/>
      <c r="R140" s="2"/>
      <c r="S140" s="2"/>
      <c r="T140" s="2"/>
      <c r="U140" s="2"/>
      <c r="V140" s="2"/>
    </row>
    <row r="141" spans="1:22">
      <c r="A141" s="34"/>
      <c r="B141" s="34"/>
      <c r="C141" s="34"/>
      <c r="D141" s="1"/>
      <c r="E141" s="1"/>
      <c r="F141" s="334"/>
      <c r="G141" s="334"/>
      <c r="I141" s="3"/>
      <c r="J141" s="2"/>
      <c r="K141" s="2"/>
      <c r="L141" s="2"/>
      <c r="M141" s="2"/>
      <c r="N141" s="2"/>
      <c r="O141" s="2"/>
      <c r="P141" s="2"/>
      <c r="Q141" s="2"/>
      <c r="R141" s="2"/>
      <c r="S141" s="2"/>
      <c r="T141" s="2"/>
      <c r="U141" s="2"/>
      <c r="V141" s="2"/>
    </row>
    <row r="142" spans="1:22">
      <c r="A142" s="34"/>
      <c r="B142" s="34"/>
      <c r="C142" s="34"/>
      <c r="D142" s="1"/>
      <c r="E142" s="1"/>
      <c r="F142" s="334"/>
      <c r="G142" s="334"/>
      <c r="I142" s="3"/>
      <c r="J142" s="2"/>
      <c r="K142" s="2"/>
      <c r="L142" s="2"/>
      <c r="M142" s="2"/>
      <c r="N142" s="2"/>
      <c r="O142" s="2"/>
      <c r="P142" s="2"/>
      <c r="Q142" s="2"/>
      <c r="R142" s="2"/>
      <c r="S142" s="2"/>
      <c r="T142" s="2"/>
      <c r="U142" s="2"/>
      <c r="V142" s="2"/>
    </row>
    <row r="143" spans="1:22">
      <c r="A143" s="34"/>
      <c r="B143" s="34"/>
      <c r="C143" s="34"/>
      <c r="D143" s="1"/>
      <c r="E143" s="1"/>
      <c r="F143" s="334"/>
      <c r="G143" s="334"/>
      <c r="I143" s="3"/>
      <c r="J143" s="2"/>
      <c r="K143" s="2"/>
      <c r="L143" s="2"/>
      <c r="M143" s="2"/>
      <c r="N143" s="2"/>
      <c r="O143" s="2"/>
      <c r="P143" s="2"/>
      <c r="Q143" s="2"/>
      <c r="R143" s="2"/>
      <c r="S143" s="2"/>
      <c r="T143" s="2"/>
      <c r="U143" s="2"/>
      <c r="V143" s="2"/>
    </row>
    <row r="144" spans="1:22">
      <c r="A144" s="34"/>
      <c r="B144" s="34"/>
      <c r="C144" s="34"/>
      <c r="D144" s="1"/>
      <c r="E144" s="1"/>
      <c r="F144" s="334"/>
      <c r="G144" s="334"/>
      <c r="I144" s="3"/>
      <c r="J144" s="2"/>
      <c r="K144" s="2"/>
      <c r="L144" s="2"/>
      <c r="M144" s="2"/>
      <c r="N144" s="2"/>
      <c r="O144" s="2"/>
      <c r="P144" s="2"/>
      <c r="Q144" s="2"/>
      <c r="R144" s="2"/>
      <c r="S144" s="2"/>
      <c r="T144" s="2"/>
      <c r="U144" s="2"/>
      <c r="V144" s="2"/>
    </row>
    <row r="145" spans="1:22">
      <c r="A145" s="34"/>
      <c r="B145" s="34"/>
      <c r="C145" s="34"/>
      <c r="D145" s="1"/>
      <c r="E145" s="1"/>
      <c r="F145" s="334"/>
      <c r="G145" s="334"/>
      <c r="I145" s="3"/>
      <c r="J145" s="2"/>
      <c r="K145" s="2"/>
      <c r="L145" s="2"/>
      <c r="M145" s="2"/>
      <c r="N145" s="2"/>
      <c r="O145" s="2"/>
      <c r="P145" s="2"/>
      <c r="Q145" s="2"/>
      <c r="R145" s="2"/>
      <c r="S145" s="2"/>
      <c r="T145" s="2"/>
      <c r="U145" s="2"/>
      <c r="V145" s="2"/>
    </row>
    <row r="146" spans="1:22">
      <c r="A146" s="34"/>
      <c r="B146" s="34"/>
      <c r="C146" s="34"/>
      <c r="D146" s="1"/>
      <c r="E146" s="1"/>
      <c r="F146" s="334"/>
      <c r="G146" s="334"/>
      <c r="I146" s="3"/>
      <c r="J146" s="2"/>
      <c r="K146" s="2"/>
      <c r="L146" s="2"/>
      <c r="M146" s="2"/>
      <c r="N146" s="2"/>
      <c r="O146" s="2"/>
      <c r="P146" s="2"/>
      <c r="Q146" s="2"/>
      <c r="R146" s="2"/>
      <c r="S146" s="2"/>
      <c r="T146" s="2"/>
      <c r="U146" s="2"/>
      <c r="V146" s="2"/>
    </row>
    <row r="147" spans="1:22">
      <c r="A147" s="34"/>
      <c r="B147" s="34"/>
      <c r="C147" s="34"/>
      <c r="D147" s="1"/>
      <c r="E147" s="1"/>
      <c r="F147" s="334"/>
      <c r="G147" s="334"/>
      <c r="I147" s="3"/>
      <c r="J147" s="2"/>
      <c r="K147" s="2"/>
      <c r="L147" s="2"/>
      <c r="M147" s="2"/>
      <c r="N147" s="2"/>
      <c r="O147" s="2"/>
      <c r="P147" s="2"/>
      <c r="Q147" s="2"/>
      <c r="R147" s="2"/>
      <c r="S147" s="2"/>
      <c r="T147" s="2"/>
      <c r="U147" s="2"/>
      <c r="V147" s="2"/>
    </row>
    <row r="148" spans="1:22">
      <c r="A148" s="34"/>
      <c r="B148" s="34"/>
      <c r="C148" s="34"/>
      <c r="D148" s="1"/>
      <c r="E148" s="1"/>
      <c r="F148" s="334"/>
      <c r="G148" s="334"/>
      <c r="I148" s="3"/>
      <c r="J148" s="2"/>
      <c r="K148" s="2"/>
      <c r="L148" s="2"/>
      <c r="M148" s="2"/>
      <c r="N148" s="2"/>
      <c r="O148" s="2"/>
      <c r="P148" s="2"/>
      <c r="Q148" s="2"/>
      <c r="R148" s="2"/>
      <c r="S148" s="2"/>
      <c r="T148" s="2"/>
      <c r="U148" s="2"/>
      <c r="V148" s="2"/>
    </row>
    <row r="149" spans="1:22">
      <c r="A149" s="34"/>
      <c r="B149" s="34"/>
      <c r="C149" s="34"/>
      <c r="D149" s="1"/>
      <c r="E149" s="1"/>
      <c r="F149" s="334"/>
      <c r="G149" s="334"/>
      <c r="I149" s="3"/>
      <c r="J149" s="2"/>
      <c r="K149" s="2"/>
      <c r="L149" s="2"/>
      <c r="M149" s="2"/>
      <c r="N149" s="2"/>
      <c r="O149" s="2"/>
      <c r="P149" s="2"/>
      <c r="Q149" s="2"/>
      <c r="R149" s="2"/>
      <c r="S149" s="2"/>
      <c r="T149" s="2"/>
      <c r="U149" s="2"/>
      <c r="V149" s="2"/>
    </row>
    <row r="150" spans="1:22">
      <c r="A150" s="34"/>
      <c r="B150" s="34"/>
      <c r="C150" s="34"/>
      <c r="D150" s="1"/>
      <c r="E150" s="1"/>
      <c r="F150" s="334"/>
      <c r="G150" s="334"/>
      <c r="I150" s="3"/>
      <c r="J150" s="2"/>
      <c r="K150" s="2"/>
      <c r="L150" s="2"/>
      <c r="M150" s="2"/>
      <c r="N150" s="2"/>
      <c r="O150" s="2"/>
      <c r="P150" s="2"/>
      <c r="Q150" s="2"/>
      <c r="R150" s="2"/>
      <c r="S150" s="2"/>
      <c r="T150" s="2"/>
      <c r="U150" s="2"/>
      <c r="V150" s="2"/>
    </row>
    <row r="151" spans="1:22">
      <c r="A151" s="34"/>
      <c r="B151" s="34"/>
      <c r="C151" s="34"/>
      <c r="D151" s="1"/>
      <c r="E151" s="1"/>
      <c r="F151" s="334"/>
      <c r="G151" s="334"/>
      <c r="I151" s="3"/>
      <c r="J151" s="2"/>
      <c r="K151" s="2"/>
      <c r="L151" s="2"/>
      <c r="M151" s="2"/>
      <c r="N151" s="2"/>
      <c r="O151" s="2"/>
      <c r="P151" s="2"/>
      <c r="Q151" s="2"/>
      <c r="R151" s="2"/>
      <c r="S151" s="2"/>
      <c r="T151" s="2"/>
      <c r="U151" s="2"/>
      <c r="V151" s="2"/>
    </row>
    <row r="152" spans="1:22">
      <c r="A152" s="34"/>
      <c r="B152" s="34"/>
      <c r="C152" s="34"/>
      <c r="D152" s="1"/>
      <c r="E152" s="1"/>
      <c r="F152" s="334"/>
      <c r="G152" s="334"/>
      <c r="I152" s="3"/>
      <c r="J152" s="2"/>
      <c r="K152" s="2"/>
      <c r="L152" s="2"/>
      <c r="M152" s="2"/>
      <c r="N152" s="2"/>
      <c r="O152" s="2"/>
      <c r="P152" s="2"/>
      <c r="Q152" s="2"/>
      <c r="R152" s="2"/>
      <c r="S152" s="2"/>
      <c r="T152" s="2"/>
      <c r="U152" s="2"/>
      <c r="V152" s="2"/>
    </row>
    <row r="153" spans="1:22">
      <c r="A153" s="34"/>
      <c r="B153" s="34"/>
      <c r="C153" s="34"/>
      <c r="D153" s="1"/>
      <c r="E153" s="1"/>
      <c r="F153" s="334"/>
      <c r="G153" s="334"/>
      <c r="I153" s="3"/>
      <c r="J153" s="2"/>
      <c r="K153" s="2"/>
      <c r="L153" s="2"/>
      <c r="M153" s="2"/>
      <c r="N153" s="2"/>
      <c r="O153" s="2"/>
      <c r="P153" s="2"/>
      <c r="Q153" s="2"/>
      <c r="R153" s="2"/>
      <c r="S153" s="2"/>
      <c r="T153" s="2"/>
      <c r="U153" s="2"/>
      <c r="V153" s="2"/>
    </row>
    <row r="154" spans="1:22">
      <c r="A154" s="34"/>
      <c r="B154" s="34"/>
      <c r="C154" s="34"/>
      <c r="D154" s="1"/>
      <c r="E154" s="1"/>
      <c r="F154" s="334"/>
      <c r="G154" s="334"/>
      <c r="I154" s="3"/>
      <c r="J154" s="2"/>
      <c r="K154" s="2"/>
      <c r="L154" s="2"/>
      <c r="M154" s="2"/>
      <c r="N154" s="2"/>
      <c r="O154" s="2"/>
      <c r="P154" s="2"/>
      <c r="Q154" s="2"/>
      <c r="R154" s="2"/>
      <c r="S154" s="2"/>
      <c r="T154" s="2"/>
      <c r="U154" s="2"/>
      <c r="V154" s="2"/>
    </row>
    <row r="155" spans="1:22">
      <c r="A155" s="34"/>
      <c r="B155" s="34"/>
      <c r="C155" s="34"/>
      <c r="D155" s="1"/>
      <c r="E155" s="1"/>
      <c r="F155" s="334"/>
      <c r="G155" s="334"/>
      <c r="I155" s="3"/>
      <c r="J155" s="2"/>
      <c r="K155" s="2"/>
      <c r="L155" s="2"/>
      <c r="M155" s="2"/>
      <c r="N155" s="2"/>
      <c r="O155" s="2"/>
      <c r="P155" s="2"/>
      <c r="Q155" s="2"/>
      <c r="R155" s="2"/>
      <c r="S155" s="2"/>
      <c r="T155" s="2"/>
      <c r="U155" s="2"/>
      <c r="V155" s="2"/>
    </row>
    <row r="156" spans="1:22">
      <c r="A156" s="34"/>
      <c r="B156" s="34"/>
      <c r="C156" s="34"/>
      <c r="D156" s="1"/>
      <c r="E156" s="1"/>
      <c r="F156" s="334"/>
      <c r="G156" s="334"/>
      <c r="I156" s="3"/>
      <c r="J156" s="2"/>
      <c r="K156" s="2"/>
      <c r="L156" s="2"/>
      <c r="M156" s="2"/>
      <c r="N156" s="2"/>
      <c r="O156" s="2"/>
      <c r="P156" s="2"/>
      <c r="Q156" s="2"/>
      <c r="R156" s="2"/>
      <c r="S156" s="2"/>
      <c r="T156" s="2"/>
      <c r="U156" s="2"/>
      <c r="V156" s="2"/>
    </row>
    <row r="157" spans="1:22">
      <c r="A157" s="34"/>
      <c r="B157" s="34"/>
      <c r="C157" s="34"/>
      <c r="D157" s="1"/>
      <c r="E157" s="1"/>
      <c r="F157" s="334"/>
      <c r="G157" s="334"/>
      <c r="I157" s="3"/>
      <c r="J157" s="2"/>
      <c r="K157" s="2"/>
      <c r="L157" s="2"/>
      <c r="M157" s="2"/>
      <c r="N157" s="2"/>
      <c r="O157" s="2"/>
      <c r="P157" s="2"/>
      <c r="Q157" s="2"/>
      <c r="R157" s="2"/>
      <c r="S157" s="2"/>
      <c r="T157" s="2"/>
      <c r="U157" s="2"/>
      <c r="V157" s="2"/>
    </row>
    <row r="158" spans="1:22">
      <c r="A158" s="34"/>
      <c r="B158" s="34"/>
      <c r="C158" s="34"/>
      <c r="D158" s="1"/>
      <c r="E158" s="1"/>
      <c r="F158" s="334"/>
      <c r="G158" s="334"/>
      <c r="I158" s="3"/>
      <c r="J158" s="2"/>
      <c r="K158" s="2"/>
      <c r="L158" s="2"/>
      <c r="M158" s="2"/>
      <c r="N158" s="2"/>
      <c r="O158" s="2"/>
      <c r="P158" s="2"/>
      <c r="Q158" s="2"/>
      <c r="R158" s="2"/>
      <c r="S158" s="2"/>
      <c r="T158" s="2"/>
      <c r="U158" s="2"/>
      <c r="V158" s="2"/>
    </row>
    <row r="159" spans="1:22">
      <c r="A159" s="34"/>
      <c r="B159" s="34"/>
      <c r="C159" s="34"/>
      <c r="D159" s="1"/>
      <c r="E159" s="1"/>
      <c r="F159" s="334"/>
      <c r="G159" s="334"/>
      <c r="I159" s="3"/>
      <c r="J159" s="2"/>
      <c r="K159" s="2"/>
      <c r="L159" s="2"/>
      <c r="M159" s="2"/>
      <c r="N159" s="2"/>
      <c r="O159" s="2"/>
      <c r="P159" s="2"/>
      <c r="Q159" s="2"/>
      <c r="R159" s="2"/>
      <c r="S159" s="2"/>
      <c r="T159" s="2"/>
      <c r="U159" s="2"/>
      <c r="V159" s="2"/>
    </row>
    <row r="160" spans="1:22">
      <c r="A160" s="34"/>
      <c r="B160" s="34"/>
      <c r="C160" s="34"/>
      <c r="D160" s="1"/>
      <c r="E160" s="1"/>
      <c r="F160" s="334"/>
      <c r="G160" s="334"/>
      <c r="I160" s="3"/>
      <c r="J160" s="2"/>
      <c r="K160" s="2"/>
      <c r="L160" s="2"/>
      <c r="M160" s="2"/>
      <c r="N160" s="2"/>
      <c r="O160" s="2"/>
      <c r="P160" s="2"/>
      <c r="Q160" s="2"/>
      <c r="R160" s="2"/>
      <c r="S160" s="2"/>
      <c r="T160" s="2"/>
      <c r="U160" s="2"/>
      <c r="V160" s="2"/>
    </row>
    <row r="161" spans="1:22">
      <c r="A161" s="34"/>
      <c r="B161" s="34"/>
      <c r="C161" s="34"/>
      <c r="D161" s="1"/>
      <c r="E161" s="1"/>
      <c r="F161" s="334"/>
      <c r="G161" s="334"/>
      <c r="I161" s="3"/>
      <c r="J161" s="2"/>
      <c r="K161" s="2"/>
      <c r="L161" s="2"/>
      <c r="M161" s="2"/>
      <c r="N161" s="2"/>
      <c r="O161" s="2"/>
      <c r="P161" s="2"/>
      <c r="Q161" s="2"/>
      <c r="R161" s="2"/>
      <c r="S161" s="2"/>
      <c r="T161" s="2"/>
      <c r="U161" s="2"/>
      <c r="V161" s="2"/>
    </row>
    <row r="162" spans="1:22">
      <c r="A162" s="34"/>
      <c r="B162" s="34"/>
      <c r="C162" s="34"/>
      <c r="D162" s="1"/>
      <c r="E162" s="1"/>
      <c r="F162" s="334"/>
      <c r="G162" s="334"/>
      <c r="I162" s="3"/>
      <c r="J162" s="2"/>
      <c r="K162" s="2"/>
      <c r="L162" s="2"/>
      <c r="M162" s="2"/>
      <c r="N162" s="2"/>
      <c r="O162" s="2"/>
      <c r="P162" s="2"/>
      <c r="Q162" s="2"/>
      <c r="R162" s="2"/>
      <c r="S162" s="2"/>
      <c r="T162" s="2"/>
      <c r="U162" s="2"/>
      <c r="V162" s="2"/>
    </row>
    <row r="163" spans="1:22">
      <c r="A163" s="34"/>
      <c r="B163" s="34"/>
      <c r="C163" s="34"/>
      <c r="D163" s="1"/>
      <c r="E163" s="1"/>
      <c r="F163" s="334"/>
      <c r="G163" s="334"/>
      <c r="I163" s="3"/>
      <c r="J163" s="2"/>
      <c r="K163" s="2"/>
      <c r="L163" s="2"/>
      <c r="M163" s="2"/>
      <c r="N163" s="2"/>
      <c r="O163" s="2"/>
      <c r="P163" s="2"/>
      <c r="Q163" s="2"/>
      <c r="R163" s="2"/>
      <c r="S163" s="2"/>
      <c r="T163" s="2"/>
      <c r="U163" s="2"/>
      <c r="V163" s="2"/>
    </row>
    <row r="164" spans="1:22">
      <c r="A164" s="34"/>
      <c r="B164" s="34"/>
      <c r="C164" s="34"/>
      <c r="D164" s="1"/>
      <c r="E164" s="1"/>
      <c r="F164" s="334"/>
      <c r="G164" s="334"/>
      <c r="I164" s="3"/>
      <c r="J164" s="2"/>
      <c r="K164" s="2"/>
      <c r="L164" s="2"/>
      <c r="M164" s="2"/>
      <c r="N164" s="2"/>
      <c r="O164" s="2"/>
      <c r="P164" s="2"/>
      <c r="Q164" s="2"/>
      <c r="R164" s="2"/>
      <c r="S164" s="2"/>
      <c r="T164" s="2"/>
      <c r="U164" s="2"/>
      <c r="V164" s="2"/>
    </row>
    <row r="165" spans="1:22">
      <c r="A165" s="34"/>
      <c r="B165" s="34"/>
      <c r="C165" s="34"/>
      <c r="D165" s="1"/>
      <c r="E165" s="1"/>
      <c r="F165" s="334"/>
      <c r="G165" s="334"/>
      <c r="I165" s="3"/>
      <c r="J165" s="2"/>
      <c r="K165" s="2"/>
      <c r="L165" s="2"/>
      <c r="M165" s="2"/>
      <c r="N165" s="2"/>
      <c r="O165" s="2"/>
      <c r="P165" s="2"/>
      <c r="Q165" s="2"/>
      <c r="R165" s="2"/>
      <c r="S165" s="2"/>
      <c r="T165" s="2"/>
      <c r="U165" s="2"/>
      <c r="V165" s="2"/>
    </row>
    <row r="166" spans="1:22">
      <c r="A166" s="34"/>
      <c r="B166" s="34"/>
      <c r="C166" s="34"/>
      <c r="D166" s="1"/>
      <c r="E166" s="1"/>
      <c r="F166" s="334"/>
      <c r="G166" s="334"/>
      <c r="I166" s="3"/>
      <c r="J166" s="2"/>
      <c r="K166" s="2"/>
      <c r="L166" s="2"/>
      <c r="M166" s="2"/>
      <c r="N166" s="2"/>
      <c r="O166" s="2"/>
      <c r="P166" s="2"/>
      <c r="Q166" s="2"/>
      <c r="R166" s="2"/>
      <c r="S166" s="2"/>
      <c r="T166" s="2"/>
      <c r="U166" s="2"/>
      <c r="V166" s="2"/>
    </row>
    <row r="167" spans="1:22">
      <c r="A167" s="34"/>
      <c r="B167" s="34"/>
      <c r="C167" s="34"/>
      <c r="D167" s="1"/>
      <c r="E167" s="1"/>
      <c r="F167" s="334"/>
      <c r="G167" s="334"/>
      <c r="I167" s="3"/>
      <c r="J167" s="2"/>
      <c r="K167" s="2"/>
      <c r="L167" s="2"/>
      <c r="M167" s="2"/>
      <c r="N167" s="2"/>
      <c r="O167" s="2"/>
      <c r="P167" s="2"/>
      <c r="Q167" s="2"/>
      <c r="R167" s="2"/>
      <c r="S167" s="2"/>
      <c r="T167" s="2"/>
      <c r="U167" s="2"/>
      <c r="V167" s="2"/>
    </row>
    <row r="168" spans="1:22">
      <c r="A168" s="34"/>
      <c r="B168" s="34"/>
      <c r="C168" s="34"/>
      <c r="D168" s="1"/>
      <c r="E168" s="1"/>
      <c r="F168" s="334"/>
      <c r="G168" s="334"/>
      <c r="I168" s="3"/>
      <c r="J168" s="2"/>
      <c r="K168" s="2"/>
      <c r="L168" s="2"/>
      <c r="M168" s="2"/>
      <c r="N168" s="2"/>
      <c r="O168" s="2"/>
      <c r="P168" s="2"/>
      <c r="Q168" s="2"/>
      <c r="R168" s="2"/>
      <c r="S168" s="2"/>
      <c r="T168" s="2"/>
      <c r="U168" s="2"/>
      <c r="V168" s="2"/>
    </row>
    <row r="169" spans="1:22">
      <c r="A169" s="34"/>
      <c r="B169" s="34"/>
      <c r="C169" s="34"/>
      <c r="D169" s="1"/>
      <c r="E169" s="1"/>
      <c r="F169" s="334"/>
      <c r="G169" s="334"/>
      <c r="I169" s="3"/>
      <c r="J169" s="2"/>
      <c r="K169" s="2"/>
      <c r="L169" s="2"/>
      <c r="M169" s="2"/>
      <c r="N169" s="2"/>
      <c r="O169" s="2"/>
      <c r="P169" s="2"/>
      <c r="Q169" s="2"/>
      <c r="R169" s="2"/>
      <c r="S169" s="2"/>
      <c r="T169" s="2"/>
      <c r="U169" s="2"/>
      <c r="V169" s="2"/>
    </row>
    <row r="170" spans="1:22">
      <c r="A170" s="34"/>
      <c r="B170" s="34"/>
      <c r="C170" s="34"/>
      <c r="D170" s="1"/>
      <c r="E170" s="1"/>
      <c r="F170" s="334"/>
      <c r="G170" s="334"/>
      <c r="I170" s="3"/>
      <c r="J170" s="2"/>
      <c r="K170" s="2"/>
      <c r="L170" s="2"/>
      <c r="M170" s="2"/>
      <c r="N170" s="2"/>
      <c r="O170" s="2"/>
      <c r="P170" s="2"/>
      <c r="Q170" s="2"/>
      <c r="R170" s="2"/>
      <c r="S170" s="2"/>
      <c r="T170" s="2"/>
      <c r="U170" s="2"/>
      <c r="V170" s="2"/>
    </row>
    <row r="171" spans="1:22">
      <c r="A171" s="34"/>
      <c r="B171" s="34"/>
      <c r="C171" s="34"/>
      <c r="D171" s="1"/>
      <c r="E171" s="1"/>
      <c r="F171" s="334"/>
      <c r="G171" s="334"/>
      <c r="I171" s="3"/>
      <c r="J171" s="2"/>
      <c r="K171" s="2"/>
      <c r="L171" s="2"/>
      <c r="M171" s="2"/>
      <c r="N171" s="2"/>
      <c r="O171" s="2"/>
      <c r="P171" s="2"/>
      <c r="Q171" s="2"/>
      <c r="R171" s="2"/>
      <c r="S171" s="2"/>
      <c r="T171" s="2"/>
      <c r="U171" s="2"/>
      <c r="V171" s="2"/>
    </row>
    <row r="172" spans="1:22">
      <c r="A172" s="34"/>
      <c r="B172" s="34"/>
      <c r="C172" s="34"/>
      <c r="D172" s="1"/>
      <c r="E172" s="1"/>
      <c r="F172" s="334"/>
      <c r="G172" s="334"/>
      <c r="I172" s="3"/>
      <c r="J172" s="2"/>
      <c r="K172" s="2"/>
      <c r="L172" s="2"/>
      <c r="M172" s="2"/>
      <c r="N172" s="2"/>
      <c r="O172" s="2"/>
      <c r="P172" s="2"/>
      <c r="Q172" s="2"/>
      <c r="R172" s="2"/>
      <c r="S172" s="2"/>
      <c r="T172" s="2"/>
      <c r="U172" s="2"/>
      <c r="V172" s="2"/>
    </row>
    <row r="173" spans="1:22">
      <c r="A173" s="34"/>
      <c r="B173" s="34"/>
      <c r="C173" s="34"/>
      <c r="D173" s="1"/>
      <c r="E173" s="1"/>
      <c r="F173" s="334"/>
      <c r="G173" s="334"/>
      <c r="I173" s="3"/>
      <c r="J173" s="2"/>
      <c r="K173" s="2"/>
      <c r="L173" s="2"/>
      <c r="M173" s="2"/>
      <c r="N173" s="2"/>
      <c r="O173" s="2"/>
      <c r="P173" s="2"/>
      <c r="Q173" s="2"/>
      <c r="R173" s="2"/>
      <c r="S173" s="2"/>
      <c r="T173" s="2"/>
      <c r="U173" s="2"/>
      <c r="V173" s="2"/>
    </row>
    <row r="174" spans="1:22">
      <c r="A174" s="34"/>
      <c r="B174" s="34"/>
      <c r="C174" s="34"/>
      <c r="D174" s="1"/>
      <c r="E174" s="1"/>
      <c r="F174" s="334"/>
      <c r="G174" s="334"/>
      <c r="I174" s="3"/>
      <c r="J174" s="2"/>
      <c r="K174" s="2"/>
      <c r="L174" s="2"/>
      <c r="M174" s="2"/>
      <c r="N174" s="2"/>
      <c r="O174" s="2"/>
      <c r="P174" s="2"/>
      <c r="Q174" s="2"/>
      <c r="R174" s="2"/>
      <c r="S174" s="2"/>
      <c r="T174" s="2"/>
      <c r="U174" s="2"/>
      <c r="V174" s="2"/>
    </row>
    <row r="175" spans="1:22">
      <c r="A175" s="34"/>
      <c r="B175" s="34"/>
      <c r="C175" s="34"/>
      <c r="D175" s="1"/>
      <c r="E175" s="1"/>
      <c r="F175" s="334"/>
      <c r="G175" s="334"/>
      <c r="I175" s="3"/>
      <c r="J175" s="2"/>
      <c r="K175" s="2"/>
      <c r="L175" s="2"/>
      <c r="M175" s="2"/>
      <c r="N175" s="2"/>
      <c r="O175" s="2"/>
      <c r="P175" s="2"/>
      <c r="Q175" s="2"/>
      <c r="R175" s="2"/>
      <c r="S175" s="2"/>
      <c r="T175" s="2"/>
      <c r="U175" s="2"/>
      <c r="V175" s="2"/>
    </row>
    <row r="176" spans="1:22">
      <c r="A176" s="34"/>
      <c r="B176" s="34"/>
      <c r="C176" s="34"/>
      <c r="D176" s="1"/>
      <c r="E176" s="1"/>
      <c r="F176" s="334"/>
      <c r="G176" s="334"/>
      <c r="I176" s="3"/>
      <c r="J176" s="2"/>
      <c r="K176" s="2"/>
      <c r="L176" s="2"/>
      <c r="M176" s="2"/>
      <c r="N176" s="2"/>
      <c r="O176" s="2"/>
      <c r="P176" s="2"/>
      <c r="Q176" s="2"/>
      <c r="R176" s="2"/>
      <c r="S176" s="2"/>
      <c r="T176" s="2"/>
      <c r="U176" s="2"/>
      <c r="V176" s="2"/>
    </row>
    <row r="177" spans="1:22">
      <c r="A177" s="34"/>
      <c r="B177" s="34"/>
      <c r="C177" s="34"/>
      <c r="D177" s="1"/>
      <c r="E177" s="1"/>
      <c r="F177" s="334"/>
      <c r="G177" s="334"/>
      <c r="I177" s="3"/>
      <c r="J177" s="2"/>
      <c r="K177" s="2"/>
      <c r="L177" s="2"/>
      <c r="M177" s="2"/>
      <c r="N177" s="2"/>
      <c r="O177" s="2"/>
      <c r="P177" s="2"/>
      <c r="Q177" s="2"/>
      <c r="R177" s="2"/>
      <c r="S177" s="2"/>
      <c r="T177" s="2"/>
      <c r="U177" s="2"/>
      <c r="V177" s="2"/>
    </row>
    <row r="178" spans="1:22">
      <c r="A178" s="34"/>
      <c r="B178" s="34"/>
      <c r="C178" s="34"/>
      <c r="D178" s="1"/>
      <c r="E178" s="1"/>
      <c r="F178" s="334"/>
      <c r="G178" s="334"/>
      <c r="I178" s="3"/>
      <c r="J178" s="2"/>
      <c r="K178" s="2"/>
      <c r="L178" s="2"/>
      <c r="M178" s="2"/>
      <c r="N178" s="2"/>
      <c r="O178" s="2"/>
      <c r="P178" s="2"/>
      <c r="Q178" s="2"/>
      <c r="R178" s="2"/>
      <c r="S178" s="2"/>
      <c r="T178" s="2"/>
      <c r="U178" s="2"/>
      <c r="V178" s="2"/>
    </row>
    <row r="179" spans="1:22">
      <c r="A179" s="34"/>
      <c r="B179" s="34"/>
      <c r="C179" s="34"/>
      <c r="D179" s="1"/>
      <c r="E179" s="1"/>
      <c r="F179" s="334"/>
      <c r="G179" s="334"/>
      <c r="I179" s="3"/>
      <c r="J179" s="2"/>
      <c r="K179" s="2"/>
      <c r="L179" s="2"/>
      <c r="M179" s="2"/>
      <c r="N179" s="2"/>
      <c r="O179" s="2"/>
      <c r="P179" s="2"/>
      <c r="Q179" s="2"/>
      <c r="R179" s="2"/>
      <c r="S179" s="2"/>
      <c r="T179" s="2"/>
      <c r="U179" s="2"/>
      <c r="V179" s="2"/>
    </row>
    <row r="180" spans="1:22">
      <c r="A180" s="34"/>
      <c r="B180" s="34"/>
      <c r="C180" s="34"/>
      <c r="D180" s="1"/>
      <c r="E180" s="1"/>
      <c r="F180" s="334"/>
      <c r="G180" s="334"/>
      <c r="I180" s="3"/>
      <c r="J180" s="2"/>
      <c r="K180" s="2"/>
      <c r="L180" s="2"/>
      <c r="M180" s="2"/>
      <c r="N180" s="2"/>
      <c r="O180" s="2"/>
      <c r="P180" s="2"/>
      <c r="Q180" s="2"/>
      <c r="R180" s="2"/>
      <c r="S180" s="2"/>
      <c r="T180" s="2"/>
      <c r="U180" s="2"/>
      <c r="V180" s="2"/>
    </row>
    <row r="181" spans="1:22">
      <c r="A181" s="34"/>
      <c r="B181" s="34"/>
      <c r="C181" s="34"/>
      <c r="D181" s="1"/>
      <c r="E181" s="1"/>
      <c r="F181" s="334"/>
      <c r="G181" s="334"/>
      <c r="I181" s="3"/>
      <c r="J181" s="2"/>
      <c r="K181" s="2"/>
      <c r="L181" s="2"/>
      <c r="M181" s="2"/>
      <c r="N181" s="2"/>
      <c r="O181" s="2"/>
      <c r="P181" s="2"/>
      <c r="Q181" s="2"/>
      <c r="R181" s="2"/>
      <c r="S181" s="2"/>
      <c r="T181" s="2"/>
      <c r="U181" s="2"/>
      <c r="V181" s="2"/>
    </row>
    <row r="182" spans="1:22">
      <c r="A182" s="34"/>
      <c r="B182" s="34"/>
      <c r="C182" s="34"/>
      <c r="D182" s="1"/>
      <c r="E182" s="1"/>
      <c r="F182" s="334"/>
      <c r="G182" s="334"/>
      <c r="I182" s="3"/>
      <c r="J182" s="2"/>
      <c r="K182" s="2"/>
      <c r="L182" s="2"/>
      <c r="M182" s="2"/>
      <c r="N182" s="2"/>
      <c r="O182" s="2"/>
      <c r="P182" s="2"/>
      <c r="Q182" s="2"/>
      <c r="R182" s="2"/>
      <c r="S182" s="2"/>
      <c r="T182" s="2"/>
      <c r="U182" s="2"/>
      <c r="V182" s="2"/>
    </row>
    <row r="183" spans="1:22">
      <c r="A183" s="34"/>
      <c r="B183" s="34"/>
      <c r="C183" s="34"/>
      <c r="D183" s="1"/>
      <c r="E183" s="1"/>
      <c r="F183" s="334"/>
      <c r="G183" s="334"/>
      <c r="I183" s="3"/>
      <c r="J183" s="2"/>
      <c r="K183" s="2"/>
      <c r="L183" s="2"/>
      <c r="M183" s="2"/>
      <c r="N183" s="2"/>
      <c r="O183" s="2"/>
      <c r="P183" s="2"/>
      <c r="Q183" s="2"/>
      <c r="R183" s="2"/>
      <c r="S183" s="2"/>
      <c r="T183" s="2"/>
      <c r="U183" s="2"/>
      <c r="V183" s="2"/>
    </row>
    <row r="184" spans="1:22">
      <c r="A184" s="34"/>
      <c r="B184" s="34"/>
      <c r="C184" s="34"/>
      <c r="D184" s="1"/>
      <c r="E184" s="1"/>
      <c r="F184" s="334"/>
      <c r="G184" s="334"/>
      <c r="I184" s="3"/>
      <c r="J184" s="2"/>
      <c r="K184" s="2"/>
      <c r="L184" s="2"/>
      <c r="M184" s="2"/>
      <c r="N184" s="2"/>
      <c r="O184" s="2"/>
      <c r="P184" s="2"/>
      <c r="Q184" s="2"/>
      <c r="R184" s="2"/>
      <c r="S184" s="2"/>
      <c r="T184" s="2"/>
      <c r="U184" s="2"/>
      <c r="V184" s="2"/>
    </row>
    <row r="185" spans="1:22">
      <c r="A185" s="34"/>
      <c r="B185" s="34"/>
      <c r="C185" s="34"/>
      <c r="D185" s="1"/>
      <c r="E185" s="1"/>
      <c r="F185" s="334"/>
      <c r="G185" s="334"/>
      <c r="I185" s="3"/>
      <c r="J185" s="2"/>
      <c r="K185" s="2"/>
      <c r="L185" s="2"/>
      <c r="M185" s="2"/>
      <c r="N185" s="2"/>
      <c r="O185" s="2"/>
      <c r="P185" s="2"/>
      <c r="Q185" s="2"/>
      <c r="R185" s="2"/>
      <c r="S185" s="2"/>
      <c r="T185" s="2"/>
      <c r="U185" s="2"/>
      <c r="V185" s="2"/>
    </row>
    <row r="186" spans="1:22">
      <c r="A186" s="34"/>
      <c r="B186" s="34"/>
      <c r="C186" s="34"/>
      <c r="D186" s="1"/>
      <c r="E186" s="1"/>
      <c r="F186" s="334"/>
      <c r="G186" s="334"/>
      <c r="I186" s="3"/>
      <c r="J186" s="2"/>
      <c r="K186" s="2"/>
      <c r="L186" s="2"/>
      <c r="M186" s="2"/>
      <c r="N186" s="2"/>
      <c r="O186" s="2"/>
      <c r="P186" s="2"/>
      <c r="Q186" s="2"/>
      <c r="R186" s="2"/>
      <c r="S186" s="2"/>
      <c r="T186" s="2"/>
      <c r="U186" s="2"/>
      <c r="V186" s="2"/>
    </row>
    <row r="187" spans="1:22">
      <c r="A187" s="34"/>
      <c r="B187" s="34"/>
      <c r="C187" s="34"/>
      <c r="D187" s="1"/>
      <c r="E187" s="1"/>
      <c r="F187" s="334"/>
      <c r="G187" s="334"/>
      <c r="I187" s="3"/>
      <c r="J187" s="2"/>
      <c r="K187" s="2"/>
      <c r="L187" s="2"/>
      <c r="M187" s="2"/>
      <c r="N187" s="2"/>
      <c r="O187" s="2"/>
      <c r="P187" s="2"/>
      <c r="Q187" s="2"/>
      <c r="R187" s="2"/>
      <c r="S187" s="2"/>
      <c r="T187" s="2"/>
      <c r="U187" s="2"/>
      <c r="V187" s="2"/>
    </row>
    <row r="188" spans="1:22">
      <c r="A188" s="34"/>
      <c r="B188" s="34"/>
      <c r="C188" s="34"/>
      <c r="D188" s="1"/>
      <c r="E188" s="1"/>
      <c r="F188" s="334"/>
      <c r="G188" s="334"/>
      <c r="I188" s="3"/>
      <c r="J188" s="2"/>
      <c r="K188" s="2"/>
      <c r="L188" s="2"/>
      <c r="M188" s="2"/>
      <c r="N188" s="2"/>
      <c r="O188" s="2"/>
      <c r="P188" s="2"/>
      <c r="Q188" s="2"/>
      <c r="R188" s="2"/>
      <c r="S188" s="2"/>
      <c r="T188" s="2"/>
      <c r="U188" s="2"/>
      <c r="V188" s="2"/>
    </row>
    <row r="189" spans="1:22">
      <c r="A189" s="34"/>
      <c r="B189" s="34"/>
      <c r="C189" s="34"/>
      <c r="D189" s="1"/>
      <c r="E189" s="1"/>
      <c r="F189" s="334"/>
      <c r="G189" s="334"/>
      <c r="I189" s="3"/>
      <c r="J189" s="2"/>
      <c r="K189" s="2"/>
      <c r="L189" s="2"/>
      <c r="M189" s="2"/>
      <c r="N189" s="2"/>
      <c r="O189" s="2"/>
      <c r="P189" s="2"/>
      <c r="Q189" s="2"/>
      <c r="R189" s="2"/>
      <c r="S189" s="2"/>
      <c r="T189" s="2"/>
      <c r="U189" s="2"/>
      <c r="V189" s="2"/>
    </row>
    <row r="190" spans="1:22">
      <c r="A190" s="34"/>
      <c r="B190" s="34"/>
      <c r="C190" s="34"/>
      <c r="D190" s="1"/>
      <c r="E190" s="1"/>
      <c r="F190" s="334"/>
      <c r="G190" s="334"/>
      <c r="I190" s="3"/>
      <c r="J190" s="2"/>
      <c r="K190" s="2"/>
      <c r="L190" s="2"/>
      <c r="M190" s="2"/>
      <c r="N190" s="2"/>
      <c r="O190" s="2"/>
      <c r="P190" s="2"/>
      <c r="Q190" s="2"/>
      <c r="R190" s="2"/>
      <c r="S190" s="2"/>
      <c r="T190" s="2"/>
      <c r="U190" s="2"/>
      <c r="V190" s="2"/>
    </row>
    <row r="191" spans="1:22">
      <c r="A191" s="34"/>
      <c r="B191" s="34"/>
      <c r="C191" s="34"/>
      <c r="D191" s="1"/>
      <c r="E191" s="1"/>
      <c r="F191" s="334"/>
      <c r="G191" s="334"/>
      <c r="I191" s="3"/>
      <c r="J191" s="2"/>
      <c r="K191" s="2"/>
      <c r="L191" s="2"/>
      <c r="M191" s="2"/>
      <c r="N191" s="2"/>
      <c r="O191" s="2"/>
      <c r="P191" s="2"/>
      <c r="Q191" s="2"/>
      <c r="R191" s="2"/>
      <c r="S191" s="2"/>
      <c r="T191" s="2"/>
      <c r="U191" s="2"/>
      <c r="V191" s="2"/>
    </row>
    <row r="192" spans="1:22">
      <c r="A192" s="34"/>
      <c r="B192" s="34"/>
      <c r="C192" s="34"/>
      <c r="D192" s="1"/>
      <c r="E192" s="1"/>
      <c r="F192" s="334"/>
      <c r="G192" s="334"/>
      <c r="I192" s="3"/>
      <c r="J192" s="2"/>
      <c r="K192" s="2"/>
      <c r="L192" s="2"/>
      <c r="M192" s="2"/>
      <c r="N192" s="2"/>
      <c r="O192" s="2"/>
      <c r="P192" s="2"/>
      <c r="Q192" s="2"/>
      <c r="R192" s="2"/>
      <c r="S192" s="2"/>
      <c r="T192" s="2"/>
      <c r="U192" s="2"/>
      <c r="V192" s="2"/>
    </row>
    <row r="193" spans="1:22">
      <c r="A193" s="34"/>
      <c r="B193" s="34"/>
      <c r="C193" s="34"/>
      <c r="D193" s="1"/>
      <c r="E193" s="1"/>
      <c r="F193" s="334"/>
      <c r="G193" s="334"/>
      <c r="I193" s="3"/>
      <c r="J193" s="2"/>
      <c r="K193" s="2"/>
      <c r="L193" s="2"/>
      <c r="M193" s="2"/>
      <c r="N193" s="2"/>
      <c r="O193" s="2"/>
      <c r="P193" s="2"/>
      <c r="Q193" s="2"/>
      <c r="R193" s="2"/>
      <c r="S193" s="2"/>
      <c r="T193" s="2"/>
      <c r="U193" s="2"/>
      <c r="V193" s="2"/>
    </row>
    <row r="194" spans="1:22">
      <c r="A194" s="34"/>
      <c r="B194" s="34"/>
      <c r="C194" s="34"/>
      <c r="D194" s="1"/>
      <c r="E194" s="1"/>
      <c r="F194" s="334"/>
      <c r="G194" s="334"/>
      <c r="I194" s="3"/>
      <c r="J194" s="2"/>
      <c r="K194" s="2"/>
      <c r="L194" s="2"/>
      <c r="M194" s="2"/>
      <c r="N194" s="2"/>
      <c r="O194" s="2"/>
      <c r="P194" s="2"/>
      <c r="Q194" s="2"/>
      <c r="R194" s="2"/>
      <c r="S194" s="2"/>
      <c r="T194" s="2"/>
      <c r="U194" s="2"/>
      <c r="V194" s="2"/>
    </row>
    <row r="195" spans="1:22">
      <c r="A195" s="34"/>
      <c r="B195" s="34"/>
      <c r="C195" s="34"/>
      <c r="D195" s="1"/>
      <c r="E195" s="1"/>
      <c r="F195" s="334"/>
      <c r="G195" s="334"/>
      <c r="I195" s="3"/>
      <c r="J195" s="2"/>
      <c r="K195" s="2"/>
      <c r="L195" s="2"/>
      <c r="M195" s="2"/>
      <c r="N195" s="2"/>
      <c r="O195" s="2"/>
      <c r="P195" s="2"/>
      <c r="Q195" s="2"/>
      <c r="R195" s="2"/>
      <c r="S195" s="2"/>
      <c r="T195" s="2"/>
      <c r="U195" s="2"/>
      <c r="V195" s="2"/>
    </row>
    <row r="196" spans="1:22">
      <c r="A196" s="34"/>
      <c r="B196" s="34"/>
      <c r="C196" s="34"/>
      <c r="D196" s="1"/>
      <c r="E196" s="1"/>
      <c r="F196" s="334"/>
      <c r="G196" s="334"/>
      <c r="I196" s="3"/>
      <c r="J196" s="2"/>
      <c r="K196" s="2"/>
      <c r="L196" s="2"/>
      <c r="M196" s="2"/>
      <c r="N196" s="2"/>
      <c r="O196" s="2"/>
      <c r="P196" s="2"/>
      <c r="Q196" s="2"/>
      <c r="R196" s="2"/>
      <c r="S196" s="2"/>
      <c r="T196" s="2"/>
      <c r="U196" s="2"/>
      <c r="V196" s="2"/>
    </row>
    <row r="197" spans="1:22">
      <c r="A197" s="34"/>
      <c r="B197" s="34"/>
      <c r="C197" s="34"/>
      <c r="D197" s="1"/>
      <c r="E197" s="1"/>
      <c r="F197" s="334"/>
      <c r="G197" s="334"/>
      <c r="I197" s="3"/>
      <c r="J197" s="2"/>
      <c r="K197" s="2"/>
      <c r="L197" s="2"/>
      <c r="M197" s="2"/>
      <c r="N197" s="2"/>
      <c r="O197" s="2"/>
      <c r="P197" s="2"/>
      <c r="Q197" s="2"/>
      <c r="R197" s="2"/>
      <c r="S197" s="2"/>
      <c r="T197" s="2"/>
      <c r="U197" s="2"/>
      <c r="V197" s="2"/>
    </row>
    <row r="198" spans="1:22">
      <c r="A198" s="34"/>
      <c r="B198" s="34"/>
      <c r="C198" s="34"/>
      <c r="D198" s="1"/>
      <c r="E198" s="1"/>
      <c r="F198" s="334"/>
      <c r="G198" s="334"/>
      <c r="I198" s="3"/>
      <c r="J198" s="2"/>
      <c r="K198" s="2"/>
      <c r="L198" s="2"/>
      <c r="M198" s="2"/>
      <c r="N198" s="2"/>
      <c r="O198" s="2"/>
      <c r="P198" s="2"/>
      <c r="Q198" s="2"/>
      <c r="R198" s="2"/>
      <c r="S198" s="2"/>
      <c r="T198" s="2"/>
      <c r="U198" s="2"/>
      <c r="V198" s="2"/>
    </row>
    <row r="199" spans="1:22">
      <c r="A199" s="34"/>
      <c r="B199" s="34"/>
      <c r="C199" s="34"/>
      <c r="D199" s="1"/>
      <c r="E199" s="1"/>
      <c r="F199" s="334"/>
      <c r="G199" s="334"/>
      <c r="I199" s="3"/>
      <c r="J199" s="2"/>
      <c r="K199" s="2"/>
      <c r="L199" s="2"/>
      <c r="M199" s="2"/>
      <c r="N199" s="2"/>
      <c r="O199" s="2"/>
      <c r="P199" s="2"/>
      <c r="Q199" s="2"/>
      <c r="R199" s="2"/>
      <c r="S199" s="2"/>
      <c r="T199" s="2"/>
      <c r="U199" s="2"/>
      <c r="V199" s="2"/>
    </row>
    <row r="200" spans="1:22">
      <c r="A200" s="34"/>
      <c r="B200" s="34"/>
      <c r="C200" s="34"/>
      <c r="D200" s="1"/>
      <c r="E200" s="1"/>
      <c r="F200" s="334"/>
      <c r="G200" s="334"/>
      <c r="I200" s="3"/>
      <c r="J200" s="2"/>
      <c r="K200" s="2"/>
      <c r="L200" s="2"/>
      <c r="M200" s="2"/>
      <c r="N200" s="2"/>
      <c r="O200" s="2"/>
      <c r="P200" s="2"/>
      <c r="Q200" s="2"/>
      <c r="R200" s="2"/>
      <c r="S200" s="2"/>
      <c r="T200" s="2"/>
      <c r="U200" s="2"/>
      <c r="V200" s="2"/>
    </row>
    <row r="201" spans="1:22">
      <c r="A201" s="34"/>
      <c r="B201" s="34"/>
      <c r="C201" s="34"/>
      <c r="D201" s="1"/>
      <c r="E201" s="1"/>
      <c r="F201" s="334"/>
      <c r="G201" s="334"/>
      <c r="I201" s="3"/>
      <c r="J201" s="2"/>
      <c r="K201" s="2"/>
      <c r="L201" s="2"/>
      <c r="M201" s="2"/>
      <c r="N201" s="2"/>
      <c r="O201" s="2"/>
      <c r="P201" s="2"/>
      <c r="Q201" s="2"/>
      <c r="R201" s="2"/>
      <c r="S201" s="2"/>
      <c r="T201" s="2"/>
      <c r="U201" s="2"/>
      <c r="V201" s="2"/>
    </row>
    <row r="202" spans="1:22">
      <c r="A202" s="34"/>
      <c r="B202" s="34"/>
      <c r="C202" s="34"/>
      <c r="D202" s="1"/>
      <c r="E202" s="1"/>
      <c r="F202" s="334"/>
      <c r="G202" s="334"/>
      <c r="I202" s="3"/>
      <c r="J202" s="2"/>
      <c r="K202" s="2"/>
      <c r="L202" s="2"/>
      <c r="M202" s="2"/>
      <c r="N202" s="2"/>
      <c r="O202" s="2"/>
      <c r="P202" s="2"/>
      <c r="Q202" s="2"/>
      <c r="R202" s="2"/>
      <c r="S202" s="2"/>
      <c r="T202" s="2"/>
      <c r="U202" s="2"/>
      <c r="V202" s="2"/>
    </row>
    <row r="203" spans="1:22">
      <c r="A203" s="34"/>
      <c r="B203" s="34"/>
      <c r="C203" s="34"/>
      <c r="D203" s="1"/>
      <c r="E203" s="1"/>
      <c r="F203" s="334"/>
      <c r="G203" s="334"/>
      <c r="I203" s="3"/>
      <c r="J203" s="2"/>
      <c r="K203" s="2"/>
      <c r="L203" s="2"/>
      <c r="M203" s="2"/>
      <c r="N203" s="2"/>
      <c r="O203" s="2"/>
      <c r="P203" s="2"/>
      <c r="Q203" s="2"/>
      <c r="R203" s="2"/>
      <c r="S203" s="2"/>
      <c r="T203" s="2"/>
      <c r="U203" s="2"/>
      <c r="V203" s="2"/>
    </row>
    <row r="204" spans="1:22">
      <c r="A204" s="34"/>
      <c r="B204" s="34"/>
      <c r="C204" s="34"/>
      <c r="D204" s="1"/>
      <c r="E204" s="1"/>
      <c r="F204" s="334"/>
      <c r="G204" s="334"/>
      <c r="I204" s="3"/>
      <c r="J204" s="2"/>
      <c r="K204" s="2"/>
      <c r="L204" s="2"/>
      <c r="M204" s="2"/>
      <c r="N204" s="2"/>
      <c r="O204" s="2"/>
      <c r="P204" s="2"/>
      <c r="Q204" s="2"/>
      <c r="R204" s="2"/>
      <c r="S204" s="2"/>
      <c r="T204" s="2"/>
      <c r="U204" s="2"/>
      <c r="V204" s="2"/>
    </row>
    <row r="205" spans="1:22">
      <c r="A205" s="34"/>
      <c r="B205" s="34"/>
      <c r="C205" s="34"/>
      <c r="D205" s="1"/>
      <c r="E205" s="1"/>
      <c r="F205" s="334"/>
      <c r="G205" s="334"/>
      <c r="I205" s="3"/>
      <c r="J205" s="2"/>
      <c r="K205" s="2"/>
      <c r="L205" s="2"/>
      <c r="M205" s="2"/>
      <c r="N205" s="2"/>
      <c r="O205" s="2"/>
      <c r="P205" s="2"/>
      <c r="Q205" s="2"/>
      <c r="R205" s="2"/>
      <c r="S205" s="2"/>
      <c r="T205" s="2"/>
      <c r="U205" s="2"/>
      <c r="V205" s="2"/>
    </row>
    <row r="206" spans="1:22">
      <c r="A206" s="34"/>
      <c r="B206" s="34"/>
      <c r="C206" s="34"/>
      <c r="D206" s="1"/>
      <c r="E206" s="1"/>
      <c r="F206" s="334"/>
      <c r="G206" s="334"/>
      <c r="I206" s="3"/>
      <c r="J206" s="2"/>
      <c r="K206" s="2"/>
      <c r="L206" s="2"/>
      <c r="M206" s="2"/>
      <c r="N206" s="2"/>
      <c r="O206" s="2"/>
      <c r="P206" s="2"/>
      <c r="Q206" s="2"/>
      <c r="R206" s="2"/>
      <c r="S206" s="2"/>
      <c r="T206" s="2"/>
      <c r="U206" s="2"/>
      <c r="V206" s="2"/>
    </row>
    <row r="207" spans="1:22">
      <c r="A207" s="34"/>
      <c r="B207" s="34"/>
      <c r="C207" s="34"/>
      <c r="D207" s="1"/>
      <c r="E207" s="1"/>
      <c r="F207" s="334"/>
      <c r="G207" s="334"/>
      <c r="I207" s="3"/>
      <c r="J207" s="2"/>
      <c r="K207" s="2"/>
      <c r="L207" s="2"/>
      <c r="M207" s="2"/>
      <c r="N207" s="2"/>
      <c r="O207" s="2"/>
      <c r="P207" s="2"/>
      <c r="Q207" s="2"/>
      <c r="R207" s="2"/>
      <c r="S207" s="2"/>
      <c r="T207" s="2"/>
      <c r="U207" s="2"/>
      <c r="V207" s="2"/>
    </row>
    <row r="208" spans="1:22">
      <c r="A208" s="34"/>
      <c r="B208" s="34"/>
      <c r="C208" s="34"/>
      <c r="D208" s="1"/>
      <c r="E208" s="1"/>
      <c r="F208" s="334"/>
      <c r="G208" s="334"/>
      <c r="I208" s="3"/>
      <c r="J208" s="2"/>
      <c r="K208" s="2"/>
      <c r="L208" s="2"/>
      <c r="M208" s="2"/>
      <c r="N208" s="2"/>
      <c r="O208" s="2"/>
      <c r="P208" s="2"/>
      <c r="Q208" s="2"/>
      <c r="R208" s="2"/>
      <c r="S208" s="2"/>
      <c r="T208" s="2"/>
      <c r="U208" s="2"/>
      <c r="V208" s="2"/>
    </row>
    <row r="209" spans="1:22">
      <c r="A209" s="34"/>
      <c r="B209" s="34"/>
      <c r="C209" s="34"/>
      <c r="D209" s="1"/>
      <c r="E209" s="1"/>
      <c r="F209" s="334"/>
      <c r="G209" s="334"/>
      <c r="I209" s="3"/>
      <c r="J209" s="2"/>
      <c r="K209" s="2"/>
      <c r="L209" s="2"/>
      <c r="M209" s="2"/>
      <c r="N209" s="2"/>
      <c r="O209" s="2"/>
      <c r="P209" s="2"/>
      <c r="Q209" s="2"/>
      <c r="R209" s="2"/>
      <c r="S209" s="2"/>
      <c r="T209" s="2"/>
      <c r="U209" s="2"/>
      <c r="V209" s="2"/>
    </row>
    <row r="210" spans="1:22">
      <c r="A210" s="34"/>
      <c r="B210" s="34"/>
      <c r="C210" s="34"/>
      <c r="D210" s="1"/>
      <c r="E210" s="1"/>
      <c r="F210" s="334"/>
      <c r="G210" s="334"/>
      <c r="I210" s="3"/>
      <c r="J210" s="2"/>
      <c r="K210" s="2"/>
      <c r="L210" s="2"/>
      <c r="M210" s="2"/>
      <c r="N210" s="2"/>
      <c r="O210" s="2"/>
      <c r="P210" s="2"/>
      <c r="Q210" s="2"/>
      <c r="R210" s="2"/>
      <c r="S210" s="2"/>
      <c r="T210" s="2"/>
      <c r="U210" s="2"/>
      <c r="V210" s="2"/>
    </row>
    <row r="211" spans="1:22">
      <c r="A211" s="34"/>
      <c r="B211" s="34"/>
      <c r="C211" s="34"/>
      <c r="D211" s="1"/>
      <c r="E211" s="1"/>
      <c r="F211" s="334"/>
      <c r="G211" s="334"/>
      <c r="I211" s="3"/>
      <c r="J211" s="2"/>
      <c r="K211" s="2"/>
      <c r="L211" s="2"/>
      <c r="M211" s="2"/>
      <c r="N211" s="2"/>
      <c r="O211" s="2"/>
      <c r="P211" s="2"/>
      <c r="Q211" s="2"/>
      <c r="R211" s="2"/>
      <c r="S211" s="2"/>
      <c r="T211" s="2"/>
      <c r="U211" s="2"/>
      <c r="V211" s="2"/>
    </row>
    <row r="212" spans="1:22">
      <c r="A212" s="34"/>
      <c r="B212" s="34"/>
      <c r="C212" s="34"/>
      <c r="D212" s="1"/>
      <c r="E212" s="1"/>
      <c r="F212" s="334"/>
      <c r="G212" s="334"/>
      <c r="I212" s="3"/>
      <c r="J212" s="2"/>
      <c r="K212" s="2"/>
      <c r="L212" s="2"/>
      <c r="M212" s="2"/>
      <c r="N212" s="2"/>
      <c r="O212" s="2"/>
      <c r="P212" s="2"/>
      <c r="Q212" s="2"/>
      <c r="R212" s="2"/>
      <c r="S212" s="2"/>
      <c r="T212" s="2"/>
      <c r="U212" s="2"/>
      <c r="V212" s="2"/>
    </row>
    <row r="213" spans="1:22">
      <c r="A213" s="34"/>
      <c r="B213" s="34"/>
      <c r="C213" s="34"/>
      <c r="D213" s="1"/>
      <c r="E213" s="1"/>
      <c r="F213" s="334"/>
      <c r="G213" s="334"/>
      <c r="I213" s="3"/>
      <c r="J213" s="2"/>
      <c r="K213" s="2"/>
      <c r="L213" s="2"/>
      <c r="M213" s="2"/>
      <c r="N213" s="2"/>
      <c r="O213" s="2"/>
      <c r="P213" s="2"/>
      <c r="Q213" s="2"/>
      <c r="R213" s="2"/>
      <c r="S213" s="2"/>
      <c r="T213" s="2"/>
      <c r="U213" s="2"/>
      <c r="V213" s="2"/>
    </row>
    <row r="214" spans="1:22">
      <c r="A214" s="34"/>
      <c r="B214" s="34"/>
      <c r="C214" s="34"/>
      <c r="D214" s="1"/>
      <c r="E214" s="1"/>
      <c r="F214" s="334"/>
      <c r="G214" s="334"/>
      <c r="I214" s="3"/>
      <c r="J214" s="2"/>
      <c r="K214" s="2"/>
      <c r="L214" s="2"/>
      <c r="M214" s="2"/>
      <c r="N214" s="2"/>
      <c r="O214" s="2"/>
      <c r="P214" s="2"/>
      <c r="Q214" s="2"/>
      <c r="R214" s="2"/>
      <c r="S214" s="2"/>
      <c r="T214" s="2"/>
      <c r="U214" s="2"/>
      <c r="V214" s="2"/>
    </row>
    <row r="215" spans="1:22">
      <c r="A215" s="34"/>
      <c r="B215" s="34"/>
      <c r="C215" s="34"/>
      <c r="D215" s="1"/>
      <c r="E215" s="1"/>
      <c r="F215" s="334"/>
      <c r="G215" s="334"/>
      <c r="I215" s="3"/>
      <c r="J215" s="2"/>
      <c r="K215" s="2"/>
      <c r="L215" s="2"/>
      <c r="M215" s="2"/>
      <c r="N215" s="2"/>
      <c r="O215" s="2"/>
      <c r="P215" s="2"/>
      <c r="Q215" s="2"/>
      <c r="R215" s="2"/>
      <c r="S215" s="2"/>
      <c r="T215" s="2"/>
      <c r="U215" s="2"/>
      <c r="V215" s="2"/>
    </row>
    <row r="216" spans="1:22">
      <c r="A216" s="34"/>
      <c r="B216" s="34"/>
      <c r="C216" s="34"/>
      <c r="D216" s="1"/>
      <c r="E216" s="1"/>
      <c r="F216" s="334"/>
      <c r="G216" s="334"/>
      <c r="I216" s="3"/>
      <c r="J216" s="2"/>
      <c r="K216" s="2"/>
      <c r="L216" s="2"/>
      <c r="M216" s="2"/>
      <c r="N216" s="2"/>
      <c r="O216" s="2"/>
      <c r="P216" s="2"/>
      <c r="Q216" s="2"/>
      <c r="R216" s="2"/>
      <c r="S216" s="2"/>
      <c r="T216" s="2"/>
      <c r="U216" s="2"/>
      <c r="V216" s="2"/>
    </row>
    <row r="217" spans="1:22">
      <c r="A217" s="34"/>
      <c r="B217" s="34"/>
      <c r="C217" s="34"/>
      <c r="D217" s="1"/>
      <c r="E217" s="1"/>
      <c r="F217" s="334"/>
      <c r="G217" s="334"/>
      <c r="I217" s="3"/>
      <c r="J217" s="2"/>
      <c r="K217" s="2"/>
      <c r="L217" s="2"/>
      <c r="M217" s="2"/>
      <c r="N217" s="2"/>
      <c r="O217" s="2"/>
      <c r="P217" s="2"/>
      <c r="Q217" s="2"/>
      <c r="R217" s="2"/>
      <c r="S217" s="2"/>
      <c r="T217" s="2"/>
      <c r="U217" s="2"/>
      <c r="V217" s="2"/>
    </row>
    <row r="218" spans="1:22">
      <c r="A218" s="34"/>
      <c r="B218" s="34"/>
      <c r="C218" s="34"/>
      <c r="D218" s="1"/>
      <c r="E218" s="1"/>
      <c r="F218" s="334"/>
      <c r="G218" s="334"/>
      <c r="I218" s="3"/>
      <c r="J218" s="2"/>
      <c r="K218" s="2"/>
      <c r="L218" s="2"/>
      <c r="M218" s="2"/>
      <c r="N218" s="2"/>
      <c r="O218" s="2"/>
      <c r="P218" s="2"/>
      <c r="Q218" s="2"/>
      <c r="R218" s="2"/>
      <c r="S218" s="2"/>
      <c r="T218" s="2"/>
      <c r="U218" s="2"/>
      <c r="V218" s="2"/>
    </row>
    <row r="219" spans="1:22">
      <c r="A219" s="34"/>
      <c r="B219" s="34"/>
      <c r="C219" s="34"/>
      <c r="D219" s="1"/>
      <c r="E219" s="1"/>
      <c r="F219" s="334"/>
      <c r="G219" s="334"/>
      <c r="I219" s="3"/>
      <c r="J219" s="2"/>
      <c r="K219" s="2"/>
      <c r="L219" s="2"/>
      <c r="M219" s="2"/>
      <c r="N219" s="2"/>
      <c r="O219" s="2"/>
      <c r="P219" s="2"/>
      <c r="Q219" s="2"/>
      <c r="R219" s="2"/>
      <c r="S219" s="2"/>
      <c r="T219" s="2"/>
      <c r="U219" s="2"/>
      <c r="V219" s="2"/>
    </row>
    <row r="220" spans="1:22">
      <c r="A220" s="34"/>
      <c r="B220" s="34"/>
      <c r="C220" s="34"/>
      <c r="D220" s="1"/>
      <c r="E220" s="1"/>
      <c r="F220" s="334"/>
      <c r="G220" s="334"/>
      <c r="I220" s="3"/>
      <c r="J220" s="2"/>
      <c r="K220" s="2"/>
      <c r="L220" s="2"/>
      <c r="M220" s="2"/>
      <c r="N220" s="2"/>
      <c r="O220" s="2"/>
      <c r="P220" s="2"/>
      <c r="Q220" s="2"/>
      <c r="R220" s="2"/>
      <c r="S220" s="2"/>
      <c r="T220" s="2"/>
      <c r="U220" s="2"/>
      <c r="V220" s="2"/>
    </row>
    <row r="221" spans="1:22">
      <c r="A221" s="34"/>
      <c r="B221" s="34"/>
      <c r="C221" s="34"/>
      <c r="D221" s="1"/>
      <c r="E221" s="1"/>
      <c r="F221" s="334"/>
      <c r="G221" s="334"/>
      <c r="I221" s="3"/>
      <c r="J221" s="2"/>
      <c r="K221" s="2"/>
      <c r="L221" s="2"/>
      <c r="M221" s="2"/>
      <c r="N221" s="2"/>
      <c r="O221" s="2"/>
      <c r="P221" s="2"/>
      <c r="Q221" s="2"/>
      <c r="R221" s="2"/>
      <c r="S221" s="2"/>
      <c r="T221" s="2"/>
      <c r="U221" s="2"/>
      <c r="V221" s="2"/>
    </row>
    <row r="222" spans="1:22">
      <c r="A222" s="34"/>
      <c r="B222" s="34"/>
      <c r="C222" s="34"/>
      <c r="D222" s="1"/>
      <c r="E222" s="1"/>
      <c r="F222" s="334"/>
      <c r="G222" s="334"/>
      <c r="I222" s="3"/>
      <c r="J222" s="2"/>
      <c r="K222" s="2"/>
      <c r="L222" s="2"/>
      <c r="M222" s="2"/>
      <c r="N222" s="2"/>
      <c r="O222" s="2"/>
      <c r="P222" s="2"/>
      <c r="Q222" s="2"/>
      <c r="R222" s="2"/>
      <c r="S222" s="2"/>
      <c r="T222" s="2"/>
      <c r="U222" s="2"/>
      <c r="V222" s="2"/>
    </row>
    <row r="223" spans="1:22">
      <c r="A223" s="34"/>
      <c r="B223" s="34"/>
      <c r="C223" s="34"/>
      <c r="D223" s="1"/>
      <c r="E223" s="1"/>
      <c r="F223" s="334"/>
      <c r="G223" s="334"/>
      <c r="I223" s="3"/>
      <c r="J223" s="2"/>
      <c r="K223" s="2"/>
      <c r="L223" s="2"/>
      <c r="M223" s="2"/>
      <c r="N223" s="2"/>
      <c r="O223" s="2"/>
      <c r="P223" s="2"/>
      <c r="Q223" s="2"/>
      <c r="R223" s="2"/>
      <c r="S223" s="2"/>
      <c r="T223" s="2"/>
      <c r="U223" s="2"/>
      <c r="V223" s="2"/>
    </row>
    <row r="224" spans="1:22">
      <c r="A224" s="34"/>
      <c r="B224" s="34"/>
      <c r="C224" s="34"/>
      <c r="D224" s="1"/>
      <c r="E224" s="1"/>
      <c r="F224" s="334"/>
      <c r="G224" s="334"/>
      <c r="I224" s="3"/>
      <c r="J224" s="2"/>
      <c r="K224" s="2"/>
      <c r="L224" s="2"/>
      <c r="M224" s="2"/>
      <c r="N224" s="2"/>
      <c r="O224" s="2"/>
      <c r="P224" s="2"/>
      <c r="Q224" s="2"/>
      <c r="R224" s="2"/>
      <c r="S224" s="2"/>
      <c r="T224" s="2"/>
      <c r="U224" s="2"/>
      <c r="V224" s="2"/>
    </row>
    <row r="225" spans="1:22">
      <c r="A225" s="34"/>
      <c r="B225" s="34"/>
      <c r="C225" s="34"/>
      <c r="D225" s="1"/>
      <c r="E225" s="1"/>
      <c r="F225" s="334"/>
      <c r="G225" s="334"/>
      <c r="I225" s="3"/>
      <c r="J225" s="2"/>
      <c r="K225" s="2"/>
      <c r="L225" s="2"/>
      <c r="M225" s="2"/>
      <c r="N225" s="2"/>
      <c r="O225" s="2"/>
      <c r="P225" s="2"/>
      <c r="Q225" s="2"/>
      <c r="R225" s="2"/>
      <c r="S225" s="2"/>
      <c r="T225" s="2"/>
      <c r="U225" s="2"/>
      <c r="V225" s="2"/>
    </row>
    <row r="226" spans="1:22">
      <c r="A226" s="34"/>
      <c r="B226" s="34"/>
      <c r="C226" s="34"/>
      <c r="D226" s="1"/>
      <c r="E226" s="1"/>
      <c r="F226" s="334"/>
      <c r="G226" s="334"/>
      <c r="I226" s="3"/>
      <c r="J226" s="2"/>
      <c r="K226" s="2"/>
      <c r="L226" s="2"/>
      <c r="M226" s="2"/>
      <c r="N226" s="2"/>
      <c r="O226" s="2"/>
      <c r="P226" s="2"/>
      <c r="Q226" s="2"/>
      <c r="R226" s="2"/>
      <c r="S226" s="2"/>
      <c r="T226" s="2"/>
      <c r="U226" s="2"/>
      <c r="V226" s="2"/>
    </row>
    <row r="227" spans="1:22">
      <c r="A227" s="34"/>
      <c r="B227" s="34"/>
      <c r="C227" s="34"/>
      <c r="D227" s="1"/>
      <c r="E227" s="1"/>
      <c r="F227" s="334"/>
      <c r="G227" s="334"/>
      <c r="I227" s="3"/>
      <c r="J227" s="2"/>
      <c r="K227" s="2"/>
      <c r="L227" s="2"/>
      <c r="M227" s="2"/>
      <c r="N227" s="2"/>
      <c r="O227" s="2"/>
      <c r="P227" s="2"/>
      <c r="Q227" s="2"/>
      <c r="R227" s="2"/>
      <c r="S227" s="2"/>
      <c r="T227" s="2"/>
      <c r="U227" s="2"/>
      <c r="V227" s="2"/>
    </row>
    <row r="228" spans="1:22">
      <c r="A228" s="34"/>
      <c r="B228" s="34"/>
      <c r="C228" s="34"/>
      <c r="D228" s="1"/>
      <c r="E228" s="1"/>
      <c r="F228" s="334"/>
      <c r="G228" s="334"/>
      <c r="I228" s="3"/>
      <c r="J228" s="2"/>
      <c r="K228" s="2"/>
      <c r="L228" s="2"/>
      <c r="M228" s="2"/>
      <c r="N228" s="2"/>
      <c r="O228" s="2"/>
      <c r="P228" s="2"/>
      <c r="Q228" s="2"/>
      <c r="R228" s="2"/>
      <c r="S228" s="2"/>
      <c r="T228" s="2"/>
      <c r="U228" s="2"/>
      <c r="V228" s="2"/>
    </row>
    <row r="229" spans="1:22">
      <c r="A229" s="34"/>
      <c r="B229" s="34"/>
      <c r="C229" s="34"/>
      <c r="D229" s="1"/>
      <c r="E229" s="1"/>
      <c r="F229" s="334"/>
      <c r="G229" s="334"/>
      <c r="I229" s="3"/>
      <c r="J229" s="2"/>
      <c r="K229" s="2"/>
      <c r="L229" s="2"/>
      <c r="M229" s="2"/>
      <c r="N229" s="2"/>
      <c r="O229" s="2"/>
      <c r="P229" s="2"/>
      <c r="Q229" s="2"/>
      <c r="R229" s="2"/>
      <c r="S229" s="2"/>
      <c r="T229" s="2"/>
      <c r="U229" s="2"/>
      <c r="V229" s="2"/>
    </row>
    <row r="230" spans="1:22">
      <c r="A230" s="34"/>
      <c r="B230" s="34"/>
      <c r="C230" s="34"/>
      <c r="D230" s="1"/>
      <c r="E230" s="1"/>
      <c r="F230" s="334"/>
      <c r="G230" s="334"/>
      <c r="I230" s="3"/>
      <c r="J230" s="2"/>
      <c r="K230" s="2"/>
      <c r="L230" s="2"/>
      <c r="M230" s="2"/>
      <c r="N230" s="2"/>
      <c r="O230" s="2"/>
      <c r="P230" s="2"/>
      <c r="Q230" s="2"/>
      <c r="R230" s="2"/>
      <c r="S230" s="2"/>
      <c r="T230" s="2"/>
      <c r="U230" s="2"/>
      <c r="V230" s="2"/>
    </row>
    <row r="231" spans="1:22">
      <c r="A231" s="34"/>
      <c r="B231" s="34"/>
      <c r="C231" s="34"/>
      <c r="D231" s="1"/>
      <c r="E231" s="1"/>
      <c r="F231" s="334"/>
      <c r="G231" s="334"/>
      <c r="I231" s="3"/>
      <c r="J231" s="2"/>
      <c r="K231" s="2"/>
      <c r="L231" s="2"/>
      <c r="M231" s="2"/>
      <c r="N231" s="2"/>
      <c r="O231" s="2"/>
      <c r="P231" s="2"/>
      <c r="Q231" s="2"/>
      <c r="R231" s="2"/>
      <c r="S231" s="2"/>
      <c r="T231" s="2"/>
      <c r="U231" s="2"/>
      <c r="V231" s="2"/>
    </row>
    <row r="232" spans="1:22">
      <c r="A232" s="34"/>
      <c r="B232" s="34"/>
      <c r="C232" s="34"/>
      <c r="D232" s="1"/>
      <c r="E232" s="1"/>
      <c r="F232" s="334"/>
      <c r="G232" s="334"/>
      <c r="I232" s="3"/>
      <c r="J232" s="2"/>
      <c r="K232" s="2"/>
      <c r="L232" s="2"/>
      <c r="M232" s="2"/>
      <c r="N232" s="2"/>
      <c r="O232" s="2"/>
      <c r="P232" s="2"/>
      <c r="Q232" s="2"/>
      <c r="R232" s="2"/>
      <c r="S232" s="2"/>
      <c r="T232" s="2"/>
      <c r="U232" s="2"/>
      <c r="V232" s="2"/>
    </row>
    <row r="233" spans="1:22">
      <c r="A233" s="34"/>
      <c r="B233" s="34"/>
      <c r="C233" s="34"/>
      <c r="D233" s="1"/>
      <c r="E233" s="1"/>
      <c r="F233" s="334"/>
      <c r="G233" s="334"/>
      <c r="I233" s="3"/>
      <c r="J233" s="2"/>
      <c r="K233" s="2"/>
      <c r="L233" s="2"/>
      <c r="M233" s="2"/>
      <c r="N233" s="2"/>
      <c r="O233" s="2"/>
      <c r="P233" s="2"/>
      <c r="Q233" s="2"/>
      <c r="R233" s="2"/>
      <c r="S233" s="2"/>
      <c r="T233" s="2"/>
      <c r="U233" s="2"/>
      <c r="V233" s="2"/>
    </row>
    <row r="234" spans="1:22">
      <c r="A234" s="34"/>
      <c r="B234" s="34"/>
      <c r="C234" s="34"/>
      <c r="D234" s="1"/>
      <c r="E234" s="1"/>
      <c r="F234" s="334"/>
      <c r="G234" s="334"/>
      <c r="I234" s="3"/>
      <c r="J234" s="2"/>
      <c r="K234" s="2"/>
      <c r="L234" s="2"/>
      <c r="M234" s="2"/>
      <c r="N234" s="2"/>
      <c r="O234" s="2"/>
      <c r="P234" s="2"/>
      <c r="Q234" s="2"/>
      <c r="R234" s="2"/>
      <c r="S234" s="2"/>
      <c r="T234" s="2"/>
      <c r="U234" s="2"/>
      <c r="V234" s="2"/>
    </row>
    <row r="235" spans="1:22">
      <c r="A235" s="34"/>
      <c r="B235" s="34"/>
      <c r="C235" s="34"/>
      <c r="D235" s="1"/>
      <c r="E235" s="1"/>
      <c r="F235" s="334"/>
      <c r="G235" s="334"/>
      <c r="I235" s="3"/>
      <c r="J235" s="2"/>
      <c r="K235" s="2"/>
      <c r="L235" s="2"/>
      <c r="M235" s="2"/>
      <c r="N235" s="2"/>
      <c r="O235" s="2"/>
      <c r="P235" s="2"/>
      <c r="Q235" s="2"/>
      <c r="R235" s="2"/>
      <c r="S235" s="2"/>
      <c r="T235" s="2"/>
      <c r="U235" s="2"/>
      <c r="V235" s="2"/>
    </row>
    <row r="236" spans="1:22">
      <c r="A236" s="34"/>
      <c r="B236" s="34"/>
      <c r="C236" s="34"/>
      <c r="D236" s="1"/>
      <c r="E236" s="1"/>
      <c r="F236" s="334"/>
      <c r="G236" s="334"/>
      <c r="I236" s="3"/>
      <c r="J236" s="2"/>
      <c r="K236" s="2"/>
      <c r="L236" s="2"/>
      <c r="M236" s="2"/>
      <c r="N236" s="2"/>
      <c r="O236" s="2"/>
      <c r="P236" s="2"/>
      <c r="Q236" s="2"/>
      <c r="R236" s="2"/>
      <c r="S236" s="2"/>
      <c r="T236" s="2"/>
      <c r="U236" s="2"/>
      <c r="V236" s="2"/>
    </row>
    <row r="237" spans="1:22">
      <c r="A237" s="34"/>
      <c r="B237" s="34"/>
      <c r="C237" s="34"/>
      <c r="D237" s="1"/>
      <c r="E237" s="1"/>
      <c r="F237" s="334"/>
      <c r="G237" s="334"/>
      <c r="I237" s="3"/>
      <c r="J237" s="2"/>
      <c r="K237" s="2"/>
      <c r="L237" s="2"/>
      <c r="M237" s="2"/>
      <c r="N237" s="2"/>
      <c r="O237" s="2"/>
      <c r="P237" s="2"/>
      <c r="Q237" s="2"/>
      <c r="R237" s="2"/>
      <c r="S237" s="2"/>
      <c r="T237" s="2"/>
      <c r="U237" s="2"/>
      <c r="V237" s="2"/>
    </row>
    <row r="238" spans="1:22">
      <c r="A238" s="34"/>
      <c r="B238" s="34"/>
      <c r="C238" s="34"/>
      <c r="D238" s="1"/>
      <c r="E238" s="1"/>
      <c r="F238" s="334"/>
      <c r="G238" s="334"/>
      <c r="I238" s="3"/>
      <c r="J238" s="2"/>
      <c r="K238" s="2"/>
      <c r="L238" s="2"/>
      <c r="M238" s="2"/>
      <c r="N238" s="2"/>
      <c r="O238" s="2"/>
      <c r="P238" s="2"/>
      <c r="Q238" s="2"/>
      <c r="R238" s="2"/>
      <c r="S238" s="2"/>
      <c r="T238" s="2"/>
      <c r="U238" s="2"/>
      <c r="V238" s="2"/>
    </row>
    <row r="239" spans="1:22">
      <c r="A239" s="34"/>
      <c r="B239" s="34"/>
      <c r="C239" s="34"/>
      <c r="D239" s="1"/>
      <c r="E239" s="1"/>
      <c r="F239" s="334"/>
      <c r="G239" s="334"/>
      <c r="I239" s="3"/>
      <c r="J239" s="2"/>
      <c r="K239" s="2"/>
      <c r="L239" s="2"/>
      <c r="M239" s="2"/>
      <c r="N239" s="2"/>
      <c r="O239" s="2"/>
      <c r="P239" s="2"/>
      <c r="Q239" s="2"/>
      <c r="R239" s="2"/>
      <c r="S239" s="2"/>
      <c r="T239" s="2"/>
      <c r="U239" s="2"/>
      <c r="V239" s="2"/>
    </row>
    <row r="240" spans="1:22">
      <c r="A240" s="34"/>
      <c r="B240" s="34"/>
      <c r="C240" s="34"/>
      <c r="D240" s="1"/>
      <c r="E240" s="1"/>
      <c r="F240" s="334"/>
      <c r="G240" s="334"/>
      <c r="I240" s="3"/>
      <c r="J240" s="2"/>
      <c r="K240" s="2"/>
      <c r="L240" s="2"/>
      <c r="M240" s="2"/>
      <c r="N240" s="2"/>
      <c r="O240" s="2"/>
      <c r="P240" s="2"/>
      <c r="Q240" s="2"/>
      <c r="R240" s="2"/>
      <c r="S240" s="2"/>
      <c r="T240" s="2"/>
      <c r="U240" s="2"/>
      <c r="V240" s="2"/>
    </row>
    <row r="241" spans="1:22">
      <c r="A241" s="34"/>
      <c r="B241" s="34"/>
      <c r="C241" s="34"/>
      <c r="D241" s="1"/>
      <c r="E241" s="1"/>
      <c r="F241" s="334"/>
      <c r="G241" s="334"/>
      <c r="I241" s="3"/>
      <c r="J241" s="2"/>
      <c r="K241" s="2"/>
      <c r="L241" s="2"/>
      <c r="M241" s="2"/>
      <c r="N241" s="2"/>
      <c r="O241" s="2"/>
      <c r="P241" s="2"/>
      <c r="Q241" s="2"/>
      <c r="R241" s="2"/>
      <c r="S241" s="2"/>
      <c r="T241" s="2"/>
      <c r="U241" s="2"/>
      <c r="V241" s="2"/>
    </row>
    <row r="242" spans="1:22">
      <c r="A242" s="34"/>
      <c r="B242" s="34"/>
      <c r="C242" s="34"/>
      <c r="D242" s="1"/>
      <c r="E242" s="1"/>
      <c r="F242" s="334"/>
      <c r="G242" s="334"/>
      <c r="I242" s="3"/>
      <c r="J242" s="2"/>
      <c r="K242" s="2"/>
      <c r="L242" s="2"/>
      <c r="M242" s="2"/>
      <c r="N242" s="2"/>
      <c r="O242" s="2"/>
      <c r="P242" s="2"/>
      <c r="Q242" s="2"/>
      <c r="R242" s="2"/>
      <c r="S242" s="2"/>
      <c r="T242" s="2"/>
      <c r="U242" s="2"/>
      <c r="V242" s="2"/>
    </row>
    <row r="243" spans="1:22">
      <c r="A243" s="34"/>
      <c r="B243" s="34"/>
      <c r="C243" s="34"/>
      <c r="D243" s="1"/>
      <c r="E243" s="1"/>
      <c r="F243" s="334"/>
      <c r="G243" s="334"/>
      <c r="I243" s="3"/>
      <c r="J243" s="2"/>
      <c r="K243" s="2"/>
      <c r="L243" s="2"/>
      <c r="M243" s="2"/>
      <c r="N243" s="2"/>
      <c r="O243" s="2"/>
      <c r="P243" s="2"/>
      <c r="Q243" s="2"/>
      <c r="R243" s="2"/>
      <c r="S243" s="2"/>
      <c r="T243" s="2"/>
      <c r="U243" s="2"/>
      <c r="V243" s="2"/>
    </row>
    <row r="244" spans="1:22">
      <c r="A244" s="34"/>
      <c r="B244" s="34"/>
      <c r="C244" s="34"/>
      <c r="D244" s="1"/>
      <c r="E244" s="1"/>
      <c r="F244" s="334"/>
      <c r="G244" s="334"/>
      <c r="I244" s="3"/>
      <c r="J244" s="2"/>
      <c r="K244" s="2"/>
      <c r="L244" s="2"/>
      <c r="M244" s="2"/>
      <c r="N244" s="2"/>
      <c r="O244" s="2"/>
      <c r="P244" s="2"/>
      <c r="Q244" s="2"/>
      <c r="R244" s="2"/>
      <c r="S244" s="2"/>
      <c r="T244" s="2"/>
      <c r="U244" s="2"/>
      <c r="V244" s="2"/>
    </row>
    <row r="245" spans="1:22">
      <c r="A245" s="34"/>
      <c r="B245" s="34"/>
      <c r="C245" s="34"/>
      <c r="D245" s="1"/>
      <c r="E245" s="1"/>
      <c r="F245" s="334"/>
      <c r="G245" s="334"/>
      <c r="I245" s="3"/>
      <c r="J245" s="2"/>
      <c r="K245" s="2"/>
      <c r="L245" s="2"/>
      <c r="M245" s="2"/>
      <c r="N245" s="2"/>
      <c r="O245" s="2"/>
      <c r="P245" s="2"/>
      <c r="Q245" s="2"/>
      <c r="R245" s="2"/>
      <c r="S245" s="2"/>
      <c r="T245" s="2"/>
      <c r="U245" s="2"/>
      <c r="V245" s="2"/>
    </row>
    <row r="246" spans="1:22">
      <c r="A246" s="34"/>
      <c r="B246" s="34"/>
      <c r="C246" s="34"/>
      <c r="D246" s="1"/>
      <c r="E246" s="1"/>
      <c r="F246" s="334"/>
      <c r="G246" s="334"/>
      <c r="I246" s="3"/>
      <c r="J246" s="2"/>
      <c r="K246" s="2"/>
      <c r="L246" s="2"/>
      <c r="M246" s="2"/>
      <c r="N246" s="2"/>
      <c r="O246" s="2"/>
      <c r="P246" s="2"/>
      <c r="Q246" s="2"/>
      <c r="R246" s="2"/>
      <c r="S246" s="2"/>
      <c r="T246" s="2"/>
      <c r="U246" s="2"/>
      <c r="V246" s="2"/>
    </row>
    <row r="247" spans="1:22">
      <c r="A247" s="34"/>
      <c r="B247" s="34"/>
      <c r="C247" s="34"/>
      <c r="D247" s="1"/>
      <c r="E247" s="1"/>
      <c r="F247" s="334"/>
      <c r="G247" s="334"/>
      <c r="I247" s="3"/>
      <c r="J247" s="2"/>
      <c r="K247" s="2"/>
      <c r="L247" s="2"/>
      <c r="M247" s="2"/>
      <c r="N247" s="2"/>
      <c r="O247" s="2"/>
      <c r="P247" s="2"/>
      <c r="Q247" s="2"/>
      <c r="R247" s="2"/>
      <c r="S247" s="2"/>
      <c r="T247" s="2"/>
      <c r="U247" s="2"/>
      <c r="V247" s="2"/>
    </row>
    <row r="248" spans="1:22">
      <c r="A248" s="34"/>
      <c r="B248" s="34"/>
      <c r="C248" s="34"/>
      <c r="D248" s="1"/>
      <c r="E248" s="1"/>
      <c r="F248" s="334"/>
      <c r="G248" s="334"/>
      <c r="I248" s="3"/>
      <c r="J248" s="2"/>
      <c r="K248" s="2"/>
      <c r="L248" s="2"/>
      <c r="M248" s="2"/>
      <c r="N248" s="2"/>
      <c r="O248" s="2"/>
      <c r="P248" s="2"/>
      <c r="Q248" s="2"/>
      <c r="R248" s="2"/>
      <c r="S248" s="2"/>
      <c r="T248" s="2"/>
      <c r="U248" s="2"/>
      <c r="V248" s="2"/>
    </row>
    <row r="249" spans="1:22">
      <c r="A249" s="34"/>
      <c r="B249" s="34"/>
      <c r="C249" s="34"/>
      <c r="D249" s="1"/>
      <c r="E249" s="1"/>
      <c r="F249" s="334"/>
      <c r="G249" s="334"/>
      <c r="I249" s="3"/>
      <c r="J249" s="2"/>
      <c r="K249" s="2"/>
      <c r="L249" s="2"/>
      <c r="M249" s="2"/>
      <c r="N249" s="2"/>
      <c r="O249" s="2"/>
      <c r="P249" s="2"/>
      <c r="Q249" s="2"/>
      <c r="R249" s="2"/>
      <c r="S249" s="2"/>
      <c r="T249" s="2"/>
      <c r="U249" s="2"/>
      <c r="V249" s="2"/>
    </row>
    <row r="250" spans="1:22">
      <c r="A250" s="34"/>
      <c r="B250" s="34"/>
      <c r="C250" s="34"/>
      <c r="D250" s="1"/>
      <c r="E250" s="1"/>
      <c r="F250" s="334"/>
      <c r="G250" s="334"/>
      <c r="I250" s="3"/>
      <c r="J250" s="2"/>
      <c r="K250" s="2"/>
      <c r="L250" s="2"/>
      <c r="M250" s="2"/>
      <c r="N250" s="2"/>
      <c r="O250" s="2"/>
      <c r="P250" s="2"/>
      <c r="Q250" s="2"/>
      <c r="R250" s="2"/>
      <c r="S250" s="2"/>
      <c r="T250" s="2"/>
      <c r="U250" s="2"/>
      <c r="V250" s="2"/>
    </row>
    <row r="251" spans="1:22">
      <c r="A251" s="34"/>
      <c r="B251" s="34"/>
      <c r="C251" s="34"/>
      <c r="D251" s="1"/>
      <c r="E251" s="1"/>
      <c r="F251" s="334"/>
      <c r="G251" s="334"/>
      <c r="I251" s="3"/>
      <c r="J251" s="2"/>
      <c r="K251" s="2"/>
      <c r="L251" s="2"/>
      <c r="M251" s="2"/>
      <c r="N251" s="2"/>
      <c r="O251" s="2"/>
      <c r="P251" s="2"/>
      <c r="Q251" s="2"/>
      <c r="R251" s="2"/>
      <c r="S251" s="2"/>
      <c r="T251" s="2"/>
      <c r="U251" s="2"/>
      <c r="V251" s="2"/>
    </row>
    <row r="252" spans="1:22">
      <c r="A252" s="34"/>
      <c r="B252" s="34"/>
      <c r="C252" s="34"/>
      <c r="D252" s="1"/>
      <c r="E252" s="1"/>
      <c r="F252" s="334"/>
      <c r="G252" s="334"/>
      <c r="I252" s="3"/>
      <c r="J252" s="2"/>
      <c r="K252" s="2"/>
      <c r="L252" s="2"/>
      <c r="M252" s="2"/>
      <c r="N252" s="2"/>
      <c r="O252" s="2"/>
      <c r="P252" s="2"/>
      <c r="Q252" s="2"/>
      <c r="R252" s="2"/>
      <c r="S252" s="2"/>
      <c r="T252" s="2"/>
      <c r="U252" s="2"/>
      <c r="V252" s="2"/>
    </row>
    <row r="253" spans="1:22">
      <c r="A253" s="34"/>
      <c r="B253" s="34"/>
      <c r="C253" s="34"/>
      <c r="D253" s="1"/>
      <c r="E253" s="1"/>
      <c r="F253" s="334"/>
      <c r="G253" s="334"/>
      <c r="I253" s="3"/>
      <c r="J253" s="2"/>
      <c r="K253" s="2"/>
      <c r="L253" s="2"/>
      <c r="M253" s="2"/>
      <c r="N253" s="2"/>
      <c r="O253" s="2"/>
      <c r="P253" s="2"/>
      <c r="Q253" s="2"/>
      <c r="R253" s="2"/>
      <c r="S253" s="2"/>
      <c r="T253" s="2"/>
      <c r="U253" s="2"/>
      <c r="V253" s="2"/>
    </row>
    <row r="254" spans="1:22">
      <c r="A254" s="34"/>
      <c r="B254" s="34"/>
      <c r="C254" s="34"/>
      <c r="D254" s="1"/>
      <c r="E254" s="1"/>
      <c r="F254" s="334"/>
      <c r="G254" s="334"/>
      <c r="I254" s="3"/>
      <c r="J254" s="2"/>
      <c r="K254" s="2"/>
      <c r="L254" s="2"/>
      <c r="M254" s="2"/>
      <c r="N254" s="2"/>
      <c r="O254" s="2"/>
      <c r="P254" s="2"/>
      <c r="Q254" s="2"/>
      <c r="R254" s="2"/>
      <c r="S254" s="2"/>
      <c r="T254" s="2"/>
      <c r="U254" s="2"/>
      <c r="V254" s="2"/>
    </row>
    <row r="255" spans="1:22">
      <c r="A255" s="34"/>
      <c r="B255" s="34"/>
      <c r="C255" s="34"/>
      <c r="D255" s="1"/>
      <c r="E255" s="1"/>
      <c r="F255" s="334"/>
      <c r="G255" s="334"/>
      <c r="I255" s="3"/>
      <c r="J255" s="2"/>
      <c r="K255" s="2"/>
      <c r="L255" s="2"/>
      <c r="M255" s="2"/>
      <c r="N255" s="2"/>
      <c r="O255" s="2"/>
      <c r="P255" s="2"/>
      <c r="Q255" s="2"/>
      <c r="R255" s="2"/>
      <c r="S255" s="2"/>
      <c r="T255" s="2"/>
      <c r="U255" s="2"/>
      <c r="V255" s="2"/>
    </row>
    <row r="256" spans="1:22">
      <c r="A256" s="34"/>
      <c r="B256" s="34"/>
      <c r="C256" s="34"/>
      <c r="D256" s="1"/>
      <c r="E256" s="1"/>
      <c r="F256" s="334"/>
      <c r="G256" s="334"/>
      <c r="I256" s="3"/>
      <c r="J256" s="2"/>
      <c r="K256" s="2"/>
      <c r="L256" s="2"/>
      <c r="M256" s="2"/>
      <c r="N256" s="2"/>
      <c r="O256" s="2"/>
      <c r="P256" s="2"/>
      <c r="Q256" s="2"/>
      <c r="R256" s="2"/>
      <c r="S256" s="2"/>
      <c r="T256" s="2"/>
      <c r="U256" s="2"/>
      <c r="V256" s="2"/>
    </row>
    <row r="257" spans="1:22">
      <c r="A257" s="34"/>
      <c r="B257" s="34"/>
      <c r="C257" s="34"/>
      <c r="D257" s="1"/>
      <c r="E257" s="1"/>
      <c r="F257" s="334"/>
      <c r="G257" s="334"/>
      <c r="I257" s="3"/>
      <c r="J257" s="2"/>
      <c r="K257" s="2"/>
      <c r="L257" s="2"/>
      <c r="M257" s="2"/>
      <c r="N257" s="2"/>
      <c r="O257" s="2"/>
      <c r="P257" s="2"/>
      <c r="Q257" s="2"/>
      <c r="R257" s="2"/>
      <c r="S257" s="2"/>
      <c r="T257" s="2"/>
      <c r="U257" s="2"/>
      <c r="V257" s="2"/>
    </row>
    <row r="258" spans="1:22">
      <c r="A258" s="34"/>
      <c r="B258" s="34"/>
      <c r="C258" s="34"/>
      <c r="D258" s="1"/>
      <c r="E258" s="1"/>
      <c r="F258" s="334"/>
      <c r="G258" s="334"/>
      <c r="I258" s="3"/>
      <c r="J258" s="2"/>
      <c r="K258" s="2"/>
      <c r="L258" s="2"/>
      <c r="M258" s="2"/>
      <c r="N258" s="2"/>
      <c r="O258" s="2"/>
      <c r="P258" s="2"/>
      <c r="Q258" s="2"/>
      <c r="R258" s="2"/>
      <c r="S258" s="2"/>
      <c r="T258" s="2"/>
      <c r="U258" s="2"/>
      <c r="V258" s="2"/>
    </row>
    <row r="259" spans="1:22">
      <c r="A259" s="34"/>
      <c r="B259" s="34"/>
      <c r="C259" s="34"/>
      <c r="D259" s="1"/>
      <c r="E259" s="1"/>
      <c r="F259" s="334"/>
      <c r="G259" s="334"/>
      <c r="I259" s="3"/>
      <c r="J259" s="2"/>
      <c r="K259" s="2"/>
      <c r="L259" s="2"/>
      <c r="M259" s="2"/>
      <c r="N259" s="2"/>
      <c r="O259" s="2"/>
      <c r="P259" s="2"/>
      <c r="Q259" s="2"/>
      <c r="R259" s="2"/>
      <c r="S259" s="2"/>
      <c r="T259" s="2"/>
      <c r="U259" s="2"/>
      <c r="V259" s="2"/>
    </row>
    <row r="260" spans="1:22">
      <c r="A260" s="34"/>
      <c r="B260" s="34"/>
      <c r="C260" s="34"/>
      <c r="D260" s="1"/>
      <c r="E260" s="1"/>
      <c r="F260" s="334"/>
      <c r="G260" s="334"/>
      <c r="I260" s="3"/>
      <c r="J260" s="2"/>
      <c r="K260" s="2"/>
      <c r="L260" s="2"/>
      <c r="M260" s="2"/>
      <c r="N260" s="2"/>
      <c r="O260" s="2"/>
      <c r="P260" s="2"/>
      <c r="Q260" s="2"/>
      <c r="R260" s="2"/>
      <c r="S260" s="2"/>
      <c r="T260" s="2"/>
      <c r="U260" s="2"/>
      <c r="V260" s="2"/>
    </row>
    <row r="261" spans="1:22">
      <c r="A261" s="34"/>
      <c r="B261" s="34"/>
      <c r="C261" s="34"/>
      <c r="D261" s="1"/>
      <c r="E261" s="1"/>
      <c r="F261" s="334"/>
      <c r="G261" s="334"/>
      <c r="I261" s="3"/>
      <c r="J261" s="2"/>
      <c r="K261" s="2"/>
      <c r="L261" s="2"/>
      <c r="M261" s="2"/>
      <c r="N261" s="2"/>
      <c r="O261" s="2"/>
      <c r="P261" s="2"/>
      <c r="Q261" s="2"/>
      <c r="R261" s="2"/>
      <c r="S261" s="2"/>
      <c r="T261" s="2"/>
      <c r="U261" s="2"/>
      <c r="V261" s="2"/>
    </row>
    <row r="262" spans="1:22">
      <c r="A262" s="34"/>
      <c r="B262" s="34"/>
      <c r="C262" s="34"/>
      <c r="D262" s="1"/>
      <c r="E262" s="1"/>
      <c r="F262" s="334"/>
      <c r="G262" s="334"/>
      <c r="I262" s="3"/>
      <c r="J262" s="2"/>
      <c r="K262" s="2"/>
      <c r="L262" s="2"/>
      <c r="M262" s="2"/>
      <c r="N262" s="2"/>
      <c r="O262" s="2"/>
      <c r="P262" s="2"/>
      <c r="Q262" s="2"/>
      <c r="R262" s="2"/>
      <c r="S262" s="2"/>
      <c r="T262" s="2"/>
      <c r="U262" s="2"/>
      <c r="V262" s="2"/>
    </row>
    <row r="263" spans="1:22">
      <c r="A263" s="34"/>
      <c r="B263" s="34"/>
      <c r="C263" s="34"/>
      <c r="D263" s="1"/>
      <c r="E263" s="1"/>
      <c r="F263" s="334"/>
      <c r="G263" s="334"/>
      <c r="I263" s="3"/>
      <c r="J263" s="2"/>
      <c r="K263" s="2"/>
      <c r="L263" s="2"/>
      <c r="M263" s="2"/>
      <c r="N263" s="2"/>
      <c r="O263" s="2"/>
      <c r="P263" s="2"/>
      <c r="Q263" s="2"/>
      <c r="R263" s="2"/>
      <c r="S263" s="2"/>
      <c r="T263" s="2"/>
      <c r="U263" s="2"/>
      <c r="V263" s="2"/>
    </row>
    <row r="264" spans="1:22">
      <c r="A264" s="34"/>
      <c r="B264" s="34"/>
      <c r="C264" s="34"/>
      <c r="D264" s="1"/>
      <c r="E264" s="1"/>
      <c r="F264" s="334"/>
      <c r="G264" s="334"/>
      <c r="I264" s="3"/>
      <c r="J264" s="2"/>
      <c r="K264" s="2"/>
      <c r="L264" s="2"/>
      <c r="M264" s="2"/>
      <c r="N264" s="2"/>
      <c r="O264" s="2"/>
      <c r="P264" s="2"/>
      <c r="Q264" s="2"/>
      <c r="R264" s="2"/>
      <c r="S264" s="2"/>
      <c r="T264" s="2"/>
      <c r="U264" s="2"/>
      <c r="V264" s="2"/>
    </row>
    <row r="265" spans="1:22">
      <c r="A265" s="34"/>
      <c r="B265" s="34"/>
      <c r="C265" s="34"/>
      <c r="D265" s="1"/>
      <c r="E265" s="1"/>
      <c r="F265" s="334"/>
      <c r="G265" s="334"/>
      <c r="I265" s="3"/>
      <c r="J265" s="2"/>
      <c r="K265" s="2"/>
      <c r="L265" s="2"/>
      <c r="M265" s="2"/>
      <c r="N265" s="2"/>
      <c r="O265" s="2"/>
      <c r="P265" s="2"/>
      <c r="Q265" s="2"/>
      <c r="R265" s="2"/>
      <c r="S265" s="2"/>
      <c r="T265" s="2"/>
      <c r="U265" s="2"/>
      <c r="V265" s="2"/>
    </row>
    <row r="266" spans="1:22">
      <c r="A266" s="34"/>
      <c r="B266" s="34"/>
      <c r="C266" s="34"/>
      <c r="D266" s="1"/>
      <c r="E266" s="1"/>
      <c r="F266" s="334"/>
      <c r="G266" s="334"/>
      <c r="I266" s="3"/>
      <c r="J266" s="2"/>
      <c r="K266" s="2"/>
      <c r="L266" s="2"/>
      <c r="M266" s="2"/>
      <c r="N266" s="2"/>
      <c r="O266" s="2"/>
      <c r="P266" s="2"/>
      <c r="Q266" s="2"/>
      <c r="R266" s="2"/>
      <c r="S266" s="2"/>
      <c r="T266" s="2"/>
      <c r="U266" s="2"/>
      <c r="V266" s="2"/>
    </row>
    <row r="267" spans="1:22">
      <c r="A267" s="34"/>
      <c r="B267" s="34"/>
      <c r="C267" s="34"/>
      <c r="D267" s="1"/>
      <c r="E267" s="1"/>
      <c r="F267" s="334"/>
      <c r="G267" s="334"/>
      <c r="I267" s="3"/>
      <c r="J267" s="2"/>
      <c r="K267" s="2"/>
      <c r="L267" s="2"/>
      <c r="M267" s="2"/>
      <c r="N267" s="2"/>
      <c r="O267" s="2"/>
      <c r="P267" s="2"/>
      <c r="Q267" s="2"/>
      <c r="R267" s="2"/>
      <c r="S267" s="2"/>
      <c r="T267" s="2"/>
      <c r="U267" s="2"/>
      <c r="V267" s="2"/>
    </row>
    <row r="268" spans="1:22">
      <c r="A268" s="34"/>
      <c r="B268" s="34"/>
      <c r="C268" s="34"/>
      <c r="D268" s="1"/>
      <c r="E268" s="1"/>
      <c r="F268" s="334"/>
      <c r="G268" s="334"/>
      <c r="I268" s="3"/>
      <c r="J268" s="2"/>
      <c r="K268" s="2"/>
      <c r="L268" s="2"/>
      <c r="M268" s="2"/>
      <c r="N268" s="2"/>
      <c r="O268" s="2"/>
      <c r="P268" s="2"/>
      <c r="Q268" s="2"/>
      <c r="R268" s="2"/>
      <c r="S268" s="2"/>
      <c r="T268" s="2"/>
      <c r="U268" s="2"/>
      <c r="V268" s="2"/>
    </row>
    <row r="269" spans="1:22">
      <c r="A269" s="34"/>
      <c r="B269" s="34"/>
      <c r="C269" s="34"/>
      <c r="D269" s="1"/>
      <c r="E269" s="1"/>
      <c r="F269" s="334"/>
      <c r="G269" s="334"/>
      <c r="I269" s="3"/>
      <c r="J269" s="2"/>
      <c r="K269" s="2"/>
      <c r="L269" s="2"/>
      <c r="M269" s="2"/>
      <c r="N269" s="2"/>
      <c r="O269" s="2"/>
      <c r="P269" s="2"/>
      <c r="Q269" s="2"/>
      <c r="R269" s="2"/>
      <c r="S269" s="2"/>
      <c r="T269" s="2"/>
      <c r="U269" s="2"/>
      <c r="V269" s="2"/>
    </row>
    <row r="270" spans="1:22">
      <c r="A270" s="34"/>
      <c r="B270" s="34"/>
      <c r="C270" s="34"/>
      <c r="D270" s="1"/>
      <c r="E270" s="1"/>
      <c r="F270" s="334"/>
      <c r="G270" s="334"/>
      <c r="I270" s="3"/>
      <c r="J270" s="2"/>
      <c r="K270" s="2"/>
      <c r="L270" s="2"/>
      <c r="M270" s="2"/>
      <c r="N270" s="2"/>
      <c r="O270" s="2"/>
      <c r="P270" s="2"/>
      <c r="Q270" s="2"/>
      <c r="R270" s="2"/>
      <c r="S270" s="2"/>
      <c r="T270" s="2"/>
      <c r="U270" s="2"/>
      <c r="V270" s="2"/>
    </row>
    <row r="271" spans="1:22">
      <c r="A271" s="34"/>
      <c r="B271" s="34"/>
      <c r="C271" s="34"/>
      <c r="D271" s="1"/>
      <c r="E271" s="1"/>
      <c r="F271" s="334"/>
      <c r="G271" s="334"/>
      <c r="I271" s="3"/>
      <c r="J271" s="2"/>
      <c r="K271" s="2"/>
      <c r="L271" s="2"/>
      <c r="M271" s="2"/>
      <c r="N271" s="2"/>
      <c r="O271" s="2"/>
      <c r="P271" s="2"/>
      <c r="Q271" s="2"/>
      <c r="R271" s="2"/>
      <c r="S271" s="2"/>
      <c r="T271" s="2"/>
      <c r="U271" s="2"/>
      <c r="V271" s="2"/>
    </row>
    <row r="272" spans="1:22">
      <c r="A272" s="34"/>
      <c r="B272" s="34"/>
      <c r="C272" s="34"/>
      <c r="D272" s="1"/>
      <c r="E272" s="1"/>
      <c r="F272" s="334"/>
      <c r="G272" s="334"/>
      <c r="I272" s="3"/>
      <c r="J272" s="2"/>
      <c r="K272" s="2"/>
      <c r="L272" s="2"/>
      <c r="M272" s="2"/>
      <c r="N272" s="2"/>
      <c r="O272" s="2"/>
      <c r="P272" s="2"/>
      <c r="Q272" s="2"/>
      <c r="R272" s="2"/>
      <c r="S272" s="2"/>
      <c r="T272" s="2"/>
      <c r="U272" s="2"/>
      <c r="V272" s="2"/>
    </row>
    <row r="273" spans="1:22">
      <c r="A273" s="34"/>
      <c r="B273" s="34"/>
      <c r="C273" s="34"/>
      <c r="D273" s="1"/>
      <c r="E273" s="1"/>
      <c r="F273" s="334"/>
      <c r="G273" s="334"/>
      <c r="I273" s="3"/>
      <c r="J273" s="2"/>
      <c r="K273" s="2"/>
      <c r="L273" s="2"/>
      <c r="M273" s="2"/>
      <c r="N273" s="2"/>
      <c r="O273" s="2"/>
      <c r="P273" s="2"/>
      <c r="Q273" s="2"/>
      <c r="R273" s="2"/>
      <c r="S273" s="2"/>
      <c r="T273" s="2"/>
      <c r="U273" s="2"/>
      <c r="V273" s="2"/>
    </row>
  </sheetData>
  <autoFilter ref="A14:H25">
    <sortState ref="A14:H25">
      <sortCondition ref="C14:C25"/>
    </sortState>
  </autoFilter>
  <mergeCells count="10">
    <mergeCell ref="K27:L27"/>
    <mergeCell ref="G62:H62"/>
    <mergeCell ref="K62:L62"/>
    <mergeCell ref="A1:H1"/>
    <mergeCell ref="A3:H3"/>
    <mergeCell ref="A5:H5"/>
    <mergeCell ref="K5:L5"/>
    <mergeCell ref="A13:H13"/>
    <mergeCell ref="K13:L13"/>
    <mergeCell ref="A27:H27"/>
  </mergeCells>
  <conditionalFormatting sqref="B44:D44">
    <cfRule type="expression" dxfId="1" priority="1">
      <formula>#REF!=1</formula>
    </cfRule>
  </conditionalFormatting>
  <conditionalFormatting sqref="B44:D44">
    <cfRule type="expression" dxfId="0" priority="2">
      <formula>#REF!="sim"</formula>
    </cfRule>
  </conditionalFormatting>
  <pageMargins left="0.39370078740157499" right="0.39370078740157499" top="0.39370078740157499" bottom="0.78740157480314998" header="0" footer="0"/>
  <pageSetup paperSize="9" fitToHeight="0" orientation="portrait" r:id="rId1"/>
  <headerFooter>
    <oddFooter>&amp;L&amp;D&amp;R&amp;P</oddFooter>
  </headerFooter>
</worksheet>
</file>

<file path=xl/worksheets/sheet16.xml><?xml version="1.0" encoding="utf-8"?>
<worksheet xmlns="http://schemas.openxmlformats.org/spreadsheetml/2006/main" xmlns:r="http://schemas.openxmlformats.org/officeDocument/2006/relationships">
  <sheetPr>
    <tabColor rgb="FF00FFFF"/>
    <pageSetUpPr fitToPage="1"/>
  </sheetPr>
  <dimension ref="A1:Z246"/>
  <sheetViews>
    <sheetView topLeftCell="A22" workbookViewId="0">
      <selection activeCell="J3" sqref="J3"/>
    </sheetView>
  </sheetViews>
  <sheetFormatPr defaultColWidth="14.42578125" defaultRowHeight="15"/>
  <cols>
    <col min="1" max="1" width="5.140625" customWidth="1"/>
    <col min="2" max="2" width="11.85546875" customWidth="1"/>
    <col min="3" max="3" width="41" customWidth="1"/>
    <col min="4" max="4" width="13.42578125" customWidth="1"/>
    <col min="5" max="5" width="8.85546875" customWidth="1"/>
    <col min="6" max="6" width="7.140625" customWidth="1"/>
    <col min="7" max="7" width="21.140625" customWidth="1"/>
    <col min="8" max="8" width="13" customWidth="1"/>
    <col min="9" max="10" width="13.28515625" customWidth="1"/>
    <col min="11" max="12" width="20.140625" customWidth="1"/>
    <col min="13" max="26" width="8.7109375" customWidth="1"/>
  </cols>
  <sheetData>
    <row r="1" spans="1:26" ht="19.5">
      <c r="A1" s="719" t="s">
        <v>0</v>
      </c>
      <c r="B1" s="720"/>
      <c r="C1" s="720"/>
      <c r="D1" s="720"/>
      <c r="E1" s="720"/>
      <c r="F1" s="720"/>
      <c r="G1" s="720"/>
      <c r="H1" s="721"/>
      <c r="I1" s="2"/>
      <c r="J1" s="2"/>
      <c r="K1" s="2"/>
      <c r="L1" s="2"/>
      <c r="M1" s="2"/>
      <c r="N1" s="2"/>
      <c r="O1" s="2"/>
      <c r="P1" s="2"/>
      <c r="Q1" s="2"/>
      <c r="R1" s="2"/>
      <c r="S1" s="2"/>
      <c r="T1" s="2"/>
      <c r="U1" s="2"/>
      <c r="V1" s="2"/>
      <c r="W1" s="2"/>
      <c r="X1" s="2"/>
      <c r="Y1" s="2"/>
      <c r="Z1" s="2"/>
    </row>
    <row r="2" spans="1:26">
      <c r="A2" s="406"/>
      <c r="B2" s="406"/>
      <c r="C2" s="406"/>
      <c r="D2" s="319"/>
      <c r="E2" s="320"/>
      <c r="F2" s="319"/>
      <c r="G2" s="337"/>
      <c r="H2" s="407"/>
      <c r="I2" s="2"/>
      <c r="J2" s="2"/>
      <c r="K2" s="2"/>
      <c r="L2" s="2"/>
      <c r="M2" s="2"/>
      <c r="N2" s="2"/>
      <c r="O2" s="2"/>
      <c r="P2" s="2"/>
      <c r="Q2" s="2"/>
      <c r="R2" s="2"/>
      <c r="S2" s="2"/>
      <c r="T2" s="2"/>
      <c r="U2" s="2"/>
      <c r="V2" s="2"/>
      <c r="W2" s="2"/>
      <c r="X2" s="2"/>
      <c r="Y2" s="2"/>
      <c r="Z2" s="2"/>
    </row>
    <row r="3" spans="1:26" ht="18.75">
      <c r="A3" s="730" t="s">
        <v>386</v>
      </c>
      <c r="B3" s="680"/>
      <c r="C3" s="680"/>
      <c r="D3" s="680"/>
      <c r="E3" s="680"/>
      <c r="F3" s="680"/>
      <c r="G3" s="680"/>
      <c r="H3" s="681"/>
      <c r="I3" s="269"/>
      <c r="J3" s="2"/>
      <c r="K3" s="2"/>
      <c r="L3" s="2"/>
      <c r="M3" s="2"/>
      <c r="N3" s="2"/>
      <c r="O3" s="2"/>
      <c r="P3" s="2"/>
      <c r="Q3" s="2"/>
      <c r="R3" s="2"/>
      <c r="S3" s="2"/>
      <c r="T3" s="2"/>
      <c r="U3" s="2"/>
      <c r="V3" s="2"/>
      <c r="W3" s="2"/>
      <c r="X3" s="2"/>
      <c r="Y3" s="2"/>
      <c r="Z3" s="2"/>
    </row>
    <row r="4" spans="1:26">
      <c r="A4" s="340"/>
      <c r="B4" s="340"/>
      <c r="C4" s="340"/>
      <c r="D4" s="340"/>
      <c r="E4" s="290"/>
      <c r="F4" s="340"/>
      <c r="G4" s="333"/>
      <c r="H4" s="340"/>
      <c r="I4" s="2"/>
      <c r="J4" s="2"/>
      <c r="K4" s="2"/>
      <c r="L4" s="2"/>
      <c r="M4" s="2"/>
      <c r="N4" s="2"/>
      <c r="O4" s="2"/>
      <c r="P4" s="2"/>
      <c r="Q4" s="2"/>
      <c r="R4" s="2"/>
      <c r="S4" s="2"/>
      <c r="T4" s="2"/>
      <c r="U4" s="2"/>
      <c r="V4" s="2"/>
      <c r="W4" s="2"/>
      <c r="X4" s="2"/>
      <c r="Y4" s="2"/>
      <c r="Z4" s="2"/>
    </row>
    <row r="5" spans="1:26" ht="18.75">
      <c r="A5" s="710" t="s">
        <v>4</v>
      </c>
      <c r="B5" s="680"/>
      <c r="C5" s="680"/>
      <c r="D5" s="680"/>
      <c r="E5" s="680"/>
      <c r="F5" s="680"/>
      <c r="G5" s="680"/>
      <c r="H5" s="681"/>
      <c r="I5" s="272"/>
      <c r="J5" s="2"/>
      <c r="K5" s="711" t="s">
        <v>621</v>
      </c>
      <c r="L5" s="681"/>
      <c r="M5" s="2"/>
      <c r="N5" s="2"/>
      <c r="O5" s="2"/>
      <c r="P5" s="2"/>
      <c r="Q5" s="2"/>
      <c r="R5" s="2"/>
      <c r="S5" s="2"/>
      <c r="T5" s="2"/>
      <c r="U5" s="2"/>
      <c r="V5" s="2"/>
      <c r="W5" s="2"/>
      <c r="X5" s="2"/>
      <c r="Y5" s="2"/>
      <c r="Z5" s="2"/>
    </row>
    <row r="6" spans="1:26">
      <c r="A6" s="273" t="s">
        <v>5</v>
      </c>
      <c r="B6" s="273" t="s">
        <v>7</v>
      </c>
      <c r="C6" s="273" t="s">
        <v>8</v>
      </c>
      <c r="D6" s="292" t="s">
        <v>10</v>
      </c>
      <c r="E6" s="292" t="s">
        <v>11</v>
      </c>
      <c r="F6" s="292" t="s">
        <v>23</v>
      </c>
      <c r="G6" s="292" t="s">
        <v>639</v>
      </c>
      <c r="H6" s="292" t="s">
        <v>602</v>
      </c>
      <c r="I6" s="275"/>
      <c r="J6" s="2"/>
      <c r="K6" s="276" t="s">
        <v>601</v>
      </c>
      <c r="L6" s="276" t="s">
        <v>622</v>
      </c>
      <c r="M6" s="2"/>
      <c r="N6" s="2"/>
      <c r="O6" s="2"/>
      <c r="P6" s="2"/>
      <c r="Q6" s="2"/>
      <c r="R6" s="2"/>
      <c r="S6" s="2"/>
      <c r="T6" s="2"/>
      <c r="U6" s="2"/>
      <c r="V6" s="2"/>
      <c r="W6" s="2"/>
      <c r="X6" s="2"/>
      <c r="Y6" s="2"/>
      <c r="Z6" s="2"/>
    </row>
    <row r="7" spans="1:26" ht="60">
      <c r="A7" s="354">
        <v>1</v>
      </c>
      <c r="B7" s="354">
        <v>255987</v>
      </c>
      <c r="C7" s="424" t="s">
        <v>818</v>
      </c>
      <c r="D7" s="354" t="s">
        <v>16</v>
      </c>
      <c r="E7" s="354" t="s">
        <v>17</v>
      </c>
      <c r="F7" s="423">
        <v>4</v>
      </c>
      <c r="G7" s="409">
        <f>Marceneiro!G7</f>
        <v>38.57</v>
      </c>
      <c r="H7" s="416">
        <f t="shared" ref="H7:H9" si="0">G7*F7</f>
        <v>154.28</v>
      </c>
      <c r="I7" s="447"/>
      <c r="J7" s="2"/>
      <c r="K7" s="280"/>
      <c r="L7" s="280"/>
      <c r="M7" s="2"/>
      <c r="N7" s="2"/>
      <c r="O7" s="2"/>
      <c r="P7" s="2"/>
      <c r="Q7" s="2"/>
      <c r="R7" s="2"/>
      <c r="S7" s="2"/>
      <c r="T7" s="2"/>
      <c r="U7" s="2"/>
      <c r="V7" s="2"/>
      <c r="W7" s="2"/>
      <c r="X7" s="2"/>
      <c r="Y7" s="2"/>
      <c r="Z7" s="2"/>
    </row>
    <row r="8" spans="1:26" ht="75">
      <c r="A8" s="354">
        <v>2</v>
      </c>
      <c r="B8" s="354">
        <v>477900</v>
      </c>
      <c r="C8" s="424" t="s">
        <v>819</v>
      </c>
      <c r="D8" s="354" t="s">
        <v>16</v>
      </c>
      <c r="E8" s="354" t="s">
        <v>17</v>
      </c>
      <c r="F8" s="423">
        <v>4</v>
      </c>
      <c r="G8" s="409">
        <f>Marceneiro!G8</f>
        <v>31.16</v>
      </c>
      <c r="H8" s="416">
        <f t="shared" si="0"/>
        <v>124.64</v>
      </c>
      <c r="I8" s="410"/>
      <c r="J8" s="448"/>
      <c r="K8" s="280"/>
      <c r="L8" s="280"/>
      <c r="M8" s="2"/>
      <c r="N8" s="2"/>
      <c r="O8" s="2"/>
      <c r="P8" s="449"/>
      <c r="Q8" s="2"/>
      <c r="R8" s="2"/>
      <c r="S8" s="2"/>
      <c r="T8" s="2"/>
      <c r="U8" s="2"/>
      <c r="V8" s="2"/>
      <c r="W8" s="2"/>
      <c r="X8" s="2"/>
      <c r="Y8" s="2"/>
      <c r="Z8" s="2"/>
    </row>
    <row r="9" spans="1:26" ht="90">
      <c r="A9" s="354">
        <v>3</v>
      </c>
      <c r="B9" s="354">
        <v>439776</v>
      </c>
      <c r="C9" s="426" t="s">
        <v>820</v>
      </c>
      <c r="D9" s="354" t="s">
        <v>16</v>
      </c>
      <c r="E9" s="354" t="s">
        <v>17</v>
      </c>
      <c r="F9" s="423">
        <v>2</v>
      </c>
      <c r="G9" s="416">
        <f>'Oficial Man. Predial'!G8</f>
        <v>6</v>
      </c>
      <c r="H9" s="416">
        <f t="shared" si="0"/>
        <v>12</v>
      </c>
      <c r="I9" s="447"/>
      <c r="J9" s="2"/>
      <c r="K9" s="280"/>
      <c r="L9" s="280"/>
      <c r="M9" s="2"/>
      <c r="N9" s="2"/>
      <c r="O9" s="2"/>
      <c r="P9" s="2"/>
      <c r="Q9" s="2"/>
      <c r="R9" s="2"/>
      <c r="S9" s="2"/>
      <c r="T9" s="2"/>
      <c r="U9" s="2"/>
      <c r="V9" s="2"/>
      <c r="W9" s="2"/>
      <c r="X9" s="2"/>
      <c r="Y9" s="2"/>
      <c r="Z9" s="2"/>
    </row>
    <row r="10" spans="1:26">
      <c r="A10" s="315"/>
      <c r="B10" s="315"/>
      <c r="C10" s="316"/>
      <c r="D10" s="316"/>
      <c r="E10" s="315"/>
      <c r="F10" s="450"/>
      <c r="G10" s="274" t="s">
        <v>609</v>
      </c>
      <c r="H10" s="302">
        <f>SUM(H7:H9)</f>
        <v>290.92</v>
      </c>
      <c r="I10" s="269"/>
      <c r="J10" s="2"/>
      <c r="K10" s="163" t="s">
        <v>609</v>
      </c>
      <c r="L10" s="280">
        <f>SUM(L7:L9)</f>
        <v>0</v>
      </c>
      <c r="M10" s="2"/>
      <c r="N10" s="2"/>
      <c r="O10" s="2"/>
      <c r="P10" s="2"/>
      <c r="Q10" s="2"/>
      <c r="R10" s="2"/>
      <c r="S10" s="2"/>
      <c r="T10" s="2"/>
      <c r="U10" s="2"/>
      <c r="V10" s="2"/>
      <c r="W10" s="2"/>
      <c r="X10" s="2"/>
      <c r="Y10" s="2"/>
      <c r="Z10" s="2"/>
    </row>
    <row r="11" spans="1:26">
      <c r="A11" s="317"/>
      <c r="B11" s="317"/>
      <c r="C11" s="318"/>
      <c r="D11" s="318"/>
      <c r="E11" s="317"/>
      <c r="F11" s="451"/>
      <c r="G11" s="274" t="s">
        <v>610</v>
      </c>
      <c r="H11" s="302">
        <f>H10/12</f>
        <v>24.243333333333336</v>
      </c>
      <c r="I11" s="269"/>
      <c r="J11" s="2"/>
      <c r="K11" s="163" t="s">
        <v>610</v>
      </c>
      <c r="L11" s="280">
        <f>L10/12</f>
        <v>0</v>
      </c>
      <c r="M11" s="2"/>
      <c r="N11" s="2"/>
      <c r="O11" s="2"/>
      <c r="P11" s="2"/>
      <c r="Q11" s="2"/>
      <c r="R11" s="2"/>
      <c r="S11" s="2"/>
      <c r="T11" s="2"/>
      <c r="U11" s="2"/>
      <c r="V11" s="2"/>
      <c r="W11" s="2"/>
      <c r="X11" s="2"/>
      <c r="Y11" s="2"/>
      <c r="Z11" s="2"/>
    </row>
    <row r="12" spans="1:26">
      <c r="A12" s="319"/>
      <c r="B12" s="319"/>
      <c r="C12" s="319"/>
      <c r="D12" s="319"/>
      <c r="E12" s="320"/>
      <c r="F12" s="319"/>
      <c r="G12" s="333"/>
      <c r="H12" s="340"/>
      <c r="I12" s="2"/>
      <c r="J12" s="2"/>
      <c r="K12" s="2"/>
      <c r="L12" s="2"/>
      <c r="M12" s="2"/>
      <c r="N12" s="2"/>
      <c r="O12" s="2"/>
      <c r="P12" s="2"/>
      <c r="Q12" s="2"/>
      <c r="R12" s="2"/>
      <c r="S12" s="2"/>
      <c r="T12" s="2"/>
      <c r="U12" s="2"/>
      <c r="V12" s="2"/>
      <c r="W12" s="2"/>
      <c r="X12" s="2"/>
      <c r="Y12" s="2"/>
      <c r="Z12" s="2"/>
    </row>
    <row r="13" spans="1:26" ht="18.75">
      <c r="A13" s="710" t="s">
        <v>22</v>
      </c>
      <c r="B13" s="680"/>
      <c r="C13" s="680"/>
      <c r="D13" s="680"/>
      <c r="E13" s="680"/>
      <c r="F13" s="680"/>
      <c r="G13" s="680"/>
      <c r="H13" s="681"/>
      <c r="K13" s="711" t="s">
        <v>621</v>
      </c>
      <c r="L13" s="681"/>
    </row>
    <row r="14" spans="1:26">
      <c r="A14" s="325" t="s">
        <v>5</v>
      </c>
      <c r="B14" s="325" t="s">
        <v>7</v>
      </c>
      <c r="C14" s="274" t="s">
        <v>8</v>
      </c>
      <c r="D14" s="292" t="s">
        <v>10</v>
      </c>
      <c r="E14" s="292" t="s">
        <v>11</v>
      </c>
      <c r="F14" s="292" t="s">
        <v>23</v>
      </c>
      <c r="G14" s="292" t="s">
        <v>639</v>
      </c>
      <c r="H14" s="292" t="s">
        <v>602</v>
      </c>
      <c r="I14" s="363"/>
      <c r="K14" s="276" t="s">
        <v>601</v>
      </c>
      <c r="L14" s="276" t="s">
        <v>622</v>
      </c>
    </row>
    <row r="15" spans="1:26" ht="45">
      <c r="A15" s="354">
        <v>1</v>
      </c>
      <c r="B15" s="354">
        <v>150242</v>
      </c>
      <c r="C15" s="314" t="s">
        <v>821</v>
      </c>
      <c r="D15" s="354" t="s">
        <v>16</v>
      </c>
      <c r="E15" s="354" t="s">
        <v>27</v>
      </c>
      <c r="F15" s="423">
        <v>2</v>
      </c>
      <c r="G15" s="416">
        <f>Marceneiro!G15</f>
        <v>85.9</v>
      </c>
      <c r="H15" s="416">
        <f t="shared" ref="H15:H18" si="1">G15*F15</f>
        <v>171.8</v>
      </c>
      <c r="I15" s="296"/>
      <c r="K15" s="280"/>
      <c r="L15" s="280"/>
    </row>
    <row r="16" spans="1:26" ht="45">
      <c r="A16" s="352">
        <v>2</v>
      </c>
      <c r="B16" s="352">
        <v>221218</v>
      </c>
      <c r="C16" s="353" t="s">
        <v>822</v>
      </c>
      <c r="D16" s="354" t="s">
        <v>30</v>
      </c>
      <c r="E16" s="278" t="s">
        <v>17</v>
      </c>
      <c r="F16" s="277">
        <v>1</v>
      </c>
      <c r="G16" s="409">
        <f>'Eletricista Baixa'!G18</f>
        <v>70</v>
      </c>
      <c r="H16" s="416">
        <f t="shared" si="1"/>
        <v>70</v>
      </c>
      <c r="I16" s="294"/>
      <c r="K16" s="280"/>
      <c r="L16" s="280"/>
    </row>
    <row r="17" spans="1:26" ht="120">
      <c r="A17" s="277">
        <v>3</v>
      </c>
      <c r="B17" s="327">
        <v>321856</v>
      </c>
      <c r="C17" s="353" t="s">
        <v>823</v>
      </c>
      <c r="D17" s="278" t="s">
        <v>30</v>
      </c>
      <c r="E17" s="277" t="s">
        <v>27</v>
      </c>
      <c r="F17" s="277">
        <v>1</v>
      </c>
      <c r="G17" s="409">
        <f>'Eletricista Baixa'!G15</f>
        <v>29.36</v>
      </c>
      <c r="H17" s="416">
        <f t="shared" si="1"/>
        <v>29.36</v>
      </c>
      <c r="I17" s="452"/>
      <c r="J17" s="449"/>
      <c r="K17" s="280"/>
      <c r="L17" s="280"/>
      <c r="M17" s="449"/>
      <c r="N17" s="449"/>
      <c r="O17" s="449"/>
      <c r="P17" s="449"/>
      <c r="Q17" s="449"/>
      <c r="R17" s="449"/>
      <c r="S17" s="449"/>
      <c r="T17" s="449"/>
      <c r="U17" s="449"/>
      <c r="V17" s="449"/>
      <c r="W17" s="449"/>
      <c r="X17" s="449"/>
      <c r="Y17" s="449"/>
      <c r="Z17" s="449"/>
    </row>
    <row r="18" spans="1:26" ht="45">
      <c r="A18" s="277">
        <v>4</v>
      </c>
      <c r="B18" s="327">
        <v>304336</v>
      </c>
      <c r="C18" s="353" t="s">
        <v>824</v>
      </c>
      <c r="D18" s="278" t="s">
        <v>30</v>
      </c>
      <c r="E18" s="277" t="s">
        <v>27</v>
      </c>
      <c r="F18" s="277">
        <v>1</v>
      </c>
      <c r="G18" s="409">
        <v>252</v>
      </c>
      <c r="H18" s="416">
        <f t="shared" si="1"/>
        <v>252</v>
      </c>
      <c r="I18" s="294"/>
      <c r="K18" s="280"/>
      <c r="L18" s="280"/>
    </row>
    <row r="19" spans="1:26">
      <c r="A19" s="330"/>
      <c r="B19" s="330"/>
      <c r="C19" s="348"/>
      <c r="D19" s="348"/>
      <c r="E19" s="330"/>
      <c r="F19" s="453"/>
      <c r="G19" s="274" t="s">
        <v>609</v>
      </c>
      <c r="H19" s="302">
        <f>SUM(H15:H18)</f>
        <v>523.16000000000008</v>
      </c>
      <c r="K19" s="163" t="s">
        <v>609</v>
      </c>
      <c r="L19" s="280">
        <f>SUM(L15:L18)</f>
        <v>0</v>
      </c>
    </row>
    <row r="20" spans="1:26">
      <c r="A20" s="5"/>
      <c r="B20" s="5"/>
      <c r="C20" s="3"/>
      <c r="D20" s="3"/>
      <c r="E20" s="5"/>
      <c r="F20" s="428"/>
      <c r="G20" s="274" t="s">
        <v>610</v>
      </c>
      <c r="H20" s="302">
        <f>H19/12</f>
        <v>43.596666666666671</v>
      </c>
      <c r="K20" s="163" t="s">
        <v>610</v>
      </c>
      <c r="L20" s="280">
        <f>L19/12</f>
        <v>0</v>
      </c>
    </row>
    <row r="21" spans="1:26">
      <c r="A21" s="320"/>
      <c r="B21" s="320"/>
      <c r="C21" s="319"/>
      <c r="D21" s="319"/>
      <c r="E21" s="320"/>
      <c r="F21" s="319"/>
      <c r="G21" s="333"/>
      <c r="H21" s="321"/>
    </row>
    <row r="22" spans="1:26">
      <c r="A22" s="732" t="s">
        <v>31</v>
      </c>
      <c r="B22" s="680"/>
      <c r="C22" s="680"/>
      <c r="D22" s="680"/>
      <c r="E22" s="680"/>
      <c r="F22" s="680"/>
      <c r="G22" s="680"/>
      <c r="H22" s="681"/>
      <c r="I22" s="362"/>
      <c r="K22" s="711" t="s">
        <v>621</v>
      </c>
      <c r="L22" s="681"/>
    </row>
    <row r="23" spans="1:26">
      <c r="A23" s="325" t="s">
        <v>5</v>
      </c>
      <c r="B23" s="325" t="s">
        <v>7</v>
      </c>
      <c r="C23" s="325" t="s">
        <v>8</v>
      </c>
      <c r="D23" s="292" t="s">
        <v>10</v>
      </c>
      <c r="E23" s="292" t="s">
        <v>11</v>
      </c>
      <c r="F23" s="292" t="s">
        <v>23</v>
      </c>
      <c r="G23" s="292" t="s">
        <v>639</v>
      </c>
      <c r="H23" s="292" t="s">
        <v>602</v>
      </c>
      <c r="I23" s="363"/>
      <c r="K23" s="276" t="s">
        <v>601</v>
      </c>
      <c r="L23" s="276" t="s">
        <v>622</v>
      </c>
    </row>
    <row r="24" spans="1:26" ht="45">
      <c r="A24" s="352">
        <v>1</v>
      </c>
      <c r="B24" s="352">
        <v>370528</v>
      </c>
      <c r="C24" s="425" t="s">
        <v>825</v>
      </c>
      <c r="D24" s="346" t="s">
        <v>72</v>
      </c>
      <c r="E24" s="278" t="s">
        <v>17</v>
      </c>
      <c r="F24" s="278">
        <v>1</v>
      </c>
      <c r="G24" s="409">
        <v>145.9</v>
      </c>
      <c r="H24" s="308">
        <f t="shared" ref="H24:H31" si="2">G24*F24</f>
        <v>145.9</v>
      </c>
      <c r="I24" s="294"/>
      <c r="K24" s="280"/>
      <c r="L24" s="280"/>
    </row>
    <row r="25" spans="1:26" ht="75">
      <c r="A25" s="277">
        <v>2</v>
      </c>
      <c r="B25" s="277">
        <v>300682</v>
      </c>
      <c r="C25" s="353" t="s">
        <v>322</v>
      </c>
      <c r="D25" s="346" t="s">
        <v>72</v>
      </c>
      <c r="E25" s="278" t="s">
        <v>17</v>
      </c>
      <c r="F25" s="277">
        <v>1</v>
      </c>
      <c r="G25" s="416">
        <f>'Equipamentos Coletivos'!K57</f>
        <v>250</v>
      </c>
      <c r="H25" s="308">
        <f t="shared" si="2"/>
        <v>250</v>
      </c>
      <c r="I25" s="363"/>
      <c r="J25" s="365"/>
      <c r="K25" s="280"/>
      <c r="L25" s="280"/>
    </row>
    <row r="26" spans="1:26" ht="60">
      <c r="A26" s="352">
        <v>3</v>
      </c>
      <c r="B26" s="327">
        <v>336881</v>
      </c>
      <c r="C26" s="345" t="s">
        <v>826</v>
      </c>
      <c r="D26" s="346" t="s">
        <v>72</v>
      </c>
      <c r="E26" s="277" t="s">
        <v>17</v>
      </c>
      <c r="F26" s="277">
        <v>1</v>
      </c>
      <c r="G26" s="409">
        <f>'Eletricista Alta'!G32</f>
        <v>34.97</v>
      </c>
      <c r="H26" s="308">
        <f t="shared" si="2"/>
        <v>34.97</v>
      </c>
      <c r="I26" s="294"/>
      <c r="K26" s="280"/>
      <c r="L26" s="280"/>
    </row>
    <row r="27" spans="1:26" ht="60">
      <c r="A27" s="277">
        <v>4</v>
      </c>
      <c r="B27" s="277">
        <v>354551</v>
      </c>
      <c r="C27" s="345" t="s">
        <v>827</v>
      </c>
      <c r="D27" s="346" t="s">
        <v>72</v>
      </c>
      <c r="E27" s="278" t="s">
        <v>17</v>
      </c>
      <c r="F27" s="277">
        <v>1</v>
      </c>
      <c r="G27" s="409">
        <f>'Eletricista Alta'!G31</f>
        <v>22.83</v>
      </c>
      <c r="H27" s="308">
        <f t="shared" si="2"/>
        <v>22.83</v>
      </c>
      <c r="I27" s="294"/>
      <c r="K27" s="280"/>
      <c r="L27" s="280"/>
    </row>
    <row r="28" spans="1:26" ht="30">
      <c r="A28" s="352">
        <v>5</v>
      </c>
      <c r="B28" s="277">
        <v>328218</v>
      </c>
      <c r="C28" s="425" t="s">
        <v>828</v>
      </c>
      <c r="D28" s="346" t="s">
        <v>72</v>
      </c>
      <c r="E28" s="278" t="s">
        <v>96</v>
      </c>
      <c r="F28" s="277">
        <v>1</v>
      </c>
      <c r="G28" s="409">
        <v>80</v>
      </c>
      <c r="H28" s="308">
        <f t="shared" si="2"/>
        <v>80</v>
      </c>
      <c r="I28" s="294"/>
      <c r="J28" s="449"/>
      <c r="K28" s="280"/>
      <c r="L28" s="280"/>
    </row>
    <row r="29" spans="1:26" ht="30">
      <c r="A29" s="277">
        <v>6</v>
      </c>
      <c r="B29" s="277">
        <v>446447</v>
      </c>
      <c r="C29" s="425" t="s">
        <v>829</v>
      </c>
      <c r="D29" s="346" t="s">
        <v>72</v>
      </c>
      <c r="E29" s="278" t="s">
        <v>96</v>
      </c>
      <c r="F29" s="277">
        <v>1</v>
      </c>
      <c r="G29" s="409">
        <f>'Oficial Man. Predial'!G45</f>
        <v>46</v>
      </c>
      <c r="H29" s="308">
        <f t="shared" si="2"/>
        <v>46</v>
      </c>
      <c r="I29" s="294"/>
      <c r="J29" s="449"/>
      <c r="K29" s="280"/>
      <c r="L29" s="280"/>
    </row>
    <row r="30" spans="1:26">
      <c r="A30" s="352">
        <v>7</v>
      </c>
      <c r="B30" s="277">
        <v>422318</v>
      </c>
      <c r="C30" s="353" t="s">
        <v>830</v>
      </c>
      <c r="D30" s="346" t="s">
        <v>72</v>
      </c>
      <c r="E30" s="278" t="s">
        <v>17</v>
      </c>
      <c r="F30" s="277">
        <v>1</v>
      </c>
      <c r="G30" s="409">
        <v>110.75</v>
      </c>
      <c r="H30" s="308">
        <f t="shared" si="2"/>
        <v>110.75</v>
      </c>
      <c r="I30" s="294"/>
      <c r="K30" s="280"/>
      <c r="L30" s="280"/>
    </row>
    <row r="31" spans="1:26" ht="30">
      <c r="A31" s="277">
        <v>8</v>
      </c>
      <c r="B31" s="352">
        <v>432052</v>
      </c>
      <c r="C31" s="353" t="s">
        <v>831</v>
      </c>
      <c r="D31" s="346" t="s">
        <v>72</v>
      </c>
      <c r="E31" s="278" t="s">
        <v>17</v>
      </c>
      <c r="F31" s="278">
        <v>1</v>
      </c>
      <c r="G31" s="409">
        <v>121</v>
      </c>
      <c r="H31" s="308">
        <f t="shared" si="2"/>
        <v>121</v>
      </c>
      <c r="I31" s="296"/>
      <c r="K31" s="280"/>
      <c r="L31" s="280"/>
    </row>
    <row r="32" spans="1:26">
      <c r="A32" s="298"/>
      <c r="B32" s="298"/>
      <c r="C32" s="298"/>
      <c r="D32" s="298"/>
      <c r="E32" s="330"/>
      <c r="F32" s="427"/>
      <c r="G32" s="274" t="s">
        <v>609</v>
      </c>
      <c r="H32" s="302">
        <f>SUM(H24:H31)</f>
        <v>811.45</v>
      </c>
      <c r="I32" s="447"/>
      <c r="J32" s="2"/>
      <c r="K32" s="163" t="s">
        <v>609</v>
      </c>
      <c r="L32" s="280">
        <f>SUM(L24:L31)</f>
        <v>0</v>
      </c>
      <c r="M32" s="2"/>
      <c r="N32" s="2"/>
      <c r="O32" s="2"/>
      <c r="P32" s="2"/>
      <c r="Q32" s="2"/>
      <c r="R32" s="2"/>
      <c r="S32" s="2"/>
      <c r="T32" s="2"/>
      <c r="U32" s="2"/>
      <c r="V32" s="2"/>
      <c r="W32" s="2"/>
      <c r="X32" s="2"/>
      <c r="Y32" s="2"/>
      <c r="Z32" s="2"/>
    </row>
    <row r="33" spans="1:26">
      <c r="A33" s="3"/>
      <c r="B33" s="3"/>
      <c r="C33" s="3"/>
      <c r="D33" s="3"/>
      <c r="E33" s="5"/>
      <c r="F33" s="428"/>
      <c r="G33" s="274" t="s">
        <v>610</v>
      </c>
      <c r="H33" s="302">
        <f>H32/12</f>
        <v>67.620833333333337</v>
      </c>
      <c r="I33" s="269"/>
      <c r="J33" s="3"/>
      <c r="K33" s="163" t="s">
        <v>610</v>
      </c>
      <c r="L33" s="280">
        <f>L32/12</f>
        <v>0</v>
      </c>
      <c r="M33" s="2"/>
      <c r="N33" s="2"/>
      <c r="O33" s="2"/>
      <c r="P33" s="2"/>
      <c r="Q33" s="2"/>
      <c r="R33" s="2"/>
      <c r="S33" s="2"/>
      <c r="T33" s="2"/>
      <c r="U33" s="2"/>
      <c r="V33" s="2"/>
      <c r="W33" s="2"/>
      <c r="X33" s="2"/>
      <c r="Y33" s="2"/>
      <c r="Z33" s="2"/>
    </row>
    <row r="34" spans="1:26">
      <c r="A34" s="3"/>
      <c r="B34" s="3"/>
      <c r="C34" s="3"/>
      <c r="D34" s="3"/>
      <c r="E34" s="5"/>
      <c r="F34" s="3"/>
      <c r="G34" s="333"/>
      <c r="H34" s="341"/>
      <c r="I34" s="2"/>
      <c r="J34" s="2"/>
      <c r="K34" s="307"/>
      <c r="L34" s="307"/>
      <c r="M34" s="2"/>
      <c r="N34" s="2"/>
      <c r="O34" s="2"/>
      <c r="P34" s="2"/>
      <c r="Q34" s="2"/>
      <c r="R34" s="2"/>
      <c r="S34" s="2"/>
      <c r="T34" s="2"/>
      <c r="U34" s="2"/>
      <c r="V34" s="2"/>
      <c r="W34" s="2"/>
      <c r="X34" s="2"/>
      <c r="Y34" s="2"/>
      <c r="Z34" s="2"/>
    </row>
    <row r="35" spans="1:26">
      <c r="A35" s="3"/>
      <c r="B35" s="3"/>
      <c r="C35" s="3"/>
      <c r="D35" s="3"/>
      <c r="E35" s="5"/>
      <c r="F35" s="3"/>
      <c r="G35" s="706" t="s">
        <v>832</v>
      </c>
      <c r="H35" s="681"/>
      <c r="I35" s="269"/>
      <c r="J35" s="268"/>
      <c r="K35" s="706" t="s">
        <v>631</v>
      </c>
      <c r="L35" s="681"/>
      <c r="M35" s="269"/>
      <c r="N35" s="2"/>
      <c r="O35" s="2"/>
      <c r="P35" s="2"/>
      <c r="Q35" s="2"/>
      <c r="R35" s="2"/>
      <c r="S35" s="2"/>
      <c r="T35" s="2"/>
      <c r="U35" s="2"/>
      <c r="V35" s="2"/>
      <c r="W35" s="2"/>
      <c r="X35" s="2"/>
      <c r="Y35" s="2"/>
      <c r="Z35" s="2"/>
    </row>
    <row r="36" spans="1:26">
      <c r="A36" s="3"/>
      <c r="B36" s="3"/>
      <c r="C36" s="3"/>
      <c r="D36" s="3"/>
      <c r="E36" s="5"/>
      <c r="F36" s="3"/>
      <c r="G36" s="308" t="s">
        <v>4</v>
      </c>
      <c r="H36" s="308">
        <f>H11</f>
        <v>24.243333333333336</v>
      </c>
      <c r="I36" s="269"/>
      <c r="J36" s="268"/>
      <c r="K36" s="308" t="s">
        <v>4</v>
      </c>
      <c r="L36" s="308">
        <f>L11</f>
        <v>0</v>
      </c>
      <c r="M36" s="269"/>
      <c r="N36" s="2"/>
      <c r="O36" s="2"/>
      <c r="P36" s="2"/>
      <c r="Q36" s="2"/>
      <c r="R36" s="2"/>
      <c r="S36" s="2"/>
      <c r="T36" s="2"/>
      <c r="U36" s="2"/>
      <c r="V36" s="2"/>
      <c r="W36" s="2"/>
      <c r="X36" s="2"/>
      <c r="Y36" s="2"/>
      <c r="Z36" s="2"/>
    </row>
    <row r="37" spans="1:26">
      <c r="A37" s="3"/>
      <c r="B37" s="3"/>
      <c r="C37" s="3"/>
      <c r="D37" s="3"/>
      <c r="E37" s="5"/>
      <c r="F37" s="3"/>
      <c r="G37" s="308" t="s">
        <v>22</v>
      </c>
      <c r="H37" s="308">
        <f>H20</f>
        <v>43.596666666666671</v>
      </c>
      <c r="I37" s="269"/>
      <c r="J37" s="268"/>
      <c r="K37" s="308" t="s">
        <v>22</v>
      </c>
      <c r="L37" s="308">
        <f>L20</f>
        <v>0</v>
      </c>
      <c r="M37" s="269"/>
      <c r="N37" s="2"/>
      <c r="O37" s="2"/>
      <c r="P37" s="2"/>
      <c r="Q37" s="2"/>
      <c r="R37" s="2"/>
      <c r="S37" s="2"/>
      <c r="T37" s="2"/>
      <c r="U37" s="2"/>
      <c r="V37" s="2"/>
      <c r="W37" s="2"/>
      <c r="X37" s="2"/>
      <c r="Y37" s="2"/>
      <c r="Z37" s="2"/>
    </row>
    <row r="38" spans="1:26">
      <c r="A38" s="3"/>
      <c r="B38" s="3"/>
      <c r="C38" s="3"/>
      <c r="D38" s="3"/>
      <c r="E38" s="5"/>
      <c r="F38" s="3"/>
      <c r="G38" s="308" t="s">
        <v>79</v>
      </c>
      <c r="H38" s="308">
        <f>H33</f>
        <v>67.620833333333337</v>
      </c>
      <c r="I38" s="269"/>
      <c r="J38" s="268"/>
      <c r="K38" s="308" t="s">
        <v>79</v>
      </c>
      <c r="L38" s="308">
        <f>L33</f>
        <v>0</v>
      </c>
      <c r="M38" s="269"/>
      <c r="N38" s="2"/>
      <c r="O38" s="2"/>
      <c r="P38" s="2"/>
      <c r="Q38" s="2"/>
      <c r="R38" s="2"/>
      <c r="S38" s="2"/>
      <c r="T38" s="2"/>
      <c r="U38" s="2"/>
      <c r="V38" s="2"/>
      <c r="W38" s="2"/>
      <c r="X38" s="2"/>
      <c r="Y38" s="2"/>
      <c r="Z38" s="2"/>
    </row>
    <row r="39" spans="1:26">
      <c r="A39" s="3"/>
      <c r="B39" s="3"/>
      <c r="C39" s="3"/>
      <c r="D39" s="3"/>
      <c r="E39" s="5"/>
      <c r="F39" s="3"/>
      <c r="G39" s="163" t="s">
        <v>633</v>
      </c>
      <c r="H39" s="308">
        <f ca="1">'Equipamentos Coletivos'!L99</f>
        <v>155.03417695473252</v>
      </c>
      <c r="I39" s="269"/>
      <c r="J39" s="268"/>
      <c r="K39" s="163" t="s">
        <v>633</v>
      </c>
      <c r="L39" s="308" t="e">
        <f>'Equipamentos Coletivos'!S79</f>
        <v>#REF!</v>
      </c>
      <c r="M39" s="269"/>
      <c r="N39" s="2"/>
      <c r="O39" s="2"/>
      <c r="P39" s="2"/>
      <c r="Q39" s="2"/>
      <c r="R39" s="2"/>
      <c r="S39" s="2"/>
      <c r="T39" s="2"/>
      <c r="U39" s="2"/>
      <c r="V39" s="2"/>
      <c r="W39" s="2"/>
      <c r="X39" s="2"/>
      <c r="Y39" s="2"/>
      <c r="Z39" s="2"/>
    </row>
    <row r="40" spans="1:26">
      <c r="A40" s="3"/>
      <c r="B40" s="3"/>
      <c r="C40" s="3"/>
      <c r="D40" s="3"/>
      <c r="E40" s="5"/>
      <c r="F40" s="3"/>
      <c r="G40" s="163" t="s">
        <v>654</v>
      </c>
      <c r="H40" s="309" t="s">
        <v>782</v>
      </c>
      <c r="I40" s="269"/>
      <c r="J40" s="268"/>
      <c r="K40" s="163" t="s">
        <v>654</v>
      </c>
      <c r="L40" s="308"/>
      <c r="M40" s="269"/>
      <c r="N40" s="2"/>
      <c r="O40" s="2"/>
      <c r="P40" s="2"/>
      <c r="Q40" s="2"/>
      <c r="R40" s="2"/>
      <c r="S40" s="2"/>
      <c r="T40" s="2"/>
      <c r="U40" s="2"/>
      <c r="V40" s="2"/>
      <c r="W40" s="2"/>
      <c r="X40" s="2"/>
      <c r="Y40" s="2"/>
      <c r="Z40" s="2"/>
    </row>
    <row r="41" spans="1:26">
      <c r="A41" s="34"/>
      <c r="B41" s="34"/>
      <c r="C41" s="34"/>
      <c r="D41" s="3"/>
      <c r="E41" s="1"/>
      <c r="F41" s="34"/>
      <c r="G41" s="163" t="s">
        <v>655</v>
      </c>
      <c r="H41" s="309" t="s">
        <v>782</v>
      </c>
      <c r="K41" s="163" t="s">
        <v>655</v>
      </c>
      <c r="L41" s="308"/>
    </row>
    <row r="42" spans="1:26">
      <c r="A42" s="34"/>
      <c r="B42" s="34"/>
      <c r="C42" s="34"/>
      <c r="D42" s="3"/>
      <c r="E42" s="1"/>
      <c r="F42" s="34"/>
      <c r="G42" s="163" t="s">
        <v>656</v>
      </c>
      <c r="H42" s="309" t="s">
        <v>782</v>
      </c>
      <c r="K42" s="163" t="s">
        <v>656</v>
      </c>
      <c r="L42" s="308" t="e">
        <f>'Equipamentos Coletivos'!T79</f>
        <v>#REF!</v>
      </c>
    </row>
    <row r="43" spans="1:26" ht="18.75">
      <c r="A43" s="34"/>
      <c r="B43" s="34"/>
      <c r="C43" s="34"/>
      <c r="D43" s="3"/>
      <c r="E43" s="1"/>
      <c r="F43" s="34"/>
      <c r="G43" s="311" t="s">
        <v>635</v>
      </c>
      <c r="H43" s="311">
        <f t="shared" ref="H43:H45" ca="1" si="3">$H$36+$H$37+$H$38+H39</f>
        <v>290.49501028806583</v>
      </c>
      <c r="K43" s="311" t="s">
        <v>635</v>
      </c>
      <c r="L43" s="311" t="e">
        <f>L36+L37+L38+L39</f>
        <v>#REF!</v>
      </c>
    </row>
    <row r="44" spans="1:26" ht="18.75">
      <c r="A44" s="34"/>
      <c r="B44" s="34"/>
      <c r="C44" s="34"/>
      <c r="D44" s="3"/>
      <c r="E44" s="1"/>
      <c r="F44" s="34"/>
      <c r="G44" s="311" t="s">
        <v>657</v>
      </c>
      <c r="H44" s="311" t="e">
        <f t="shared" si="3"/>
        <v>#VALUE!</v>
      </c>
      <c r="K44" s="311" t="s">
        <v>657</v>
      </c>
      <c r="L44" s="311">
        <f t="shared" ref="L44:L45" si="4">$H$31+$H$32+$H$33+L40</f>
        <v>1000.0708333333334</v>
      </c>
    </row>
    <row r="45" spans="1:26" ht="18.75">
      <c r="A45" s="34"/>
      <c r="B45" s="34"/>
      <c r="C45" s="34"/>
      <c r="D45" s="3"/>
      <c r="E45" s="1"/>
      <c r="F45" s="34"/>
      <c r="G45" s="311" t="s">
        <v>658</v>
      </c>
      <c r="H45" s="311" t="e">
        <f t="shared" si="3"/>
        <v>#VALUE!</v>
      </c>
      <c r="K45" s="311" t="s">
        <v>658</v>
      </c>
      <c r="L45" s="311">
        <f t="shared" si="4"/>
        <v>1000.0708333333334</v>
      </c>
    </row>
    <row r="46" spans="1:26" ht="18.75">
      <c r="A46" s="34"/>
      <c r="B46" s="34"/>
      <c r="C46" s="34"/>
      <c r="D46" s="3"/>
      <c r="E46" s="1"/>
      <c r="F46" s="34"/>
      <c r="G46" s="311"/>
      <c r="H46" s="311"/>
      <c r="K46" s="311" t="s">
        <v>637</v>
      </c>
      <c r="L46" s="311" t="e">
        <f>L36+L37+L38+L42</f>
        <v>#REF!</v>
      </c>
    </row>
    <row r="47" spans="1:26">
      <c r="A47" s="34"/>
      <c r="B47" s="34"/>
      <c r="C47" s="34"/>
      <c r="D47" s="3"/>
      <c r="E47" s="1"/>
      <c r="F47" s="34"/>
      <c r="G47" s="399"/>
      <c r="H47" s="34"/>
    </row>
    <row r="48" spans="1:26">
      <c r="A48" s="34"/>
      <c r="B48" s="34"/>
      <c r="C48" s="34"/>
      <c r="D48" s="3"/>
      <c r="E48" s="1"/>
      <c r="F48" s="34"/>
      <c r="G48" s="376"/>
      <c r="H48" s="34"/>
    </row>
    <row r="49" spans="1:8">
      <c r="A49" s="34"/>
      <c r="B49" s="34"/>
      <c r="C49" s="34"/>
      <c r="D49" s="3"/>
      <c r="E49" s="1"/>
      <c r="F49" s="34"/>
      <c r="G49" s="376"/>
      <c r="H49" s="34"/>
    </row>
    <row r="50" spans="1:8">
      <c r="A50" s="34"/>
      <c r="B50" s="34"/>
      <c r="C50" s="34"/>
      <c r="D50" s="3"/>
      <c r="E50" s="1"/>
      <c r="F50" s="34"/>
      <c r="G50" s="376"/>
      <c r="H50" s="34"/>
    </row>
    <row r="51" spans="1:8">
      <c r="A51" s="34"/>
      <c r="B51" s="34"/>
      <c r="C51" s="34"/>
      <c r="D51" s="3"/>
      <c r="E51" s="1"/>
      <c r="F51" s="34"/>
      <c r="G51" s="376"/>
      <c r="H51" s="34"/>
    </row>
    <row r="52" spans="1:8">
      <c r="A52" s="34"/>
      <c r="B52" s="34"/>
      <c r="C52" s="34"/>
      <c r="D52" s="3"/>
      <c r="E52" s="1"/>
      <c r="F52" s="34"/>
      <c r="G52" s="376"/>
      <c r="H52" s="34"/>
    </row>
    <row r="53" spans="1:8">
      <c r="A53" s="34"/>
      <c r="B53" s="34"/>
      <c r="C53" s="34"/>
      <c r="D53" s="3"/>
      <c r="E53" s="1"/>
      <c r="F53" s="34"/>
      <c r="G53" s="376"/>
      <c r="H53" s="34"/>
    </row>
    <row r="54" spans="1:8">
      <c r="A54" s="34"/>
      <c r="B54" s="34"/>
      <c r="C54" s="34"/>
      <c r="D54" s="3"/>
      <c r="E54" s="1"/>
      <c r="F54" s="34"/>
      <c r="G54" s="376"/>
      <c r="H54" s="34"/>
    </row>
    <row r="55" spans="1:8">
      <c r="A55" s="34"/>
      <c r="B55" s="34"/>
      <c r="C55" s="34"/>
      <c r="D55" s="3"/>
      <c r="E55" s="1"/>
      <c r="F55" s="34"/>
      <c r="G55" s="376"/>
      <c r="H55" s="34"/>
    </row>
    <row r="56" spans="1:8">
      <c r="A56" s="34"/>
      <c r="B56" s="34"/>
      <c r="C56" s="34"/>
      <c r="D56" s="3"/>
      <c r="E56" s="1"/>
      <c r="F56" s="34"/>
      <c r="G56" s="376"/>
      <c r="H56" s="34"/>
    </row>
    <row r="57" spans="1:8">
      <c r="A57" s="34"/>
      <c r="B57" s="34"/>
      <c r="C57" s="34"/>
      <c r="D57" s="3"/>
      <c r="E57" s="1"/>
      <c r="F57" s="34"/>
      <c r="G57" s="376"/>
      <c r="H57" s="34"/>
    </row>
    <row r="58" spans="1:8">
      <c r="A58" s="34"/>
      <c r="B58" s="34"/>
      <c r="C58" s="34"/>
      <c r="D58" s="3"/>
      <c r="E58" s="1"/>
      <c r="F58" s="34"/>
      <c r="G58" s="376"/>
      <c r="H58" s="34"/>
    </row>
    <row r="59" spans="1:8">
      <c r="A59" s="34"/>
      <c r="B59" s="34"/>
      <c r="C59" s="34"/>
      <c r="D59" s="3"/>
      <c r="E59" s="1"/>
      <c r="F59" s="34"/>
      <c r="G59" s="376"/>
      <c r="H59" s="34"/>
    </row>
    <row r="60" spans="1:8">
      <c r="A60" s="34"/>
      <c r="B60" s="34"/>
      <c r="C60" s="34"/>
      <c r="D60" s="3"/>
      <c r="E60" s="1"/>
      <c r="F60" s="34"/>
      <c r="G60" s="376"/>
      <c r="H60" s="34"/>
    </row>
    <row r="61" spans="1:8">
      <c r="A61" s="34"/>
      <c r="B61" s="34"/>
      <c r="C61" s="34"/>
      <c r="D61" s="3"/>
      <c r="E61" s="1"/>
      <c r="F61" s="34"/>
      <c r="G61" s="376"/>
      <c r="H61" s="34"/>
    </row>
    <row r="62" spans="1:8">
      <c r="A62" s="34"/>
      <c r="B62" s="34"/>
      <c r="C62" s="34"/>
      <c r="D62" s="3"/>
      <c r="E62" s="1"/>
      <c r="F62" s="34"/>
      <c r="G62" s="376"/>
      <c r="H62" s="34"/>
    </row>
    <row r="63" spans="1:8">
      <c r="A63" s="34"/>
      <c r="B63" s="34"/>
      <c r="C63" s="34"/>
      <c r="D63" s="3"/>
      <c r="E63" s="1"/>
      <c r="F63" s="34"/>
      <c r="G63" s="376"/>
      <c r="H63" s="34"/>
    </row>
    <row r="64" spans="1:8">
      <c r="A64" s="34"/>
      <c r="B64" s="34"/>
      <c r="C64" s="34"/>
      <c r="D64" s="3"/>
      <c r="E64" s="1"/>
      <c r="F64" s="34"/>
      <c r="G64" s="376"/>
      <c r="H64" s="34"/>
    </row>
    <row r="65" spans="1:8">
      <c r="A65" s="34"/>
      <c r="B65" s="34"/>
      <c r="C65" s="34"/>
      <c r="D65" s="3"/>
      <c r="E65" s="1"/>
      <c r="F65" s="34"/>
      <c r="G65" s="376"/>
      <c r="H65" s="34"/>
    </row>
    <row r="66" spans="1:8">
      <c r="A66" s="34"/>
      <c r="B66" s="34"/>
      <c r="C66" s="34"/>
      <c r="D66" s="3"/>
      <c r="E66" s="1"/>
      <c r="F66" s="34"/>
      <c r="G66" s="376"/>
      <c r="H66" s="34"/>
    </row>
    <row r="67" spans="1:8">
      <c r="A67" s="34"/>
      <c r="B67" s="34"/>
      <c r="C67" s="34"/>
      <c r="D67" s="3"/>
      <c r="E67" s="1"/>
      <c r="F67" s="34"/>
      <c r="G67" s="376"/>
      <c r="H67" s="34"/>
    </row>
    <row r="68" spans="1:8">
      <c r="A68" s="34"/>
      <c r="B68" s="34"/>
      <c r="C68" s="34"/>
      <c r="D68" s="3"/>
      <c r="E68" s="1"/>
      <c r="F68" s="34"/>
      <c r="G68" s="376"/>
      <c r="H68" s="34"/>
    </row>
    <row r="69" spans="1:8">
      <c r="A69" s="34"/>
      <c r="B69" s="34"/>
      <c r="C69" s="34"/>
      <c r="D69" s="3"/>
      <c r="E69" s="1"/>
      <c r="F69" s="34"/>
      <c r="G69" s="376"/>
      <c r="H69" s="34"/>
    </row>
    <row r="70" spans="1:8">
      <c r="A70" s="34"/>
      <c r="B70" s="34"/>
      <c r="C70" s="34"/>
      <c r="D70" s="3"/>
      <c r="E70" s="1"/>
      <c r="F70" s="34"/>
      <c r="G70" s="376"/>
      <c r="H70" s="34"/>
    </row>
    <row r="71" spans="1:8">
      <c r="A71" s="34"/>
      <c r="B71" s="34"/>
      <c r="C71" s="34"/>
      <c r="D71" s="3"/>
      <c r="E71" s="1"/>
      <c r="F71" s="34"/>
      <c r="G71" s="376"/>
      <c r="H71" s="34"/>
    </row>
    <row r="72" spans="1:8">
      <c r="A72" s="34"/>
      <c r="B72" s="34"/>
      <c r="C72" s="34"/>
      <c r="D72" s="3"/>
      <c r="E72" s="1"/>
      <c r="F72" s="34"/>
      <c r="G72" s="376"/>
      <c r="H72" s="34"/>
    </row>
    <row r="73" spans="1:8">
      <c r="A73" s="34"/>
      <c r="B73" s="34"/>
      <c r="C73" s="34"/>
      <c r="D73" s="3"/>
      <c r="E73" s="1"/>
      <c r="F73" s="34"/>
      <c r="G73" s="376"/>
      <c r="H73" s="34"/>
    </row>
    <row r="74" spans="1:8">
      <c r="A74" s="34"/>
      <c r="B74" s="34"/>
      <c r="C74" s="34"/>
      <c r="D74" s="3"/>
      <c r="E74" s="1"/>
      <c r="F74" s="34"/>
      <c r="G74" s="376"/>
      <c r="H74" s="34"/>
    </row>
    <row r="75" spans="1:8">
      <c r="A75" s="34"/>
      <c r="B75" s="34"/>
      <c r="C75" s="34"/>
      <c r="D75" s="3"/>
      <c r="E75" s="1"/>
      <c r="F75" s="34"/>
      <c r="G75" s="376"/>
      <c r="H75" s="34"/>
    </row>
    <row r="76" spans="1:8">
      <c r="A76" s="34"/>
      <c r="B76" s="34"/>
      <c r="C76" s="34"/>
      <c r="D76" s="3"/>
      <c r="E76" s="1"/>
      <c r="F76" s="34"/>
      <c r="G76" s="376"/>
      <c r="H76" s="34"/>
    </row>
    <row r="77" spans="1:8">
      <c r="A77" s="34"/>
      <c r="B77" s="34"/>
      <c r="C77" s="34"/>
      <c r="D77" s="3"/>
      <c r="E77" s="1"/>
      <c r="F77" s="34"/>
      <c r="G77" s="376"/>
      <c r="H77" s="34"/>
    </row>
    <row r="78" spans="1:8">
      <c r="A78" s="34"/>
      <c r="B78" s="34"/>
      <c r="C78" s="34"/>
      <c r="D78" s="3"/>
      <c r="E78" s="1"/>
      <c r="F78" s="34"/>
      <c r="G78" s="376"/>
      <c r="H78" s="34"/>
    </row>
    <row r="79" spans="1:8">
      <c r="A79" s="34"/>
      <c r="B79" s="34"/>
      <c r="C79" s="34"/>
      <c r="D79" s="3"/>
      <c r="E79" s="1"/>
      <c r="F79" s="34"/>
      <c r="G79" s="376"/>
      <c r="H79" s="34"/>
    </row>
    <row r="80" spans="1:8">
      <c r="A80" s="34"/>
      <c r="B80" s="34"/>
      <c r="C80" s="34"/>
      <c r="D80" s="3"/>
      <c r="E80" s="1"/>
      <c r="F80" s="34"/>
      <c r="G80" s="376"/>
      <c r="H80" s="34"/>
    </row>
    <row r="81" spans="1:8">
      <c r="A81" s="34"/>
      <c r="B81" s="34"/>
      <c r="C81" s="34"/>
      <c r="D81" s="3"/>
      <c r="E81" s="1"/>
      <c r="F81" s="34"/>
      <c r="G81" s="376"/>
      <c r="H81" s="34"/>
    </row>
    <row r="82" spans="1:8">
      <c r="A82" s="34"/>
      <c r="B82" s="34"/>
      <c r="C82" s="34"/>
      <c r="D82" s="3"/>
      <c r="E82" s="1"/>
      <c r="F82" s="34"/>
      <c r="G82" s="376"/>
      <c r="H82" s="34"/>
    </row>
    <row r="83" spans="1:8">
      <c r="A83" s="34"/>
      <c r="B83" s="34"/>
      <c r="C83" s="34"/>
      <c r="D83" s="3"/>
      <c r="E83" s="1"/>
      <c r="F83" s="34"/>
      <c r="G83" s="376"/>
      <c r="H83" s="34"/>
    </row>
    <row r="84" spans="1:8">
      <c r="A84" s="34"/>
      <c r="B84" s="34"/>
      <c r="C84" s="34"/>
      <c r="D84" s="3"/>
      <c r="E84" s="1"/>
      <c r="F84" s="34"/>
      <c r="G84" s="376"/>
      <c r="H84" s="34"/>
    </row>
    <row r="85" spans="1:8">
      <c r="A85" s="34"/>
      <c r="B85" s="34"/>
      <c r="C85" s="34"/>
      <c r="D85" s="3"/>
      <c r="E85" s="1"/>
      <c r="F85" s="34"/>
      <c r="G85" s="376"/>
      <c r="H85" s="34"/>
    </row>
    <row r="86" spans="1:8">
      <c r="A86" s="34"/>
      <c r="B86" s="34"/>
      <c r="C86" s="34"/>
      <c r="D86" s="3"/>
      <c r="E86" s="1"/>
      <c r="F86" s="34"/>
      <c r="G86" s="376"/>
      <c r="H86" s="34"/>
    </row>
    <row r="87" spans="1:8">
      <c r="A87" s="34"/>
      <c r="B87" s="34"/>
      <c r="C87" s="34"/>
      <c r="D87" s="3"/>
      <c r="E87" s="1"/>
      <c r="F87" s="34"/>
      <c r="G87" s="376"/>
      <c r="H87" s="34"/>
    </row>
    <row r="88" spans="1:8">
      <c r="A88" s="34"/>
      <c r="B88" s="34"/>
      <c r="C88" s="34"/>
      <c r="D88" s="3"/>
      <c r="E88" s="1"/>
      <c r="F88" s="34"/>
      <c r="G88" s="376"/>
      <c r="H88" s="34"/>
    </row>
    <row r="89" spans="1:8">
      <c r="A89" s="34"/>
      <c r="B89" s="34"/>
      <c r="C89" s="34"/>
      <c r="D89" s="3"/>
      <c r="E89" s="1"/>
      <c r="F89" s="34"/>
      <c r="G89" s="376"/>
      <c r="H89" s="34"/>
    </row>
    <row r="90" spans="1:8">
      <c r="A90" s="34"/>
      <c r="B90" s="34"/>
      <c r="C90" s="34"/>
      <c r="D90" s="3"/>
      <c r="E90" s="1"/>
      <c r="F90" s="34"/>
      <c r="G90" s="376"/>
      <c r="H90" s="34"/>
    </row>
    <row r="91" spans="1:8">
      <c r="A91" s="34"/>
      <c r="B91" s="34"/>
      <c r="C91" s="34"/>
      <c r="D91" s="3"/>
      <c r="E91" s="1"/>
      <c r="F91" s="34"/>
      <c r="G91" s="376"/>
      <c r="H91" s="34"/>
    </row>
    <row r="92" spans="1:8">
      <c r="A92" s="34"/>
      <c r="B92" s="34"/>
      <c r="C92" s="34"/>
      <c r="D92" s="3"/>
      <c r="E92" s="1"/>
      <c r="F92" s="34"/>
      <c r="G92" s="376"/>
      <c r="H92" s="34"/>
    </row>
    <row r="93" spans="1:8">
      <c r="A93" s="34"/>
      <c r="B93" s="34"/>
      <c r="C93" s="34"/>
      <c r="D93" s="3"/>
      <c r="E93" s="1"/>
      <c r="F93" s="34"/>
      <c r="G93" s="376"/>
      <c r="H93" s="34"/>
    </row>
    <row r="94" spans="1:8">
      <c r="A94" s="34"/>
      <c r="B94" s="34"/>
      <c r="C94" s="34"/>
      <c r="D94" s="3"/>
      <c r="E94" s="1"/>
      <c r="F94" s="34"/>
      <c r="G94" s="376"/>
      <c r="H94" s="34"/>
    </row>
    <row r="95" spans="1:8">
      <c r="A95" s="34"/>
      <c r="B95" s="34"/>
      <c r="C95" s="34"/>
      <c r="D95" s="3"/>
      <c r="E95" s="1"/>
      <c r="F95" s="34"/>
      <c r="G95" s="376"/>
      <c r="H95" s="34"/>
    </row>
    <row r="96" spans="1:8">
      <c r="A96" s="34"/>
      <c r="B96" s="34"/>
      <c r="C96" s="34"/>
      <c r="D96" s="3"/>
      <c r="E96" s="1"/>
      <c r="F96" s="34"/>
      <c r="G96" s="376"/>
      <c r="H96" s="34"/>
    </row>
    <row r="97" spans="1:8">
      <c r="A97" s="34"/>
      <c r="B97" s="34"/>
      <c r="C97" s="34"/>
      <c r="D97" s="3"/>
      <c r="E97" s="1"/>
      <c r="F97" s="34"/>
      <c r="G97" s="376"/>
      <c r="H97" s="34"/>
    </row>
    <row r="98" spans="1:8">
      <c r="A98" s="34"/>
      <c r="B98" s="34"/>
      <c r="C98" s="34"/>
      <c r="D98" s="3"/>
      <c r="E98" s="1"/>
      <c r="F98" s="34"/>
      <c r="G98" s="376"/>
      <c r="H98" s="34"/>
    </row>
    <row r="99" spans="1:8">
      <c r="A99" s="34"/>
      <c r="B99" s="34"/>
      <c r="C99" s="34"/>
      <c r="D99" s="3"/>
      <c r="E99" s="1"/>
      <c r="F99" s="34"/>
      <c r="G99" s="376"/>
      <c r="H99" s="34"/>
    </row>
    <row r="100" spans="1:8">
      <c r="A100" s="34"/>
      <c r="B100" s="34"/>
      <c r="C100" s="34"/>
      <c r="D100" s="3"/>
      <c r="E100" s="1"/>
      <c r="F100" s="34"/>
      <c r="G100" s="376"/>
      <c r="H100" s="34"/>
    </row>
    <row r="101" spans="1:8">
      <c r="A101" s="34"/>
      <c r="B101" s="34"/>
      <c r="C101" s="34"/>
      <c r="D101" s="3"/>
      <c r="E101" s="1"/>
      <c r="F101" s="34"/>
      <c r="G101" s="376"/>
      <c r="H101" s="34"/>
    </row>
    <row r="102" spans="1:8">
      <c r="A102" s="34"/>
      <c r="B102" s="34"/>
      <c r="C102" s="34"/>
      <c r="D102" s="3"/>
      <c r="E102" s="1"/>
      <c r="F102" s="34"/>
      <c r="G102" s="376"/>
      <c r="H102" s="34"/>
    </row>
    <row r="103" spans="1:8">
      <c r="A103" s="34"/>
      <c r="B103" s="34"/>
      <c r="C103" s="34"/>
      <c r="D103" s="3"/>
      <c r="E103" s="1"/>
      <c r="F103" s="34"/>
      <c r="G103" s="376"/>
      <c r="H103" s="34"/>
    </row>
    <row r="104" spans="1:8">
      <c r="A104" s="34"/>
      <c r="B104" s="34"/>
      <c r="C104" s="34"/>
      <c r="D104" s="3"/>
      <c r="E104" s="1"/>
      <c r="F104" s="34"/>
      <c r="G104" s="376"/>
      <c r="H104" s="34"/>
    </row>
    <row r="105" spans="1:8">
      <c r="A105" s="34"/>
      <c r="B105" s="34"/>
      <c r="C105" s="34"/>
      <c r="D105" s="3"/>
      <c r="E105" s="1"/>
      <c r="F105" s="34"/>
      <c r="G105" s="376"/>
      <c r="H105" s="34"/>
    </row>
    <row r="106" spans="1:8">
      <c r="A106" s="34"/>
      <c r="B106" s="34"/>
      <c r="C106" s="34"/>
      <c r="D106" s="3"/>
      <c r="E106" s="1"/>
      <c r="F106" s="34"/>
      <c r="G106" s="376"/>
      <c r="H106" s="34"/>
    </row>
    <row r="107" spans="1:8">
      <c r="A107" s="34"/>
      <c r="B107" s="34"/>
      <c r="C107" s="34"/>
      <c r="D107" s="3"/>
      <c r="E107" s="1"/>
      <c r="F107" s="34"/>
      <c r="G107" s="376"/>
      <c r="H107" s="34"/>
    </row>
    <row r="108" spans="1:8">
      <c r="A108" s="34"/>
      <c r="B108" s="34"/>
      <c r="C108" s="34"/>
      <c r="D108" s="3"/>
      <c r="E108" s="1"/>
      <c r="F108" s="34"/>
      <c r="G108" s="376"/>
      <c r="H108" s="34"/>
    </row>
    <row r="109" spans="1:8">
      <c r="A109" s="34"/>
      <c r="B109" s="34"/>
      <c r="C109" s="34"/>
      <c r="D109" s="3"/>
      <c r="E109" s="1"/>
      <c r="F109" s="34"/>
      <c r="G109" s="376"/>
      <c r="H109" s="34"/>
    </row>
    <row r="110" spans="1:8">
      <c r="A110" s="34"/>
      <c r="B110" s="34"/>
      <c r="C110" s="34"/>
      <c r="D110" s="3"/>
      <c r="E110" s="1"/>
      <c r="F110" s="34"/>
      <c r="G110" s="376"/>
      <c r="H110" s="34"/>
    </row>
    <row r="111" spans="1:8">
      <c r="A111" s="34"/>
      <c r="B111" s="34"/>
      <c r="C111" s="34"/>
      <c r="D111" s="3"/>
      <c r="E111" s="1"/>
      <c r="F111" s="34"/>
      <c r="G111" s="376"/>
      <c r="H111" s="34"/>
    </row>
    <row r="112" spans="1:8">
      <c r="A112" s="34"/>
      <c r="B112" s="34"/>
      <c r="C112" s="34"/>
      <c r="D112" s="3"/>
      <c r="E112" s="1"/>
      <c r="F112" s="34"/>
      <c r="G112" s="376"/>
      <c r="H112" s="34"/>
    </row>
    <row r="113" spans="1:8">
      <c r="A113" s="34"/>
      <c r="B113" s="34"/>
      <c r="C113" s="34"/>
      <c r="D113" s="3"/>
      <c r="E113" s="1"/>
      <c r="F113" s="34"/>
      <c r="G113" s="376"/>
      <c r="H113" s="34"/>
    </row>
    <row r="114" spans="1:8">
      <c r="A114" s="34"/>
      <c r="B114" s="34"/>
      <c r="C114" s="34"/>
      <c r="D114" s="3"/>
      <c r="E114" s="1"/>
      <c r="F114" s="34"/>
      <c r="G114" s="376"/>
      <c r="H114" s="34"/>
    </row>
    <row r="115" spans="1:8">
      <c r="A115" s="34"/>
      <c r="B115" s="34"/>
      <c r="C115" s="34"/>
      <c r="D115" s="3"/>
      <c r="E115" s="1"/>
      <c r="F115" s="34"/>
      <c r="G115" s="376"/>
      <c r="H115" s="34"/>
    </row>
    <row r="116" spans="1:8">
      <c r="A116" s="34"/>
      <c r="B116" s="34"/>
      <c r="C116" s="34"/>
      <c r="D116" s="3"/>
      <c r="E116" s="1"/>
      <c r="F116" s="34"/>
      <c r="G116" s="376"/>
      <c r="H116" s="34"/>
    </row>
    <row r="117" spans="1:8">
      <c r="A117" s="34"/>
      <c r="B117" s="34"/>
      <c r="C117" s="34"/>
      <c r="D117" s="3"/>
      <c r="E117" s="1"/>
      <c r="F117" s="34"/>
      <c r="G117" s="376"/>
      <c r="H117" s="34"/>
    </row>
    <row r="118" spans="1:8">
      <c r="A118" s="34"/>
      <c r="B118" s="34"/>
      <c r="C118" s="34"/>
      <c r="D118" s="3"/>
      <c r="E118" s="1"/>
      <c r="F118" s="34"/>
      <c r="G118" s="376"/>
      <c r="H118" s="34"/>
    </row>
    <row r="119" spans="1:8">
      <c r="A119" s="34"/>
      <c r="B119" s="34"/>
      <c r="C119" s="34"/>
      <c r="D119" s="3"/>
      <c r="E119" s="1"/>
      <c r="F119" s="34"/>
      <c r="G119" s="376"/>
      <c r="H119" s="34"/>
    </row>
    <row r="120" spans="1:8">
      <c r="A120" s="34"/>
      <c r="B120" s="34"/>
      <c r="C120" s="34"/>
      <c r="D120" s="3"/>
      <c r="E120" s="1"/>
      <c r="F120" s="34"/>
      <c r="G120" s="376"/>
      <c r="H120" s="34"/>
    </row>
    <row r="121" spans="1:8">
      <c r="A121" s="34"/>
      <c r="B121" s="34"/>
      <c r="C121" s="34"/>
      <c r="D121" s="3"/>
      <c r="E121" s="1"/>
      <c r="F121" s="34"/>
      <c r="G121" s="376"/>
      <c r="H121" s="34"/>
    </row>
    <row r="122" spans="1:8">
      <c r="A122" s="34"/>
      <c r="B122" s="34"/>
      <c r="C122" s="34"/>
      <c r="D122" s="3"/>
      <c r="E122" s="1"/>
      <c r="F122" s="34"/>
      <c r="G122" s="376"/>
      <c r="H122" s="34"/>
    </row>
    <row r="123" spans="1:8">
      <c r="A123" s="34"/>
      <c r="B123" s="34"/>
      <c r="C123" s="34"/>
      <c r="D123" s="3"/>
      <c r="E123" s="1"/>
      <c r="F123" s="34"/>
      <c r="G123" s="376"/>
      <c r="H123" s="34"/>
    </row>
    <row r="124" spans="1:8">
      <c r="A124" s="34"/>
      <c r="B124" s="34"/>
      <c r="C124" s="34"/>
      <c r="D124" s="3"/>
      <c r="E124" s="1"/>
      <c r="F124" s="34"/>
      <c r="G124" s="376"/>
      <c r="H124" s="34"/>
    </row>
    <row r="125" spans="1:8">
      <c r="A125" s="34"/>
      <c r="B125" s="34"/>
      <c r="C125" s="34"/>
      <c r="D125" s="3"/>
      <c r="E125" s="1"/>
      <c r="F125" s="34"/>
      <c r="G125" s="376"/>
      <c r="H125" s="34"/>
    </row>
    <row r="126" spans="1:8">
      <c r="A126" s="34"/>
      <c r="B126" s="34"/>
      <c r="C126" s="34"/>
      <c r="D126" s="3"/>
      <c r="E126" s="1"/>
      <c r="F126" s="34"/>
      <c r="G126" s="376"/>
      <c r="H126" s="34"/>
    </row>
    <row r="127" spans="1:8">
      <c r="A127" s="34"/>
      <c r="B127" s="34"/>
      <c r="C127" s="34"/>
      <c r="D127" s="3"/>
      <c r="E127" s="1"/>
      <c r="F127" s="34"/>
      <c r="G127" s="376"/>
      <c r="H127" s="34"/>
    </row>
    <row r="128" spans="1:8">
      <c r="A128" s="34"/>
      <c r="B128" s="34"/>
      <c r="C128" s="34"/>
      <c r="D128" s="3"/>
      <c r="E128" s="1"/>
      <c r="F128" s="34"/>
      <c r="G128" s="376"/>
      <c r="H128" s="34"/>
    </row>
    <row r="129" spans="1:8">
      <c r="A129" s="34"/>
      <c r="B129" s="34"/>
      <c r="C129" s="34"/>
      <c r="D129" s="3"/>
      <c r="E129" s="1"/>
      <c r="F129" s="34"/>
      <c r="G129" s="376"/>
      <c r="H129" s="34"/>
    </row>
    <row r="130" spans="1:8">
      <c r="A130" s="34"/>
      <c r="B130" s="34"/>
      <c r="C130" s="34"/>
      <c r="D130" s="3"/>
      <c r="E130" s="1"/>
      <c r="F130" s="34"/>
      <c r="G130" s="376"/>
      <c r="H130" s="34"/>
    </row>
    <row r="131" spans="1:8">
      <c r="A131" s="34"/>
      <c r="B131" s="34"/>
      <c r="C131" s="34"/>
      <c r="D131" s="3"/>
      <c r="E131" s="1"/>
      <c r="F131" s="34"/>
      <c r="G131" s="376"/>
      <c r="H131" s="34"/>
    </row>
    <row r="132" spans="1:8">
      <c r="A132" s="34"/>
      <c r="B132" s="34"/>
      <c r="C132" s="34"/>
      <c r="D132" s="3"/>
      <c r="E132" s="1"/>
      <c r="F132" s="34"/>
      <c r="G132" s="376"/>
      <c r="H132" s="34"/>
    </row>
    <row r="133" spans="1:8">
      <c r="A133" s="34"/>
      <c r="B133" s="34"/>
      <c r="C133" s="34"/>
      <c r="D133" s="3"/>
      <c r="E133" s="1"/>
      <c r="F133" s="34"/>
      <c r="G133" s="376"/>
      <c r="H133" s="34"/>
    </row>
    <row r="134" spans="1:8">
      <c r="A134" s="34"/>
      <c r="B134" s="34"/>
      <c r="C134" s="34"/>
      <c r="D134" s="3"/>
      <c r="E134" s="1"/>
      <c r="F134" s="34"/>
      <c r="G134" s="376"/>
      <c r="H134" s="34"/>
    </row>
    <row r="135" spans="1:8">
      <c r="A135" s="34"/>
      <c r="B135" s="34"/>
      <c r="C135" s="34"/>
      <c r="D135" s="3"/>
      <c r="E135" s="1"/>
      <c r="F135" s="34"/>
      <c r="G135" s="376"/>
      <c r="H135" s="34"/>
    </row>
    <row r="136" spans="1:8">
      <c r="A136" s="34"/>
      <c r="B136" s="34"/>
      <c r="C136" s="34"/>
      <c r="D136" s="3"/>
      <c r="E136" s="1"/>
      <c r="F136" s="34"/>
      <c r="G136" s="376"/>
      <c r="H136" s="34"/>
    </row>
    <row r="137" spans="1:8">
      <c r="A137" s="34"/>
      <c r="B137" s="34"/>
      <c r="C137" s="34"/>
      <c r="D137" s="3"/>
      <c r="E137" s="1"/>
      <c r="F137" s="34"/>
      <c r="G137" s="376"/>
      <c r="H137" s="34"/>
    </row>
    <row r="138" spans="1:8">
      <c r="A138" s="34"/>
      <c r="B138" s="34"/>
      <c r="C138" s="34"/>
      <c r="D138" s="3"/>
      <c r="E138" s="1"/>
      <c r="F138" s="34"/>
      <c r="G138" s="376"/>
      <c r="H138" s="34"/>
    </row>
    <row r="139" spans="1:8">
      <c r="A139" s="34"/>
      <c r="B139" s="34"/>
      <c r="C139" s="34"/>
      <c r="D139" s="3"/>
      <c r="E139" s="1"/>
      <c r="F139" s="34"/>
      <c r="G139" s="376"/>
      <c r="H139" s="34"/>
    </row>
    <row r="140" spans="1:8">
      <c r="A140" s="34"/>
      <c r="B140" s="34"/>
      <c r="C140" s="34"/>
      <c r="D140" s="3"/>
      <c r="E140" s="1"/>
      <c r="F140" s="34"/>
      <c r="G140" s="376"/>
      <c r="H140" s="34"/>
    </row>
    <row r="141" spans="1:8">
      <c r="A141" s="34"/>
      <c r="B141" s="34"/>
      <c r="C141" s="34"/>
      <c r="D141" s="3"/>
      <c r="E141" s="1"/>
      <c r="F141" s="34"/>
      <c r="G141" s="376"/>
      <c r="H141" s="34"/>
    </row>
    <row r="142" spans="1:8">
      <c r="A142" s="34"/>
      <c r="B142" s="34"/>
      <c r="C142" s="34"/>
      <c r="D142" s="3"/>
      <c r="E142" s="1"/>
      <c r="F142" s="34"/>
      <c r="G142" s="376"/>
      <c r="H142" s="34"/>
    </row>
    <row r="143" spans="1:8">
      <c r="A143" s="34"/>
      <c r="B143" s="34"/>
      <c r="C143" s="34"/>
      <c r="D143" s="3"/>
      <c r="E143" s="1"/>
      <c r="F143" s="34"/>
      <c r="G143" s="376"/>
      <c r="H143" s="34"/>
    </row>
    <row r="144" spans="1:8">
      <c r="A144" s="34"/>
      <c r="B144" s="34"/>
      <c r="C144" s="34"/>
      <c r="D144" s="3"/>
      <c r="E144" s="1"/>
      <c r="F144" s="34"/>
      <c r="G144" s="376"/>
      <c r="H144" s="34"/>
    </row>
    <row r="145" spans="1:8">
      <c r="A145" s="34"/>
      <c r="B145" s="34"/>
      <c r="C145" s="34"/>
      <c r="D145" s="3"/>
      <c r="E145" s="1"/>
      <c r="F145" s="34"/>
      <c r="G145" s="376"/>
      <c r="H145" s="34"/>
    </row>
    <row r="146" spans="1:8">
      <c r="A146" s="34"/>
      <c r="B146" s="34"/>
      <c r="C146" s="34"/>
      <c r="D146" s="3"/>
      <c r="E146" s="1"/>
      <c r="F146" s="34"/>
      <c r="G146" s="376"/>
      <c r="H146" s="34"/>
    </row>
    <row r="147" spans="1:8">
      <c r="A147" s="34"/>
      <c r="B147" s="34"/>
      <c r="C147" s="34"/>
      <c r="D147" s="3"/>
      <c r="E147" s="1"/>
      <c r="F147" s="34"/>
      <c r="G147" s="376"/>
      <c r="H147" s="34"/>
    </row>
    <row r="148" spans="1:8">
      <c r="A148" s="34"/>
      <c r="B148" s="34"/>
      <c r="C148" s="34"/>
      <c r="D148" s="3"/>
      <c r="E148" s="1"/>
      <c r="F148" s="34"/>
      <c r="G148" s="376"/>
      <c r="H148" s="34"/>
    </row>
    <row r="149" spans="1:8">
      <c r="A149" s="34"/>
      <c r="B149" s="34"/>
      <c r="C149" s="34"/>
      <c r="D149" s="3"/>
      <c r="E149" s="1"/>
      <c r="F149" s="34"/>
      <c r="G149" s="376"/>
      <c r="H149" s="34"/>
    </row>
    <row r="150" spans="1:8">
      <c r="A150" s="34"/>
      <c r="B150" s="34"/>
      <c r="C150" s="34"/>
      <c r="D150" s="3"/>
      <c r="E150" s="1"/>
      <c r="F150" s="34"/>
      <c r="G150" s="376"/>
      <c r="H150" s="34"/>
    </row>
    <row r="151" spans="1:8">
      <c r="A151" s="34"/>
      <c r="B151" s="34"/>
      <c r="C151" s="34"/>
      <c r="D151" s="3"/>
      <c r="E151" s="1"/>
      <c r="F151" s="34"/>
      <c r="G151" s="376"/>
      <c r="H151" s="34"/>
    </row>
    <row r="152" spans="1:8">
      <c r="A152" s="34"/>
      <c r="B152" s="34"/>
      <c r="C152" s="34"/>
      <c r="D152" s="3"/>
      <c r="E152" s="1"/>
      <c r="F152" s="34"/>
      <c r="G152" s="376"/>
      <c r="H152" s="34"/>
    </row>
    <row r="153" spans="1:8">
      <c r="A153" s="34"/>
      <c r="B153" s="34"/>
      <c r="C153" s="34"/>
      <c r="D153" s="3"/>
      <c r="E153" s="1"/>
      <c r="F153" s="34"/>
      <c r="G153" s="376"/>
      <c r="H153" s="34"/>
    </row>
    <row r="154" spans="1:8">
      <c r="A154" s="34"/>
      <c r="B154" s="34"/>
      <c r="C154" s="34"/>
      <c r="D154" s="3"/>
      <c r="E154" s="1"/>
      <c r="F154" s="34"/>
      <c r="G154" s="376"/>
      <c r="H154" s="34"/>
    </row>
    <row r="155" spans="1:8">
      <c r="A155" s="34"/>
      <c r="B155" s="34"/>
      <c r="C155" s="34"/>
      <c r="D155" s="3"/>
      <c r="E155" s="1"/>
      <c r="F155" s="34"/>
      <c r="G155" s="376"/>
      <c r="H155" s="34"/>
    </row>
    <row r="156" spans="1:8">
      <c r="A156" s="34"/>
      <c r="B156" s="34"/>
      <c r="C156" s="34"/>
      <c r="D156" s="3"/>
      <c r="E156" s="1"/>
      <c r="F156" s="34"/>
      <c r="G156" s="376"/>
      <c r="H156" s="34"/>
    </row>
    <row r="157" spans="1:8">
      <c r="A157" s="34"/>
      <c r="B157" s="34"/>
      <c r="C157" s="34"/>
      <c r="D157" s="3"/>
      <c r="E157" s="1"/>
      <c r="F157" s="34"/>
      <c r="G157" s="376"/>
      <c r="H157" s="34"/>
    </row>
    <row r="158" spans="1:8">
      <c r="A158" s="34"/>
      <c r="B158" s="34"/>
      <c r="C158" s="34"/>
      <c r="D158" s="3"/>
      <c r="E158" s="1"/>
      <c r="F158" s="34"/>
      <c r="G158" s="376"/>
      <c r="H158" s="34"/>
    </row>
    <row r="159" spans="1:8">
      <c r="A159" s="34"/>
      <c r="B159" s="34"/>
      <c r="C159" s="34"/>
      <c r="D159" s="3"/>
      <c r="E159" s="1"/>
      <c r="F159" s="34"/>
      <c r="G159" s="376"/>
      <c r="H159" s="34"/>
    </row>
    <row r="160" spans="1:8">
      <c r="A160" s="34"/>
      <c r="B160" s="34"/>
      <c r="C160" s="34"/>
      <c r="D160" s="3"/>
      <c r="E160" s="1"/>
      <c r="F160" s="34"/>
      <c r="G160" s="376"/>
      <c r="H160" s="34"/>
    </row>
    <row r="161" spans="1:8">
      <c r="A161" s="34"/>
      <c r="B161" s="34"/>
      <c r="C161" s="34"/>
      <c r="D161" s="3"/>
      <c r="E161" s="1"/>
      <c r="F161" s="34"/>
      <c r="G161" s="376"/>
      <c r="H161" s="34"/>
    </row>
    <row r="162" spans="1:8">
      <c r="A162" s="34"/>
      <c r="B162" s="34"/>
      <c r="C162" s="34"/>
      <c r="D162" s="3"/>
      <c r="E162" s="1"/>
      <c r="F162" s="34"/>
      <c r="G162" s="376"/>
      <c r="H162" s="34"/>
    </row>
    <row r="163" spans="1:8">
      <c r="A163" s="34"/>
      <c r="B163" s="34"/>
      <c r="C163" s="34"/>
      <c r="D163" s="3"/>
      <c r="E163" s="1"/>
      <c r="F163" s="34"/>
      <c r="G163" s="376"/>
      <c r="H163" s="34"/>
    </row>
    <row r="164" spans="1:8">
      <c r="A164" s="34"/>
      <c r="B164" s="34"/>
      <c r="C164" s="34"/>
      <c r="D164" s="3"/>
      <c r="E164" s="1"/>
      <c r="F164" s="34"/>
      <c r="G164" s="376"/>
      <c r="H164" s="34"/>
    </row>
    <row r="165" spans="1:8">
      <c r="A165" s="34"/>
      <c r="B165" s="34"/>
      <c r="C165" s="34"/>
      <c r="D165" s="3"/>
      <c r="E165" s="1"/>
      <c r="F165" s="34"/>
      <c r="G165" s="376"/>
      <c r="H165" s="34"/>
    </row>
    <row r="166" spans="1:8">
      <c r="A166" s="34"/>
      <c r="B166" s="34"/>
      <c r="C166" s="34"/>
      <c r="D166" s="3"/>
      <c r="E166" s="1"/>
      <c r="F166" s="34"/>
      <c r="G166" s="376"/>
      <c r="H166" s="34"/>
    </row>
    <row r="167" spans="1:8">
      <c r="A167" s="34"/>
      <c r="B167" s="34"/>
      <c r="C167" s="34"/>
      <c r="D167" s="3"/>
      <c r="E167" s="1"/>
      <c r="F167" s="34"/>
      <c r="G167" s="376"/>
      <c r="H167" s="34"/>
    </row>
    <row r="168" spans="1:8">
      <c r="A168" s="34"/>
      <c r="B168" s="34"/>
      <c r="C168" s="34"/>
      <c r="D168" s="3"/>
      <c r="E168" s="1"/>
      <c r="F168" s="34"/>
      <c r="G168" s="376"/>
      <c r="H168" s="34"/>
    </row>
    <row r="169" spans="1:8">
      <c r="A169" s="34"/>
      <c r="B169" s="34"/>
      <c r="C169" s="34"/>
      <c r="D169" s="3"/>
      <c r="E169" s="1"/>
      <c r="F169" s="34"/>
      <c r="G169" s="376"/>
      <c r="H169" s="34"/>
    </row>
    <row r="170" spans="1:8">
      <c r="A170" s="34"/>
      <c r="B170" s="34"/>
      <c r="C170" s="34"/>
      <c r="D170" s="3"/>
      <c r="E170" s="1"/>
      <c r="F170" s="34"/>
      <c r="G170" s="376"/>
      <c r="H170" s="34"/>
    </row>
    <row r="171" spans="1:8">
      <c r="A171" s="34"/>
      <c r="B171" s="34"/>
      <c r="C171" s="34"/>
      <c r="D171" s="3"/>
      <c r="E171" s="1"/>
      <c r="F171" s="34"/>
      <c r="G171" s="376"/>
      <c r="H171" s="34"/>
    </row>
    <row r="172" spans="1:8">
      <c r="A172" s="34"/>
      <c r="B172" s="34"/>
      <c r="C172" s="34"/>
      <c r="D172" s="3"/>
      <c r="E172" s="1"/>
      <c r="F172" s="34"/>
      <c r="G172" s="376"/>
      <c r="H172" s="34"/>
    </row>
    <row r="173" spans="1:8">
      <c r="A173" s="34"/>
      <c r="B173" s="34"/>
      <c r="C173" s="34"/>
      <c r="D173" s="3"/>
      <c r="E173" s="1"/>
      <c r="F173" s="34"/>
      <c r="G173" s="376"/>
      <c r="H173" s="34"/>
    </row>
    <row r="174" spans="1:8">
      <c r="A174" s="34"/>
      <c r="B174" s="34"/>
      <c r="C174" s="34"/>
      <c r="D174" s="3"/>
      <c r="E174" s="1"/>
      <c r="F174" s="34"/>
      <c r="G174" s="376"/>
      <c r="H174" s="34"/>
    </row>
    <row r="175" spans="1:8">
      <c r="A175" s="34"/>
      <c r="B175" s="34"/>
      <c r="C175" s="34"/>
      <c r="D175" s="3"/>
      <c r="E175" s="1"/>
      <c r="F175" s="34"/>
      <c r="G175" s="376"/>
      <c r="H175" s="34"/>
    </row>
    <row r="176" spans="1:8">
      <c r="A176" s="34"/>
      <c r="B176" s="34"/>
      <c r="C176" s="34"/>
      <c r="D176" s="3"/>
      <c r="E176" s="1"/>
      <c r="F176" s="34"/>
      <c r="G176" s="376"/>
      <c r="H176" s="34"/>
    </row>
    <row r="177" spans="1:8">
      <c r="A177" s="34"/>
      <c r="B177" s="34"/>
      <c r="C177" s="34"/>
      <c r="D177" s="3"/>
      <c r="E177" s="1"/>
      <c r="F177" s="34"/>
      <c r="G177" s="376"/>
      <c r="H177" s="34"/>
    </row>
    <row r="178" spans="1:8">
      <c r="A178" s="34"/>
      <c r="B178" s="34"/>
      <c r="C178" s="34"/>
      <c r="D178" s="3"/>
      <c r="E178" s="1"/>
      <c r="F178" s="34"/>
      <c r="G178" s="376"/>
      <c r="H178" s="34"/>
    </row>
    <row r="179" spans="1:8">
      <c r="A179" s="34"/>
      <c r="B179" s="34"/>
      <c r="C179" s="34"/>
      <c r="D179" s="3"/>
      <c r="E179" s="1"/>
      <c r="F179" s="34"/>
      <c r="G179" s="376"/>
      <c r="H179" s="34"/>
    </row>
    <row r="180" spans="1:8">
      <c r="A180" s="34"/>
      <c r="B180" s="34"/>
      <c r="C180" s="34"/>
      <c r="D180" s="3"/>
      <c r="E180" s="1"/>
      <c r="F180" s="34"/>
      <c r="G180" s="376"/>
      <c r="H180" s="34"/>
    </row>
    <row r="181" spans="1:8">
      <c r="A181" s="34"/>
      <c r="B181" s="34"/>
      <c r="C181" s="34"/>
      <c r="D181" s="3"/>
      <c r="E181" s="1"/>
      <c r="F181" s="34"/>
      <c r="G181" s="376"/>
      <c r="H181" s="34"/>
    </row>
    <row r="182" spans="1:8">
      <c r="A182" s="34"/>
      <c r="B182" s="34"/>
      <c r="C182" s="34"/>
      <c r="D182" s="3"/>
      <c r="E182" s="1"/>
      <c r="F182" s="34"/>
      <c r="G182" s="376"/>
      <c r="H182" s="34"/>
    </row>
    <row r="183" spans="1:8">
      <c r="A183" s="34"/>
      <c r="B183" s="34"/>
      <c r="C183" s="34"/>
      <c r="D183" s="3"/>
      <c r="E183" s="1"/>
      <c r="F183" s="34"/>
      <c r="G183" s="376"/>
      <c r="H183" s="34"/>
    </row>
    <row r="184" spans="1:8">
      <c r="A184" s="34"/>
      <c r="B184" s="34"/>
      <c r="C184" s="34"/>
      <c r="D184" s="3"/>
      <c r="E184" s="1"/>
      <c r="F184" s="34"/>
      <c r="G184" s="376"/>
      <c r="H184" s="34"/>
    </row>
    <row r="185" spans="1:8">
      <c r="A185" s="34"/>
      <c r="B185" s="34"/>
      <c r="C185" s="34"/>
      <c r="D185" s="3"/>
      <c r="E185" s="1"/>
      <c r="F185" s="34"/>
      <c r="G185" s="376"/>
      <c r="H185" s="34"/>
    </row>
    <row r="186" spans="1:8">
      <c r="A186" s="34"/>
      <c r="B186" s="34"/>
      <c r="C186" s="34"/>
      <c r="D186" s="3"/>
      <c r="E186" s="1"/>
      <c r="F186" s="34"/>
      <c r="G186" s="376"/>
      <c r="H186" s="34"/>
    </row>
    <row r="187" spans="1:8">
      <c r="A187" s="34"/>
      <c r="B187" s="34"/>
      <c r="C187" s="34"/>
      <c r="D187" s="3"/>
      <c r="E187" s="1"/>
      <c r="F187" s="34"/>
      <c r="G187" s="376"/>
      <c r="H187" s="34"/>
    </row>
    <row r="188" spans="1:8">
      <c r="A188" s="34"/>
      <c r="B188" s="34"/>
      <c r="C188" s="34"/>
      <c r="D188" s="3"/>
      <c r="E188" s="1"/>
      <c r="F188" s="34"/>
      <c r="G188" s="376"/>
      <c r="H188" s="34"/>
    </row>
    <row r="189" spans="1:8">
      <c r="A189" s="34"/>
      <c r="B189" s="34"/>
      <c r="C189" s="34"/>
      <c r="D189" s="3"/>
      <c r="E189" s="1"/>
      <c r="F189" s="34"/>
      <c r="G189" s="376"/>
      <c r="H189" s="34"/>
    </row>
    <row r="190" spans="1:8">
      <c r="A190" s="34"/>
      <c r="B190" s="34"/>
      <c r="C190" s="34"/>
      <c r="D190" s="3"/>
      <c r="E190" s="1"/>
      <c r="F190" s="34"/>
      <c r="G190" s="376"/>
      <c r="H190" s="34"/>
    </row>
    <row r="191" spans="1:8">
      <c r="A191" s="34"/>
      <c r="B191" s="34"/>
      <c r="C191" s="34"/>
      <c r="D191" s="3"/>
      <c r="E191" s="1"/>
      <c r="F191" s="34"/>
      <c r="G191" s="376"/>
      <c r="H191" s="34"/>
    </row>
    <row r="192" spans="1:8">
      <c r="A192" s="34"/>
      <c r="B192" s="34"/>
      <c r="C192" s="34"/>
      <c r="D192" s="3"/>
      <c r="E192" s="1"/>
      <c r="F192" s="34"/>
      <c r="G192" s="376"/>
      <c r="H192" s="34"/>
    </row>
    <row r="193" spans="1:8">
      <c r="A193" s="34"/>
      <c r="B193" s="34"/>
      <c r="C193" s="34"/>
      <c r="D193" s="3"/>
      <c r="E193" s="1"/>
      <c r="F193" s="34"/>
      <c r="G193" s="376"/>
      <c r="H193" s="34"/>
    </row>
    <row r="194" spans="1:8">
      <c r="A194" s="34"/>
      <c r="B194" s="34"/>
      <c r="C194" s="34"/>
      <c r="D194" s="3"/>
      <c r="E194" s="1"/>
      <c r="F194" s="34"/>
      <c r="G194" s="376"/>
      <c r="H194" s="34"/>
    </row>
    <row r="195" spans="1:8">
      <c r="A195" s="34"/>
      <c r="B195" s="34"/>
      <c r="C195" s="34"/>
      <c r="D195" s="3"/>
      <c r="E195" s="1"/>
      <c r="F195" s="34"/>
      <c r="G195" s="376"/>
      <c r="H195" s="34"/>
    </row>
    <row r="196" spans="1:8">
      <c r="A196" s="34"/>
      <c r="B196" s="34"/>
      <c r="C196" s="34"/>
      <c r="D196" s="3"/>
      <c r="E196" s="1"/>
      <c r="F196" s="34"/>
      <c r="G196" s="376"/>
      <c r="H196" s="34"/>
    </row>
    <row r="197" spans="1:8">
      <c r="A197" s="34"/>
      <c r="B197" s="34"/>
      <c r="C197" s="34"/>
      <c r="D197" s="3"/>
      <c r="E197" s="1"/>
      <c r="F197" s="34"/>
      <c r="G197" s="376"/>
      <c r="H197" s="34"/>
    </row>
    <row r="198" spans="1:8">
      <c r="A198" s="34"/>
      <c r="B198" s="34"/>
      <c r="C198" s="34"/>
      <c r="D198" s="3"/>
      <c r="E198" s="1"/>
      <c r="F198" s="34"/>
      <c r="G198" s="376"/>
      <c r="H198" s="34"/>
    </row>
    <row r="199" spans="1:8">
      <c r="A199" s="34"/>
      <c r="B199" s="34"/>
      <c r="C199" s="34"/>
      <c r="D199" s="3"/>
      <c r="E199" s="1"/>
      <c r="F199" s="34"/>
      <c r="G199" s="376"/>
      <c r="H199" s="34"/>
    </row>
    <row r="200" spans="1:8">
      <c r="A200" s="34"/>
      <c r="B200" s="34"/>
      <c r="C200" s="34"/>
      <c r="D200" s="3"/>
      <c r="E200" s="1"/>
      <c r="F200" s="34"/>
      <c r="G200" s="376"/>
      <c r="H200" s="34"/>
    </row>
    <row r="201" spans="1:8">
      <c r="A201" s="34"/>
      <c r="B201" s="34"/>
      <c r="C201" s="34"/>
      <c r="D201" s="3"/>
      <c r="E201" s="1"/>
      <c r="F201" s="34"/>
      <c r="G201" s="376"/>
      <c r="H201" s="34"/>
    </row>
    <row r="202" spans="1:8">
      <c r="A202" s="34"/>
      <c r="B202" s="34"/>
      <c r="C202" s="34"/>
      <c r="D202" s="3"/>
      <c r="E202" s="1"/>
      <c r="F202" s="34"/>
      <c r="G202" s="376"/>
      <c r="H202" s="34"/>
    </row>
    <row r="203" spans="1:8">
      <c r="A203" s="34"/>
      <c r="B203" s="34"/>
      <c r="C203" s="34"/>
      <c r="D203" s="3"/>
      <c r="E203" s="1"/>
      <c r="F203" s="34"/>
      <c r="G203" s="376"/>
      <c r="H203" s="34"/>
    </row>
    <row r="204" spans="1:8">
      <c r="A204" s="34"/>
      <c r="B204" s="34"/>
      <c r="C204" s="34"/>
      <c r="D204" s="3"/>
      <c r="E204" s="1"/>
      <c r="F204" s="34"/>
      <c r="G204" s="376"/>
      <c r="H204" s="34"/>
    </row>
    <row r="205" spans="1:8">
      <c r="A205" s="34"/>
      <c r="B205" s="34"/>
      <c r="C205" s="34"/>
      <c r="D205" s="3"/>
      <c r="E205" s="1"/>
      <c r="F205" s="34"/>
      <c r="G205" s="376"/>
      <c r="H205" s="34"/>
    </row>
    <row r="206" spans="1:8">
      <c r="A206" s="34"/>
      <c r="B206" s="34"/>
      <c r="C206" s="34"/>
      <c r="D206" s="3"/>
      <c r="E206" s="1"/>
      <c r="F206" s="34"/>
      <c r="G206" s="376"/>
      <c r="H206" s="34"/>
    </row>
    <row r="207" spans="1:8">
      <c r="A207" s="34"/>
      <c r="B207" s="34"/>
      <c r="C207" s="34"/>
      <c r="D207" s="3"/>
      <c r="E207" s="1"/>
      <c r="F207" s="34"/>
      <c r="G207" s="376"/>
      <c r="H207" s="34"/>
    </row>
    <row r="208" spans="1:8">
      <c r="A208" s="34"/>
      <c r="B208" s="34"/>
      <c r="C208" s="34"/>
      <c r="D208" s="3"/>
      <c r="E208" s="1"/>
      <c r="F208" s="34"/>
      <c r="G208" s="376"/>
      <c r="H208" s="34"/>
    </row>
    <row r="209" spans="1:8">
      <c r="A209" s="34"/>
      <c r="B209" s="34"/>
      <c r="C209" s="34"/>
      <c r="D209" s="3"/>
      <c r="E209" s="1"/>
      <c r="F209" s="34"/>
      <c r="G209" s="376"/>
      <c r="H209" s="34"/>
    </row>
    <row r="210" spans="1:8">
      <c r="A210" s="34"/>
      <c r="B210" s="34"/>
      <c r="C210" s="34"/>
      <c r="D210" s="3"/>
      <c r="E210" s="1"/>
      <c r="F210" s="34"/>
      <c r="G210" s="376"/>
      <c r="H210" s="34"/>
    </row>
    <row r="211" spans="1:8">
      <c r="A211" s="34"/>
      <c r="B211" s="34"/>
      <c r="C211" s="34"/>
      <c r="D211" s="3"/>
      <c r="E211" s="1"/>
      <c r="F211" s="34"/>
      <c r="G211" s="376"/>
      <c r="H211" s="34"/>
    </row>
    <row r="212" spans="1:8">
      <c r="A212" s="34"/>
      <c r="B212" s="34"/>
      <c r="C212" s="34"/>
      <c r="D212" s="3"/>
      <c r="E212" s="1"/>
      <c r="F212" s="34"/>
      <c r="G212" s="376"/>
      <c r="H212" s="34"/>
    </row>
    <row r="213" spans="1:8">
      <c r="A213" s="34"/>
      <c r="B213" s="34"/>
      <c r="C213" s="34"/>
      <c r="D213" s="3"/>
      <c r="E213" s="1"/>
      <c r="F213" s="34"/>
      <c r="G213" s="376"/>
      <c r="H213" s="34"/>
    </row>
    <row r="214" spans="1:8">
      <c r="A214" s="34"/>
      <c r="B214" s="34"/>
      <c r="C214" s="34"/>
      <c r="D214" s="3"/>
      <c r="E214" s="1"/>
      <c r="F214" s="34"/>
      <c r="G214" s="376"/>
      <c r="H214" s="34"/>
    </row>
    <row r="215" spans="1:8">
      <c r="A215" s="34"/>
      <c r="B215" s="34"/>
      <c r="C215" s="34"/>
      <c r="D215" s="3"/>
      <c r="E215" s="1"/>
      <c r="F215" s="34"/>
      <c r="G215" s="376"/>
      <c r="H215" s="34"/>
    </row>
    <row r="216" spans="1:8">
      <c r="A216" s="34"/>
      <c r="B216" s="34"/>
      <c r="C216" s="34"/>
      <c r="D216" s="3"/>
      <c r="E216" s="1"/>
      <c r="F216" s="34"/>
      <c r="G216" s="376"/>
      <c r="H216" s="34"/>
    </row>
    <row r="217" spans="1:8">
      <c r="A217" s="34"/>
      <c r="B217" s="34"/>
      <c r="C217" s="34"/>
      <c r="D217" s="3"/>
      <c r="E217" s="1"/>
      <c r="F217" s="34"/>
      <c r="G217" s="376"/>
      <c r="H217" s="34"/>
    </row>
    <row r="218" spans="1:8">
      <c r="A218" s="34"/>
      <c r="B218" s="34"/>
      <c r="C218" s="34"/>
      <c r="D218" s="3"/>
      <c r="E218" s="1"/>
      <c r="F218" s="34"/>
      <c r="G218" s="376"/>
      <c r="H218" s="34"/>
    </row>
    <row r="219" spans="1:8">
      <c r="A219" s="34"/>
      <c r="B219" s="34"/>
      <c r="C219" s="34"/>
      <c r="D219" s="3"/>
      <c r="E219" s="1"/>
      <c r="F219" s="34"/>
      <c r="G219" s="376"/>
      <c r="H219" s="34"/>
    </row>
    <row r="220" spans="1:8">
      <c r="A220" s="34"/>
      <c r="B220" s="34"/>
      <c r="C220" s="34"/>
      <c r="D220" s="3"/>
      <c r="E220" s="1"/>
      <c r="F220" s="34"/>
      <c r="G220" s="376"/>
      <c r="H220" s="34"/>
    </row>
    <row r="221" spans="1:8">
      <c r="A221" s="34"/>
      <c r="B221" s="34"/>
      <c r="C221" s="34"/>
      <c r="D221" s="3"/>
      <c r="E221" s="1"/>
      <c r="F221" s="34"/>
      <c r="G221" s="376"/>
      <c r="H221" s="34"/>
    </row>
    <row r="222" spans="1:8">
      <c r="A222" s="34"/>
      <c r="B222" s="34"/>
      <c r="C222" s="34"/>
      <c r="D222" s="3"/>
      <c r="E222" s="1"/>
      <c r="F222" s="34"/>
      <c r="G222" s="376"/>
      <c r="H222" s="34"/>
    </row>
    <row r="223" spans="1:8">
      <c r="A223" s="34"/>
      <c r="B223" s="34"/>
      <c r="C223" s="34"/>
      <c r="D223" s="3"/>
      <c r="E223" s="1"/>
      <c r="F223" s="34"/>
      <c r="G223" s="376"/>
      <c r="H223" s="34"/>
    </row>
    <row r="224" spans="1:8">
      <c r="A224" s="34"/>
      <c r="B224" s="34"/>
      <c r="C224" s="34"/>
      <c r="D224" s="3"/>
      <c r="E224" s="1"/>
      <c r="F224" s="34"/>
      <c r="G224" s="376"/>
      <c r="H224" s="34"/>
    </row>
    <row r="225" spans="1:8">
      <c r="A225" s="34"/>
      <c r="B225" s="34"/>
      <c r="C225" s="34"/>
      <c r="D225" s="3"/>
      <c r="E225" s="1"/>
      <c r="F225" s="34"/>
      <c r="G225" s="376"/>
      <c r="H225" s="34"/>
    </row>
    <row r="226" spans="1:8">
      <c r="A226" s="34"/>
      <c r="B226" s="34"/>
      <c r="C226" s="34"/>
      <c r="D226" s="3"/>
      <c r="E226" s="1"/>
      <c r="F226" s="34"/>
      <c r="G226" s="376"/>
      <c r="H226" s="34"/>
    </row>
    <row r="227" spans="1:8">
      <c r="A227" s="34"/>
      <c r="B227" s="34"/>
      <c r="C227" s="34"/>
      <c r="D227" s="3"/>
      <c r="E227" s="1"/>
      <c r="F227" s="34"/>
      <c r="G227" s="376"/>
      <c r="H227" s="34"/>
    </row>
    <row r="228" spans="1:8">
      <c r="A228" s="34"/>
      <c r="B228" s="34"/>
      <c r="C228" s="34"/>
      <c r="D228" s="3"/>
      <c r="E228" s="1"/>
      <c r="F228" s="34"/>
      <c r="G228" s="376"/>
      <c r="H228" s="34"/>
    </row>
    <row r="229" spans="1:8">
      <c r="A229" s="34"/>
      <c r="B229" s="34"/>
      <c r="C229" s="34"/>
      <c r="D229" s="3"/>
      <c r="E229" s="1"/>
      <c r="F229" s="34"/>
      <c r="G229" s="376"/>
      <c r="H229" s="34"/>
    </row>
    <row r="230" spans="1:8">
      <c r="A230" s="34"/>
      <c r="B230" s="34"/>
      <c r="C230" s="34"/>
      <c r="D230" s="3"/>
      <c r="E230" s="1"/>
      <c r="F230" s="34"/>
      <c r="G230" s="376"/>
      <c r="H230" s="34"/>
    </row>
    <row r="231" spans="1:8">
      <c r="A231" s="34"/>
      <c r="B231" s="34"/>
      <c r="C231" s="34"/>
      <c r="D231" s="3"/>
      <c r="E231" s="1"/>
      <c r="F231" s="34"/>
      <c r="G231" s="376"/>
      <c r="H231" s="34"/>
    </row>
    <row r="232" spans="1:8">
      <c r="A232" s="34"/>
      <c r="B232" s="34"/>
      <c r="C232" s="34"/>
      <c r="D232" s="3"/>
      <c r="E232" s="1"/>
      <c r="F232" s="34"/>
      <c r="G232" s="376"/>
      <c r="H232" s="34"/>
    </row>
    <row r="233" spans="1:8">
      <c r="A233" s="34"/>
      <c r="B233" s="34"/>
      <c r="C233" s="34"/>
      <c r="D233" s="3"/>
      <c r="E233" s="1"/>
      <c r="F233" s="34"/>
      <c r="G233" s="376"/>
      <c r="H233" s="34"/>
    </row>
    <row r="234" spans="1:8">
      <c r="A234" s="34"/>
      <c r="B234" s="34"/>
      <c r="C234" s="34"/>
      <c r="D234" s="3"/>
      <c r="E234" s="1"/>
      <c r="F234" s="34"/>
      <c r="G234" s="376"/>
      <c r="H234" s="34"/>
    </row>
    <row r="235" spans="1:8">
      <c r="A235" s="34"/>
      <c r="B235" s="34"/>
      <c r="C235" s="34"/>
      <c r="D235" s="3"/>
      <c r="E235" s="1"/>
      <c r="F235" s="34"/>
      <c r="G235" s="376"/>
      <c r="H235" s="34"/>
    </row>
    <row r="236" spans="1:8">
      <c r="A236" s="34"/>
      <c r="B236" s="34"/>
      <c r="C236" s="34"/>
      <c r="D236" s="3"/>
      <c r="E236" s="1"/>
      <c r="F236" s="34"/>
      <c r="G236" s="376"/>
      <c r="H236" s="34"/>
    </row>
    <row r="237" spans="1:8">
      <c r="A237" s="34"/>
      <c r="B237" s="34"/>
      <c r="C237" s="34"/>
      <c r="D237" s="3"/>
      <c r="E237" s="1"/>
      <c r="F237" s="34"/>
      <c r="G237" s="376"/>
      <c r="H237" s="34"/>
    </row>
    <row r="238" spans="1:8">
      <c r="A238" s="34"/>
      <c r="B238" s="34"/>
      <c r="C238" s="34"/>
      <c r="D238" s="3"/>
      <c r="E238" s="1"/>
      <c r="F238" s="34"/>
      <c r="G238" s="376"/>
      <c r="H238" s="34"/>
    </row>
    <row r="239" spans="1:8">
      <c r="A239" s="34"/>
      <c r="B239" s="34"/>
      <c r="C239" s="34"/>
      <c r="D239" s="3"/>
      <c r="E239" s="1"/>
      <c r="F239" s="34"/>
      <c r="G239" s="376"/>
      <c r="H239" s="34"/>
    </row>
    <row r="240" spans="1:8">
      <c r="A240" s="34"/>
      <c r="B240" s="34"/>
      <c r="C240" s="34"/>
      <c r="D240" s="3"/>
      <c r="E240" s="1"/>
      <c r="F240" s="34"/>
      <c r="G240" s="376"/>
      <c r="H240" s="34"/>
    </row>
    <row r="241" spans="1:8">
      <c r="A241" s="34"/>
      <c r="B241" s="34"/>
      <c r="C241" s="34"/>
      <c r="D241" s="3"/>
      <c r="E241" s="1"/>
      <c r="F241" s="34"/>
      <c r="G241" s="376"/>
      <c r="H241" s="34"/>
    </row>
    <row r="242" spans="1:8">
      <c r="A242" s="34"/>
      <c r="B242" s="34"/>
      <c r="C242" s="34"/>
      <c r="D242" s="3"/>
      <c r="E242" s="1"/>
      <c r="F242" s="34"/>
      <c r="G242" s="376"/>
      <c r="H242" s="34"/>
    </row>
    <row r="243" spans="1:8">
      <c r="A243" s="34"/>
      <c r="B243" s="34"/>
      <c r="C243" s="34"/>
      <c r="D243" s="3"/>
      <c r="E243" s="1"/>
      <c r="F243" s="34"/>
      <c r="G243" s="376"/>
      <c r="H243" s="34"/>
    </row>
    <row r="244" spans="1:8">
      <c r="A244" s="34"/>
      <c r="B244" s="34"/>
      <c r="C244" s="34"/>
      <c r="D244" s="3"/>
      <c r="E244" s="1"/>
      <c r="F244" s="34"/>
      <c r="G244" s="376"/>
      <c r="H244" s="34"/>
    </row>
    <row r="245" spans="1:8">
      <c r="A245" s="34"/>
      <c r="B245" s="34"/>
      <c r="C245" s="34"/>
      <c r="D245" s="3"/>
      <c r="E245" s="1"/>
      <c r="F245" s="34"/>
      <c r="G245" s="376"/>
      <c r="H245" s="34"/>
    </row>
    <row r="246" spans="1:8">
      <c r="A246" s="34"/>
      <c r="B246" s="34"/>
      <c r="C246" s="34"/>
      <c r="D246" s="3"/>
      <c r="E246" s="1"/>
      <c r="F246" s="34"/>
      <c r="G246" s="376"/>
      <c r="H246" s="34"/>
    </row>
  </sheetData>
  <mergeCells count="10">
    <mergeCell ref="K22:L22"/>
    <mergeCell ref="G35:H35"/>
    <mergeCell ref="K35:L35"/>
    <mergeCell ref="A1:H1"/>
    <mergeCell ref="A3:H3"/>
    <mergeCell ref="A5:H5"/>
    <mergeCell ref="K5:L5"/>
    <mergeCell ref="A13:H13"/>
    <mergeCell ref="K13:L13"/>
    <mergeCell ref="A22:H22"/>
  </mergeCells>
  <pageMargins left="0.39370078740157499" right="0.39370078740157499" top="0.39370078740157499" bottom="0.78740157480314998" header="0" footer="0"/>
  <pageSetup paperSize="9" fitToHeight="0" orientation="portrait" r:id="rId1"/>
  <headerFooter>
    <oddFooter>&amp;L&amp;D&amp;R&amp;P</oddFooter>
  </headerFooter>
</worksheet>
</file>

<file path=xl/worksheets/sheet17.xml><?xml version="1.0" encoding="utf-8"?>
<worksheet xmlns="http://schemas.openxmlformats.org/spreadsheetml/2006/main" xmlns:r="http://schemas.openxmlformats.org/officeDocument/2006/relationships">
  <sheetPr>
    <tabColor rgb="FF00FFFF"/>
    <pageSetUpPr fitToPage="1"/>
  </sheetPr>
  <dimension ref="A1:AC1012"/>
  <sheetViews>
    <sheetView showGridLines="0" workbookViewId="0">
      <pane xSplit="1" ySplit="5" topLeftCell="B75" activePane="bottomRight" state="frozen"/>
      <selection pane="topRight" activeCell="B1" sqref="B1"/>
      <selection pane="bottomLeft" activeCell="A6" sqref="A6"/>
      <selection pane="bottomRight" activeCell="C8" sqref="C8"/>
    </sheetView>
  </sheetViews>
  <sheetFormatPr defaultColWidth="14.42578125" defaultRowHeight="15"/>
  <cols>
    <col min="1" max="1" width="5.140625" bestFit="1" customWidth="1"/>
    <col min="2" max="2" width="8.5703125" style="598" bestFit="1" customWidth="1"/>
    <col min="3" max="3" width="40.7109375" customWidth="1"/>
    <col min="4" max="4" width="12.140625" style="598" bestFit="1" customWidth="1"/>
    <col min="5" max="5" width="9.7109375" style="598" bestFit="1" customWidth="1"/>
    <col min="6" max="6" width="6.140625" style="598" bestFit="1" customWidth="1"/>
    <col min="7" max="7" width="12.140625" style="598" customWidth="1"/>
    <col min="8" max="10" width="12.140625" style="598" bestFit="1" customWidth="1"/>
    <col min="11" max="11" width="25" bestFit="1" customWidth="1"/>
    <col min="12" max="12" width="20.140625" bestFit="1" customWidth="1"/>
    <col min="13" max="13" width="20.7109375" bestFit="1" customWidth="1"/>
    <col min="14" max="14" width="21.42578125" bestFit="1" customWidth="1"/>
    <col min="15" max="15" width="21.5703125" bestFit="1" customWidth="1"/>
    <col min="16" max="17" width="8.7109375" customWidth="1"/>
    <col min="18" max="18" width="35.85546875" bestFit="1" customWidth="1"/>
    <col min="19" max="19" width="9" bestFit="1" customWidth="1"/>
    <col min="20" max="20" width="10.28515625" bestFit="1" customWidth="1"/>
    <col min="21" max="29" width="8.7109375" customWidth="1"/>
  </cols>
  <sheetData>
    <row r="1" spans="1:29" ht="19.5">
      <c r="A1" s="733" t="s">
        <v>0</v>
      </c>
      <c r="B1" s="723"/>
      <c r="C1" s="723"/>
      <c r="D1" s="723"/>
      <c r="E1" s="723"/>
      <c r="F1" s="723"/>
      <c r="G1" s="723"/>
      <c r="H1" s="723"/>
      <c r="I1" s="723"/>
      <c r="J1" s="723"/>
      <c r="K1" s="723"/>
      <c r="L1" s="723"/>
      <c r="M1" s="723"/>
      <c r="N1" s="723"/>
      <c r="O1" s="724"/>
      <c r="P1" s="454"/>
      <c r="Q1" s="2"/>
      <c r="R1" s="270"/>
      <c r="S1" s="270"/>
      <c r="T1" s="270"/>
      <c r="U1" s="2"/>
      <c r="V1" s="2"/>
      <c r="W1" s="2"/>
      <c r="X1" s="2"/>
      <c r="Y1" s="2"/>
      <c r="Z1" s="2"/>
      <c r="AA1" s="2"/>
      <c r="AB1" s="2"/>
      <c r="AC1" s="2"/>
    </row>
    <row r="2" spans="1:29" ht="15.75" thickBot="1">
      <c r="A2" s="554"/>
      <c r="B2" s="608"/>
      <c r="C2" s="608"/>
      <c r="D2" s="608"/>
      <c r="E2" s="608"/>
      <c r="F2" s="608"/>
      <c r="G2" s="626"/>
      <c r="H2" s="608"/>
      <c r="I2" s="626"/>
      <c r="J2" s="626"/>
      <c r="K2" s="608"/>
      <c r="L2" s="608"/>
      <c r="M2" s="608"/>
      <c r="N2" s="626"/>
      <c r="O2" s="627"/>
      <c r="P2" s="456"/>
      <c r="Q2" s="2"/>
      <c r="R2" s="270"/>
      <c r="S2" s="270"/>
      <c r="T2" s="270"/>
      <c r="U2" s="2"/>
      <c r="V2" s="2"/>
      <c r="W2" s="2"/>
      <c r="X2" s="2"/>
      <c r="Y2" s="2"/>
      <c r="Z2" s="2"/>
      <c r="AA2" s="2"/>
      <c r="AB2" s="2"/>
      <c r="AC2" s="2"/>
    </row>
    <row r="3" spans="1:29" ht="19.5" thickBot="1">
      <c r="A3" s="734" t="s">
        <v>833</v>
      </c>
      <c r="B3" s="735"/>
      <c r="C3" s="735"/>
      <c r="D3" s="735"/>
      <c r="E3" s="736"/>
      <c r="F3" s="735"/>
      <c r="G3" s="735"/>
      <c r="H3" s="737"/>
      <c r="I3" s="735"/>
      <c r="J3" s="735"/>
      <c r="K3" s="735"/>
      <c r="L3" s="735"/>
      <c r="M3" s="735"/>
      <c r="N3" s="735"/>
      <c r="O3" s="736"/>
      <c r="P3" s="456"/>
      <c r="Q3" s="5"/>
      <c r="R3" s="457" t="s">
        <v>834</v>
      </c>
      <c r="S3" s="270"/>
      <c r="T3" s="270"/>
      <c r="U3" s="2"/>
      <c r="V3" s="2"/>
      <c r="W3" s="2"/>
      <c r="X3" s="2"/>
      <c r="Y3" s="2"/>
      <c r="Z3" s="2"/>
      <c r="AA3" s="2"/>
      <c r="AB3" s="2"/>
      <c r="AC3" s="2"/>
    </row>
    <row r="4" spans="1:29" ht="15.75" thickBot="1">
      <c r="A4" s="560"/>
      <c r="B4" s="458"/>
      <c r="C4" s="459"/>
      <c r="D4" s="459"/>
      <c r="E4" s="459"/>
      <c r="F4" s="459"/>
      <c r="G4" s="462"/>
      <c r="H4" s="461"/>
      <c r="I4" s="462"/>
      <c r="J4" s="462"/>
      <c r="K4" s="463"/>
      <c r="L4" s="464"/>
      <c r="M4" s="464"/>
      <c r="N4" s="606"/>
      <c r="O4" s="607"/>
      <c r="P4" s="465"/>
      <c r="Q4" s="466"/>
      <c r="R4" s="467"/>
      <c r="S4" s="467"/>
      <c r="T4" s="467"/>
      <c r="U4" s="466"/>
      <c r="V4" s="466"/>
      <c r="W4" s="466"/>
      <c r="X4" s="466"/>
      <c r="Y4" s="466"/>
      <c r="Z4" s="466"/>
      <c r="AA4" s="466"/>
      <c r="AB4" s="466"/>
      <c r="AC4" s="466"/>
    </row>
    <row r="5" spans="1:29" ht="30.75" thickBot="1">
      <c r="A5" s="841" t="s">
        <v>5</v>
      </c>
      <c r="B5" s="842" t="s">
        <v>7</v>
      </c>
      <c r="C5" s="843" t="s">
        <v>8</v>
      </c>
      <c r="D5" s="844" t="s">
        <v>10</v>
      </c>
      <c r="E5" s="845" t="s">
        <v>11</v>
      </c>
      <c r="F5" s="846" t="s">
        <v>924</v>
      </c>
      <c r="G5" s="844" t="s">
        <v>404</v>
      </c>
      <c r="H5" s="847" t="s">
        <v>835</v>
      </c>
      <c r="I5" s="848" t="s">
        <v>836</v>
      </c>
      <c r="J5" s="844" t="s">
        <v>837</v>
      </c>
      <c r="K5" s="849" t="s">
        <v>639</v>
      </c>
      <c r="L5" s="850" t="s">
        <v>838</v>
      </c>
      <c r="M5" s="851" t="s">
        <v>839</v>
      </c>
      <c r="N5" s="852" t="s">
        <v>840</v>
      </c>
      <c r="O5" s="853" t="s">
        <v>841</v>
      </c>
      <c r="P5" s="465"/>
      <c r="Q5" s="466"/>
      <c r="R5" s="467" t="s">
        <v>601</v>
      </c>
      <c r="S5" s="467" t="s">
        <v>842</v>
      </c>
      <c r="T5" s="467" t="s">
        <v>843</v>
      </c>
      <c r="U5" s="466"/>
      <c r="V5" s="466"/>
      <c r="W5" s="466"/>
      <c r="X5" s="466"/>
      <c r="Y5" s="466"/>
      <c r="Z5" s="466"/>
      <c r="AA5" s="466"/>
      <c r="AB5" s="466"/>
      <c r="AC5" s="466"/>
    </row>
    <row r="6" spans="1:29" ht="45">
      <c r="A6" s="866">
        <v>1</v>
      </c>
      <c r="B6" s="867">
        <v>466612</v>
      </c>
      <c r="C6" s="868" t="s">
        <v>844</v>
      </c>
      <c r="D6" s="869" t="s">
        <v>30</v>
      </c>
      <c r="E6" s="867" t="s">
        <v>17</v>
      </c>
      <c r="F6" s="870">
        <f>SUM(G6:J6)</f>
        <v>5</v>
      </c>
      <c r="G6" s="870">
        <v>2</v>
      </c>
      <c r="H6" s="870">
        <v>1</v>
      </c>
      <c r="I6" s="870">
        <v>1</v>
      </c>
      <c r="J6" s="870">
        <v>1</v>
      </c>
      <c r="K6" s="871">
        <v>145</v>
      </c>
      <c r="L6" s="871">
        <f t="shared" ref="L6:L95" si="0">G6*K6</f>
        <v>290</v>
      </c>
      <c r="M6" s="872">
        <f t="shared" ref="M6:M95" si="1">H6*K6</f>
        <v>145</v>
      </c>
      <c r="N6" s="872">
        <f t="shared" ref="N6:N95" si="2">I6*K6</f>
        <v>145</v>
      </c>
      <c r="O6" s="873">
        <f t="shared" ref="O6:O95" si="3">J6*K6</f>
        <v>145</v>
      </c>
      <c r="P6" s="469"/>
      <c r="Q6" s="470"/>
      <c r="R6" s="471" t="e">
        <f t="shared" ref="R6:R75" si="4">#REF!*1.0416498</f>
        <v>#REF!</v>
      </c>
      <c r="S6" s="471" t="e">
        <f t="shared" ref="S6:S53" si="5">R6*G6</f>
        <v>#REF!</v>
      </c>
      <c r="T6" s="471" t="e">
        <f t="shared" ref="T6:T53" si="6">R6*J6</f>
        <v>#REF!</v>
      </c>
      <c r="U6" s="470"/>
      <c r="V6" s="470"/>
      <c r="W6" s="470"/>
      <c r="X6" s="470"/>
      <c r="Y6" s="470"/>
      <c r="Z6" s="470"/>
      <c r="AA6" s="470"/>
      <c r="AB6" s="470"/>
      <c r="AC6" s="470"/>
    </row>
    <row r="7" spans="1:29" ht="30">
      <c r="A7" s="874">
        <v>2</v>
      </c>
      <c r="B7" s="854">
        <v>441194</v>
      </c>
      <c r="C7" s="855" t="s">
        <v>845</v>
      </c>
      <c r="D7" s="856" t="s">
        <v>30</v>
      </c>
      <c r="E7" s="854" t="s">
        <v>17</v>
      </c>
      <c r="F7" s="857">
        <f t="shared" ref="F7:F70" si="7">SUM(G7:J7)</f>
        <v>7</v>
      </c>
      <c r="G7" s="857">
        <v>4</v>
      </c>
      <c r="H7" s="857">
        <v>1</v>
      </c>
      <c r="I7" s="857">
        <v>1</v>
      </c>
      <c r="J7" s="857">
        <v>1</v>
      </c>
      <c r="K7" s="858">
        <v>19.13</v>
      </c>
      <c r="L7" s="858">
        <f t="shared" si="0"/>
        <v>76.52</v>
      </c>
      <c r="M7" s="859">
        <f t="shared" si="1"/>
        <v>19.13</v>
      </c>
      <c r="N7" s="859">
        <f t="shared" si="2"/>
        <v>19.13</v>
      </c>
      <c r="O7" s="875">
        <f t="shared" si="3"/>
        <v>19.13</v>
      </c>
      <c r="P7" s="472"/>
      <c r="Q7" s="466"/>
      <c r="R7" s="471" t="e">
        <f t="shared" si="4"/>
        <v>#REF!</v>
      </c>
      <c r="S7" s="471" t="e">
        <f t="shared" si="5"/>
        <v>#REF!</v>
      </c>
      <c r="T7" s="471" t="e">
        <f t="shared" si="6"/>
        <v>#REF!</v>
      </c>
      <c r="U7" s="466"/>
      <c r="V7" s="466"/>
      <c r="W7" s="466"/>
      <c r="X7" s="466"/>
      <c r="Y7" s="466"/>
      <c r="Z7" s="466"/>
      <c r="AA7" s="466"/>
      <c r="AB7" s="466"/>
      <c r="AC7" s="466"/>
    </row>
    <row r="8" spans="1:29" ht="60">
      <c r="A8" s="874">
        <v>3</v>
      </c>
      <c r="B8" s="854">
        <v>396950</v>
      </c>
      <c r="C8" s="855" t="s">
        <v>846</v>
      </c>
      <c r="D8" s="856" t="s">
        <v>16</v>
      </c>
      <c r="E8" s="854" t="s">
        <v>17</v>
      </c>
      <c r="F8" s="857">
        <f t="shared" si="7"/>
        <v>2</v>
      </c>
      <c r="G8" s="857">
        <v>1</v>
      </c>
      <c r="H8" s="857">
        <v>0</v>
      </c>
      <c r="I8" s="857">
        <v>0</v>
      </c>
      <c r="J8" s="857">
        <v>1</v>
      </c>
      <c r="K8" s="858">
        <v>28.03</v>
      </c>
      <c r="L8" s="858">
        <f t="shared" si="0"/>
        <v>28.03</v>
      </c>
      <c r="M8" s="859">
        <f t="shared" si="1"/>
        <v>0</v>
      </c>
      <c r="N8" s="859">
        <f t="shared" si="2"/>
        <v>0</v>
      </c>
      <c r="O8" s="875">
        <f t="shared" si="3"/>
        <v>28.03</v>
      </c>
      <c r="P8" s="472"/>
      <c r="Q8" s="466"/>
      <c r="R8" s="471" t="e">
        <f t="shared" si="4"/>
        <v>#REF!</v>
      </c>
      <c r="S8" s="471" t="e">
        <f t="shared" si="5"/>
        <v>#REF!</v>
      </c>
      <c r="T8" s="471" t="e">
        <f t="shared" si="6"/>
        <v>#REF!</v>
      </c>
      <c r="U8" s="466"/>
      <c r="V8" s="466"/>
      <c r="W8" s="466"/>
      <c r="X8" s="466"/>
      <c r="Y8" s="466"/>
      <c r="Z8" s="466"/>
      <c r="AA8" s="466"/>
      <c r="AB8" s="466"/>
      <c r="AC8" s="466"/>
    </row>
    <row r="9" spans="1:29" ht="45">
      <c r="A9" s="874">
        <v>4</v>
      </c>
      <c r="B9" s="854">
        <v>417992</v>
      </c>
      <c r="C9" s="855" t="s">
        <v>847</v>
      </c>
      <c r="D9" s="856" t="s">
        <v>16</v>
      </c>
      <c r="E9" s="854" t="s">
        <v>17</v>
      </c>
      <c r="F9" s="857">
        <f t="shared" si="7"/>
        <v>22</v>
      </c>
      <c r="G9" s="857">
        <v>10</v>
      </c>
      <c r="H9" s="857">
        <v>4</v>
      </c>
      <c r="I9" s="857">
        <v>4</v>
      </c>
      <c r="J9" s="857">
        <v>4</v>
      </c>
      <c r="K9" s="858">
        <v>16.53</v>
      </c>
      <c r="L9" s="858">
        <f t="shared" si="0"/>
        <v>165.3</v>
      </c>
      <c r="M9" s="859">
        <f t="shared" si="1"/>
        <v>66.12</v>
      </c>
      <c r="N9" s="859">
        <f t="shared" si="2"/>
        <v>66.12</v>
      </c>
      <c r="O9" s="875">
        <f t="shared" si="3"/>
        <v>66.12</v>
      </c>
      <c r="P9" s="472"/>
      <c r="Q9" s="466"/>
      <c r="R9" s="471" t="e">
        <f t="shared" si="4"/>
        <v>#REF!</v>
      </c>
      <c r="S9" s="471" t="e">
        <f t="shared" si="5"/>
        <v>#REF!</v>
      </c>
      <c r="T9" s="471" t="e">
        <f t="shared" si="6"/>
        <v>#REF!</v>
      </c>
      <c r="U9" s="466"/>
      <c r="V9" s="466"/>
      <c r="W9" s="466"/>
      <c r="X9" s="466"/>
      <c r="Y9" s="466"/>
      <c r="Z9" s="466"/>
      <c r="AA9" s="466"/>
      <c r="AB9" s="466"/>
      <c r="AC9" s="466"/>
    </row>
    <row r="10" spans="1:29" ht="90">
      <c r="A10" s="874">
        <v>5</v>
      </c>
      <c r="B10" s="854">
        <v>347636</v>
      </c>
      <c r="C10" s="855" t="s">
        <v>848</v>
      </c>
      <c r="D10" s="856" t="s">
        <v>30</v>
      </c>
      <c r="E10" s="854" t="s">
        <v>17</v>
      </c>
      <c r="F10" s="857">
        <f t="shared" si="7"/>
        <v>3</v>
      </c>
      <c r="G10" s="857">
        <v>2</v>
      </c>
      <c r="H10" s="857">
        <v>0</v>
      </c>
      <c r="I10" s="857">
        <v>0</v>
      </c>
      <c r="J10" s="857">
        <v>1</v>
      </c>
      <c r="K10" s="858">
        <v>1178.49</v>
      </c>
      <c r="L10" s="858">
        <f t="shared" si="0"/>
        <v>2356.98</v>
      </c>
      <c r="M10" s="859">
        <f t="shared" si="1"/>
        <v>0</v>
      </c>
      <c r="N10" s="859">
        <f t="shared" si="2"/>
        <v>0</v>
      </c>
      <c r="O10" s="875">
        <f t="shared" si="3"/>
        <v>1178.49</v>
      </c>
      <c r="P10" s="472"/>
      <c r="Q10" s="466"/>
      <c r="R10" s="471" t="e">
        <f t="shared" si="4"/>
        <v>#REF!</v>
      </c>
      <c r="S10" s="471" t="e">
        <f t="shared" si="5"/>
        <v>#REF!</v>
      </c>
      <c r="T10" s="471" t="e">
        <f t="shared" si="6"/>
        <v>#REF!</v>
      </c>
      <c r="U10" s="466"/>
      <c r="V10" s="466"/>
      <c r="W10" s="466"/>
      <c r="X10" s="466"/>
      <c r="Y10" s="466"/>
      <c r="Z10" s="466"/>
      <c r="AA10" s="466"/>
      <c r="AB10" s="466"/>
      <c r="AC10" s="466"/>
    </row>
    <row r="11" spans="1:29" ht="45">
      <c r="A11" s="874">
        <v>6</v>
      </c>
      <c r="B11" s="854">
        <v>342482</v>
      </c>
      <c r="C11" s="855" t="s">
        <v>849</v>
      </c>
      <c r="D11" s="856" t="s">
        <v>30</v>
      </c>
      <c r="E11" s="854" t="s">
        <v>17</v>
      </c>
      <c r="F11" s="857">
        <f t="shared" si="7"/>
        <v>110</v>
      </c>
      <c r="G11" s="857">
        <v>50</v>
      </c>
      <c r="H11" s="857">
        <v>20</v>
      </c>
      <c r="I11" s="857">
        <v>20</v>
      </c>
      <c r="J11" s="857">
        <v>20</v>
      </c>
      <c r="K11" s="858">
        <v>8.3000000000000007</v>
      </c>
      <c r="L11" s="858">
        <f t="shared" si="0"/>
        <v>415.00000000000006</v>
      </c>
      <c r="M11" s="859">
        <f t="shared" si="1"/>
        <v>166</v>
      </c>
      <c r="N11" s="859">
        <f t="shared" si="2"/>
        <v>166</v>
      </c>
      <c r="O11" s="875">
        <f t="shared" si="3"/>
        <v>166</v>
      </c>
      <c r="P11" s="472"/>
      <c r="Q11" s="466"/>
      <c r="R11" s="471" t="e">
        <f t="shared" si="4"/>
        <v>#REF!</v>
      </c>
      <c r="S11" s="471" t="e">
        <f t="shared" si="5"/>
        <v>#REF!</v>
      </c>
      <c r="T11" s="471" t="e">
        <f t="shared" si="6"/>
        <v>#REF!</v>
      </c>
      <c r="U11" s="466"/>
      <c r="V11" s="466"/>
      <c r="W11" s="466"/>
      <c r="X11" s="466"/>
      <c r="Y11" s="466"/>
      <c r="Z11" s="466"/>
      <c r="AA11" s="466"/>
      <c r="AB11" s="466"/>
      <c r="AC11" s="466"/>
    </row>
    <row r="12" spans="1:29" ht="45">
      <c r="A12" s="874">
        <v>7</v>
      </c>
      <c r="B12" s="854">
        <v>342341</v>
      </c>
      <c r="C12" s="855" t="s">
        <v>850</v>
      </c>
      <c r="D12" s="856" t="s">
        <v>30</v>
      </c>
      <c r="E12" s="854" t="s">
        <v>17</v>
      </c>
      <c r="F12" s="857">
        <f t="shared" si="7"/>
        <v>110</v>
      </c>
      <c r="G12" s="857">
        <v>50</v>
      </c>
      <c r="H12" s="857">
        <v>20</v>
      </c>
      <c r="I12" s="857">
        <v>20</v>
      </c>
      <c r="J12" s="857">
        <v>20</v>
      </c>
      <c r="K12" s="858">
        <v>5.53</v>
      </c>
      <c r="L12" s="858">
        <f t="shared" si="0"/>
        <v>276.5</v>
      </c>
      <c r="M12" s="859">
        <f t="shared" si="1"/>
        <v>110.60000000000001</v>
      </c>
      <c r="N12" s="859">
        <f t="shared" si="2"/>
        <v>110.60000000000001</v>
      </c>
      <c r="O12" s="875">
        <f t="shared" si="3"/>
        <v>110.60000000000001</v>
      </c>
      <c r="P12" s="472"/>
      <c r="Q12" s="466"/>
      <c r="R12" s="471" t="e">
        <f t="shared" si="4"/>
        <v>#REF!</v>
      </c>
      <c r="S12" s="471" t="e">
        <f t="shared" si="5"/>
        <v>#REF!</v>
      </c>
      <c r="T12" s="471" t="e">
        <f t="shared" si="6"/>
        <v>#REF!</v>
      </c>
      <c r="U12" s="466"/>
      <c r="V12" s="466"/>
      <c r="W12" s="466"/>
      <c r="X12" s="466"/>
      <c r="Y12" s="466"/>
      <c r="Z12" s="466"/>
      <c r="AA12" s="466"/>
      <c r="AB12" s="466"/>
      <c r="AC12" s="466"/>
    </row>
    <row r="13" spans="1:29" ht="45">
      <c r="A13" s="874">
        <v>8</v>
      </c>
      <c r="B13" s="854">
        <v>340040</v>
      </c>
      <c r="C13" s="855" t="s">
        <v>851</v>
      </c>
      <c r="D13" s="856" t="s">
        <v>30</v>
      </c>
      <c r="E13" s="854" t="s">
        <v>17</v>
      </c>
      <c r="F13" s="857">
        <f t="shared" si="7"/>
        <v>110</v>
      </c>
      <c r="G13" s="857">
        <v>50</v>
      </c>
      <c r="H13" s="857">
        <v>20</v>
      </c>
      <c r="I13" s="857">
        <v>20</v>
      </c>
      <c r="J13" s="857">
        <v>20</v>
      </c>
      <c r="K13" s="858">
        <v>3.45</v>
      </c>
      <c r="L13" s="858">
        <f t="shared" si="0"/>
        <v>172.5</v>
      </c>
      <c r="M13" s="859">
        <f t="shared" si="1"/>
        <v>69</v>
      </c>
      <c r="N13" s="859">
        <f t="shared" si="2"/>
        <v>69</v>
      </c>
      <c r="O13" s="875">
        <f t="shared" si="3"/>
        <v>69</v>
      </c>
      <c r="P13" s="472"/>
      <c r="Q13" s="470"/>
      <c r="R13" s="471" t="e">
        <f t="shared" si="4"/>
        <v>#REF!</v>
      </c>
      <c r="S13" s="471" t="e">
        <f t="shared" si="5"/>
        <v>#REF!</v>
      </c>
      <c r="T13" s="471" t="e">
        <f t="shared" si="6"/>
        <v>#REF!</v>
      </c>
      <c r="U13" s="470"/>
      <c r="V13" s="470"/>
      <c r="W13" s="470"/>
      <c r="X13" s="470"/>
      <c r="Y13" s="470"/>
      <c r="Z13" s="470"/>
      <c r="AA13" s="470"/>
      <c r="AB13" s="470"/>
      <c r="AC13" s="470"/>
    </row>
    <row r="14" spans="1:29" ht="30">
      <c r="A14" s="874">
        <v>9</v>
      </c>
      <c r="B14" s="854">
        <v>342485</v>
      </c>
      <c r="C14" s="855" t="s">
        <v>852</v>
      </c>
      <c r="D14" s="856" t="s">
        <v>30</v>
      </c>
      <c r="E14" s="854" t="s">
        <v>17</v>
      </c>
      <c r="F14" s="857">
        <f t="shared" si="7"/>
        <v>110</v>
      </c>
      <c r="G14" s="857">
        <v>50</v>
      </c>
      <c r="H14" s="857">
        <v>20</v>
      </c>
      <c r="I14" s="857">
        <v>20</v>
      </c>
      <c r="J14" s="857">
        <v>20</v>
      </c>
      <c r="K14" s="858">
        <v>15.54</v>
      </c>
      <c r="L14" s="858">
        <f t="shared" si="0"/>
        <v>777</v>
      </c>
      <c r="M14" s="859">
        <f t="shared" si="1"/>
        <v>310.79999999999995</v>
      </c>
      <c r="N14" s="859">
        <f t="shared" si="2"/>
        <v>310.79999999999995</v>
      </c>
      <c r="O14" s="875">
        <f t="shared" si="3"/>
        <v>310.79999999999995</v>
      </c>
      <c r="P14" s="472"/>
      <c r="Q14" s="470"/>
      <c r="R14" s="471" t="e">
        <f t="shared" si="4"/>
        <v>#REF!</v>
      </c>
      <c r="S14" s="471" t="e">
        <f t="shared" si="5"/>
        <v>#REF!</v>
      </c>
      <c r="T14" s="471" t="e">
        <f t="shared" si="6"/>
        <v>#REF!</v>
      </c>
      <c r="U14" s="470"/>
      <c r="V14" s="470"/>
      <c r="W14" s="470"/>
      <c r="X14" s="470"/>
      <c r="Y14" s="470"/>
      <c r="Z14" s="470"/>
      <c r="AA14" s="470"/>
      <c r="AB14" s="470"/>
      <c r="AC14" s="470"/>
    </row>
    <row r="15" spans="1:29" ht="75">
      <c r="A15" s="874">
        <v>10</v>
      </c>
      <c r="B15" s="854">
        <v>441627</v>
      </c>
      <c r="C15" s="855" t="s">
        <v>853</v>
      </c>
      <c r="D15" s="856" t="s">
        <v>30</v>
      </c>
      <c r="E15" s="854" t="s">
        <v>17</v>
      </c>
      <c r="F15" s="857">
        <f t="shared" si="7"/>
        <v>22</v>
      </c>
      <c r="G15" s="857">
        <v>10</v>
      </c>
      <c r="H15" s="857">
        <v>4</v>
      </c>
      <c r="I15" s="857">
        <v>4</v>
      </c>
      <c r="J15" s="857">
        <v>4</v>
      </c>
      <c r="K15" s="858">
        <v>118.85</v>
      </c>
      <c r="L15" s="858">
        <f t="shared" si="0"/>
        <v>1188.5</v>
      </c>
      <c r="M15" s="859">
        <f t="shared" si="1"/>
        <v>475.4</v>
      </c>
      <c r="N15" s="859">
        <f t="shared" si="2"/>
        <v>475.4</v>
      </c>
      <c r="O15" s="875">
        <f t="shared" si="3"/>
        <v>475.4</v>
      </c>
      <c r="P15" s="472"/>
      <c r="Q15" s="470"/>
      <c r="R15" s="471" t="e">
        <f t="shared" si="4"/>
        <v>#REF!</v>
      </c>
      <c r="S15" s="471" t="e">
        <f t="shared" si="5"/>
        <v>#REF!</v>
      </c>
      <c r="T15" s="471" t="e">
        <f t="shared" si="6"/>
        <v>#REF!</v>
      </c>
      <c r="U15" s="470"/>
      <c r="V15" s="470"/>
      <c r="W15" s="470"/>
      <c r="X15" s="470"/>
      <c r="Y15" s="470"/>
      <c r="Z15" s="470"/>
      <c r="AA15" s="470"/>
      <c r="AB15" s="470"/>
      <c r="AC15" s="470"/>
    </row>
    <row r="16" spans="1:29" ht="45">
      <c r="A16" s="874">
        <v>11</v>
      </c>
      <c r="B16" s="854">
        <v>280646</v>
      </c>
      <c r="C16" s="855" t="s">
        <v>854</v>
      </c>
      <c r="D16" s="856" t="s">
        <v>30</v>
      </c>
      <c r="E16" s="854" t="s">
        <v>17</v>
      </c>
      <c r="F16" s="857">
        <f t="shared" si="7"/>
        <v>30</v>
      </c>
      <c r="G16" s="857">
        <v>12</v>
      </c>
      <c r="H16" s="857">
        <v>6</v>
      </c>
      <c r="I16" s="857">
        <v>6</v>
      </c>
      <c r="J16" s="857">
        <v>6</v>
      </c>
      <c r="K16" s="858">
        <v>4.4800000000000004</v>
      </c>
      <c r="L16" s="858">
        <f t="shared" si="0"/>
        <v>53.760000000000005</v>
      </c>
      <c r="M16" s="859">
        <f t="shared" si="1"/>
        <v>26.880000000000003</v>
      </c>
      <c r="N16" s="859">
        <f t="shared" si="2"/>
        <v>26.880000000000003</v>
      </c>
      <c r="O16" s="875">
        <f t="shared" si="3"/>
        <v>26.880000000000003</v>
      </c>
      <c r="P16" s="472"/>
      <c r="Q16" s="470"/>
      <c r="R16" s="471" t="e">
        <f t="shared" si="4"/>
        <v>#REF!</v>
      </c>
      <c r="S16" s="471" t="e">
        <f t="shared" si="5"/>
        <v>#REF!</v>
      </c>
      <c r="T16" s="471" t="e">
        <f t="shared" si="6"/>
        <v>#REF!</v>
      </c>
      <c r="U16" s="470"/>
      <c r="V16" s="470"/>
      <c r="W16" s="470"/>
      <c r="X16" s="470"/>
      <c r="Y16" s="470"/>
      <c r="Z16" s="470"/>
      <c r="AA16" s="470"/>
      <c r="AB16" s="470"/>
      <c r="AC16" s="470"/>
    </row>
    <row r="17" spans="1:29" ht="45">
      <c r="A17" s="874">
        <v>12</v>
      </c>
      <c r="B17" s="854">
        <v>266376</v>
      </c>
      <c r="C17" s="855" t="s">
        <v>855</v>
      </c>
      <c r="D17" s="856" t="s">
        <v>30</v>
      </c>
      <c r="E17" s="854" t="s">
        <v>17</v>
      </c>
      <c r="F17" s="857">
        <f t="shared" si="7"/>
        <v>30</v>
      </c>
      <c r="G17" s="857">
        <v>12</v>
      </c>
      <c r="H17" s="857">
        <v>6</v>
      </c>
      <c r="I17" s="857">
        <v>6</v>
      </c>
      <c r="J17" s="857">
        <v>6</v>
      </c>
      <c r="K17" s="858">
        <v>6.64</v>
      </c>
      <c r="L17" s="858">
        <f t="shared" si="0"/>
        <v>79.679999999999993</v>
      </c>
      <c r="M17" s="859">
        <f t="shared" si="1"/>
        <v>39.839999999999996</v>
      </c>
      <c r="N17" s="859">
        <f t="shared" si="2"/>
        <v>39.839999999999996</v>
      </c>
      <c r="O17" s="875">
        <f t="shared" si="3"/>
        <v>39.839999999999996</v>
      </c>
      <c r="P17" s="472"/>
      <c r="Q17" s="470"/>
      <c r="R17" s="471" t="e">
        <f t="shared" si="4"/>
        <v>#REF!</v>
      </c>
      <c r="S17" s="471" t="e">
        <f t="shared" si="5"/>
        <v>#REF!</v>
      </c>
      <c r="T17" s="471" t="e">
        <f t="shared" si="6"/>
        <v>#REF!</v>
      </c>
      <c r="U17" s="470"/>
      <c r="V17" s="470"/>
      <c r="W17" s="470"/>
      <c r="X17" s="470"/>
      <c r="Y17" s="470"/>
      <c r="Z17" s="470"/>
      <c r="AA17" s="470"/>
      <c r="AB17" s="470"/>
      <c r="AC17" s="470"/>
    </row>
    <row r="18" spans="1:29" ht="60">
      <c r="A18" s="874">
        <v>13</v>
      </c>
      <c r="B18" s="854">
        <v>300501</v>
      </c>
      <c r="C18" s="860" t="s">
        <v>927</v>
      </c>
      <c r="D18" s="856" t="s">
        <v>30</v>
      </c>
      <c r="E18" s="854" t="s">
        <v>17</v>
      </c>
      <c r="F18" s="857">
        <f t="shared" si="7"/>
        <v>4</v>
      </c>
      <c r="G18" s="857">
        <v>1</v>
      </c>
      <c r="H18" s="857">
        <v>1</v>
      </c>
      <c r="I18" s="857">
        <v>1</v>
      </c>
      <c r="J18" s="857">
        <v>1</v>
      </c>
      <c r="K18" s="858">
        <v>195.8</v>
      </c>
      <c r="L18" s="858">
        <f t="shared" si="0"/>
        <v>195.8</v>
      </c>
      <c r="M18" s="859">
        <f t="shared" si="1"/>
        <v>195.8</v>
      </c>
      <c r="N18" s="859">
        <f t="shared" si="2"/>
        <v>195.8</v>
      </c>
      <c r="O18" s="875">
        <f t="shared" si="3"/>
        <v>195.8</v>
      </c>
      <c r="P18" s="472"/>
      <c r="Q18" s="470"/>
      <c r="R18" s="471" t="e">
        <f t="shared" si="4"/>
        <v>#REF!</v>
      </c>
      <c r="S18" s="471" t="e">
        <f t="shared" si="5"/>
        <v>#REF!</v>
      </c>
      <c r="T18" s="471" t="e">
        <f t="shared" si="6"/>
        <v>#REF!</v>
      </c>
      <c r="U18" s="470"/>
      <c r="V18" s="470"/>
      <c r="W18" s="470"/>
      <c r="X18" s="470"/>
      <c r="Y18" s="470"/>
      <c r="Z18" s="470"/>
      <c r="AA18" s="470"/>
      <c r="AB18" s="470"/>
      <c r="AC18" s="470"/>
    </row>
    <row r="19" spans="1:29">
      <c r="A19" s="874">
        <v>14</v>
      </c>
      <c r="B19" s="854">
        <v>602047</v>
      </c>
      <c r="C19" s="855" t="s">
        <v>856</v>
      </c>
      <c r="D19" s="856" t="s">
        <v>30</v>
      </c>
      <c r="E19" s="854" t="s">
        <v>17</v>
      </c>
      <c r="F19" s="857">
        <f t="shared" si="7"/>
        <v>7</v>
      </c>
      <c r="G19" s="857">
        <v>4</v>
      </c>
      <c r="H19" s="857">
        <v>1</v>
      </c>
      <c r="I19" s="857">
        <v>1</v>
      </c>
      <c r="J19" s="857">
        <v>1</v>
      </c>
      <c r="K19" s="858">
        <v>60</v>
      </c>
      <c r="L19" s="858">
        <f t="shared" si="0"/>
        <v>240</v>
      </c>
      <c r="M19" s="859">
        <f t="shared" si="1"/>
        <v>60</v>
      </c>
      <c r="N19" s="859">
        <f t="shared" si="2"/>
        <v>60</v>
      </c>
      <c r="O19" s="875">
        <f t="shared" si="3"/>
        <v>60</v>
      </c>
      <c r="P19" s="472"/>
      <c r="Q19" s="470"/>
      <c r="R19" s="471" t="e">
        <f t="shared" si="4"/>
        <v>#REF!</v>
      </c>
      <c r="S19" s="471" t="e">
        <f t="shared" si="5"/>
        <v>#REF!</v>
      </c>
      <c r="T19" s="471" t="e">
        <f t="shared" si="6"/>
        <v>#REF!</v>
      </c>
      <c r="U19" s="470"/>
      <c r="V19" s="470"/>
      <c r="W19" s="470"/>
      <c r="X19" s="470"/>
      <c r="Y19" s="470"/>
      <c r="Z19" s="470"/>
      <c r="AA19" s="470"/>
      <c r="AB19" s="470"/>
      <c r="AC19" s="470"/>
    </row>
    <row r="20" spans="1:29" ht="30">
      <c r="A20" s="874">
        <v>15</v>
      </c>
      <c r="B20" s="854">
        <v>453137</v>
      </c>
      <c r="C20" s="855" t="s">
        <v>857</v>
      </c>
      <c r="D20" s="856" t="s">
        <v>16</v>
      </c>
      <c r="E20" s="854" t="s">
        <v>17</v>
      </c>
      <c r="F20" s="857">
        <f t="shared" si="7"/>
        <v>8</v>
      </c>
      <c r="G20" s="857">
        <v>2</v>
      </c>
      <c r="H20" s="857">
        <v>2</v>
      </c>
      <c r="I20" s="857">
        <v>2</v>
      </c>
      <c r="J20" s="857">
        <v>2</v>
      </c>
      <c r="K20" s="858">
        <v>157</v>
      </c>
      <c r="L20" s="858">
        <f t="shared" si="0"/>
        <v>314</v>
      </c>
      <c r="M20" s="859">
        <f t="shared" si="1"/>
        <v>314</v>
      </c>
      <c r="N20" s="859">
        <f t="shared" si="2"/>
        <v>314</v>
      </c>
      <c r="O20" s="875">
        <f t="shared" si="3"/>
        <v>314</v>
      </c>
      <c r="P20" s="473"/>
      <c r="Q20" s="470"/>
      <c r="R20" s="471" t="e">
        <f t="shared" si="4"/>
        <v>#REF!</v>
      </c>
      <c r="S20" s="471" t="e">
        <f t="shared" si="5"/>
        <v>#REF!</v>
      </c>
      <c r="T20" s="471" t="e">
        <f t="shared" si="6"/>
        <v>#REF!</v>
      </c>
      <c r="U20" s="470"/>
      <c r="V20" s="470"/>
      <c r="W20" s="470"/>
      <c r="X20" s="470"/>
      <c r="Y20" s="470"/>
      <c r="Z20" s="470"/>
      <c r="AA20" s="470"/>
      <c r="AB20" s="470"/>
      <c r="AC20" s="470"/>
    </row>
    <row r="21" spans="1:29" ht="30">
      <c r="A21" s="874">
        <v>16</v>
      </c>
      <c r="B21" s="854">
        <v>425459</v>
      </c>
      <c r="C21" s="855" t="s">
        <v>858</v>
      </c>
      <c r="D21" s="856" t="s">
        <v>30</v>
      </c>
      <c r="E21" s="854" t="s">
        <v>17</v>
      </c>
      <c r="F21" s="857">
        <f t="shared" si="7"/>
        <v>5</v>
      </c>
      <c r="G21" s="857">
        <v>2</v>
      </c>
      <c r="H21" s="857">
        <v>1</v>
      </c>
      <c r="I21" s="857">
        <v>1</v>
      </c>
      <c r="J21" s="857">
        <v>1</v>
      </c>
      <c r="K21" s="858">
        <v>92.21</v>
      </c>
      <c r="L21" s="858">
        <f t="shared" si="0"/>
        <v>184.42</v>
      </c>
      <c r="M21" s="859">
        <f t="shared" si="1"/>
        <v>92.21</v>
      </c>
      <c r="N21" s="859">
        <f t="shared" si="2"/>
        <v>92.21</v>
      </c>
      <c r="O21" s="875">
        <f t="shared" si="3"/>
        <v>92.21</v>
      </c>
      <c r="P21" s="473"/>
      <c r="Q21" s="470"/>
      <c r="R21" s="471" t="e">
        <f t="shared" si="4"/>
        <v>#REF!</v>
      </c>
      <c r="S21" s="471" t="e">
        <f t="shared" si="5"/>
        <v>#REF!</v>
      </c>
      <c r="T21" s="471" t="e">
        <f t="shared" si="6"/>
        <v>#REF!</v>
      </c>
      <c r="U21" s="470"/>
      <c r="V21" s="470"/>
      <c r="W21" s="470"/>
      <c r="X21" s="470"/>
      <c r="Y21" s="470"/>
      <c r="Z21" s="470"/>
      <c r="AA21" s="470"/>
      <c r="AB21" s="470"/>
      <c r="AC21" s="470"/>
    </row>
    <row r="22" spans="1:29" ht="75">
      <c r="A22" s="874">
        <v>17</v>
      </c>
      <c r="B22" s="854">
        <v>999999</v>
      </c>
      <c r="C22" s="855" t="s">
        <v>859</v>
      </c>
      <c r="D22" s="856" t="s">
        <v>30</v>
      </c>
      <c r="E22" s="854" t="s">
        <v>17</v>
      </c>
      <c r="F22" s="857">
        <f t="shared" si="7"/>
        <v>3</v>
      </c>
      <c r="G22" s="857">
        <v>2</v>
      </c>
      <c r="H22" s="857">
        <v>0</v>
      </c>
      <c r="I22" s="857">
        <v>0</v>
      </c>
      <c r="J22" s="857">
        <v>1</v>
      </c>
      <c r="K22" s="858">
        <v>350</v>
      </c>
      <c r="L22" s="858">
        <f t="shared" si="0"/>
        <v>700</v>
      </c>
      <c r="M22" s="859">
        <f t="shared" si="1"/>
        <v>0</v>
      </c>
      <c r="N22" s="859">
        <f t="shared" si="2"/>
        <v>0</v>
      </c>
      <c r="O22" s="875">
        <f t="shared" si="3"/>
        <v>350</v>
      </c>
      <c r="P22" s="473"/>
      <c r="Q22" s="470"/>
      <c r="R22" s="471" t="e">
        <f t="shared" si="4"/>
        <v>#REF!</v>
      </c>
      <c r="S22" s="471" t="e">
        <f t="shared" si="5"/>
        <v>#REF!</v>
      </c>
      <c r="T22" s="471" t="e">
        <f t="shared" si="6"/>
        <v>#REF!</v>
      </c>
      <c r="U22" s="470"/>
      <c r="V22" s="470"/>
      <c r="W22" s="470"/>
      <c r="X22" s="470"/>
      <c r="Y22" s="470"/>
      <c r="Z22" s="470"/>
      <c r="AA22" s="470"/>
      <c r="AB22" s="470"/>
      <c r="AC22" s="470"/>
    </row>
    <row r="23" spans="1:29" ht="30">
      <c r="A23" s="874">
        <v>18</v>
      </c>
      <c r="B23" s="854">
        <v>349634</v>
      </c>
      <c r="C23" s="855" t="s">
        <v>860</v>
      </c>
      <c r="D23" s="856" t="s">
        <v>30</v>
      </c>
      <c r="E23" s="854" t="s">
        <v>17</v>
      </c>
      <c r="F23" s="857">
        <f t="shared" si="7"/>
        <v>55</v>
      </c>
      <c r="G23" s="857">
        <v>25</v>
      </c>
      <c r="H23" s="857">
        <v>10</v>
      </c>
      <c r="I23" s="857">
        <v>10</v>
      </c>
      <c r="J23" s="857">
        <v>10</v>
      </c>
      <c r="K23" s="858">
        <v>57.56</v>
      </c>
      <c r="L23" s="858">
        <f t="shared" si="0"/>
        <v>1439</v>
      </c>
      <c r="M23" s="859">
        <f t="shared" si="1"/>
        <v>575.6</v>
      </c>
      <c r="N23" s="859">
        <f t="shared" si="2"/>
        <v>575.6</v>
      </c>
      <c r="O23" s="875">
        <f t="shared" si="3"/>
        <v>575.6</v>
      </c>
      <c r="P23" s="473"/>
      <c r="Q23" s="470"/>
      <c r="R23" s="471" t="e">
        <f t="shared" si="4"/>
        <v>#REF!</v>
      </c>
      <c r="S23" s="471" t="e">
        <f t="shared" si="5"/>
        <v>#REF!</v>
      </c>
      <c r="T23" s="471" t="e">
        <f t="shared" si="6"/>
        <v>#REF!</v>
      </c>
      <c r="U23" s="470"/>
      <c r="V23" s="470"/>
      <c r="W23" s="470"/>
      <c r="X23" s="470"/>
      <c r="Y23" s="470"/>
      <c r="Z23" s="470"/>
      <c r="AA23" s="470"/>
      <c r="AB23" s="470"/>
      <c r="AC23" s="470"/>
    </row>
    <row r="24" spans="1:29" ht="45">
      <c r="A24" s="874">
        <v>19</v>
      </c>
      <c r="B24" s="854">
        <v>400916</v>
      </c>
      <c r="C24" s="855" t="s">
        <v>861</v>
      </c>
      <c r="D24" s="856" t="s">
        <v>30</v>
      </c>
      <c r="E24" s="854" t="s">
        <v>17</v>
      </c>
      <c r="F24" s="857">
        <f t="shared" si="7"/>
        <v>11</v>
      </c>
      <c r="G24" s="857">
        <v>5</v>
      </c>
      <c r="H24" s="857">
        <v>2</v>
      </c>
      <c r="I24" s="857">
        <v>2</v>
      </c>
      <c r="J24" s="857">
        <v>2</v>
      </c>
      <c r="K24" s="858">
        <v>67.87</v>
      </c>
      <c r="L24" s="858">
        <f t="shared" si="0"/>
        <v>339.35</v>
      </c>
      <c r="M24" s="859">
        <f t="shared" si="1"/>
        <v>135.74</v>
      </c>
      <c r="N24" s="859">
        <f t="shared" si="2"/>
        <v>135.74</v>
      </c>
      <c r="O24" s="875">
        <f t="shared" si="3"/>
        <v>135.74</v>
      </c>
      <c r="P24" s="473"/>
      <c r="Q24" s="470"/>
      <c r="R24" s="471" t="e">
        <f t="shared" si="4"/>
        <v>#REF!</v>
      </c>
      <c r="S24" s="471" t="e">
        <f t="shared" si="5"/>
        <v>#REF!</v>
      </c>
      <c r="T24" s="471" t="e">
        <f t="shared" si="6"/>
        <v>#REF!</v>
      </c>
      <c r="U24" s="470"/>
      <c r="V24" s="470"/>
      <c r="W24" s="470"/>
      <c r="X24" s="470"/>
      <c r="Y24" s="470"/>
      <c r="Z24" s="470"/>
      <c r="AA24" s="470"/>
      <c r="AB24" s="470"/>
      <c r="AC24" s="470"/>
    </row>
    <row r="25" spans="1:29" ht="45">
      <c r="A25" s="874">
        <v>20</v>
      </c>
      <c r="B25" s="854">
        <v>400917</v>
      </c>
      <c r="C25" s="860" t="s">
        <v>926</v>
      </c>
      <c r="D25" s="856" t="s">
        <v>30</v>
      </c>
      <c r="E25" s="854" t="s">
        <v>17</v>
      </c>
      <c r="F25" s="857">
        <f t="shared" si="7"/>
        <v>11</v>
      </c>
      <c r="G25" s="857">
        <v>5</v>
      </c>
      <c r="H25" s="857">
        <v>2</v>
      </c>
      <c r="I25" s="857">
        <v>2</v>
      </c>
      <c r="J25" s="857">
        <v>2</v>
      </c>
      <c r="K25" s="858">
        <v>87.5</v>
      </c>
      <c r="L25" s="858">
        <f t="shared" si="0"/>
        <v>437.5</v>
      </c>
      <c r="M25" s="859">
        <f t="shared" si="1"/>
        <v>175</v>
      </c>
      <c r="N25" s="859">
        <f t="shared" si="2"/>
        <v>175</v>
      </c>
      <c r="O25" s="875">
        <f t="shared" si="3"/>
        <v>175</v>
      </c>
      <c r="P25" s="472"/>
      <c r="Q25" s="466"/>
      <c r="R25" s="471" t="e">
        <f t="shared" si="4"/>
        <v>#REF!</v>
      </c>
      <c r="S25" s="471" t="e">
        <f t="shared" si="5"/>
        <v>#REF!</v>
      </c>
      <c r="T25" s="471" t="e">
        <f t="shared" si="6"/>
        <v>#REF!</v>
      </c>
      <c r="U25" s="466"/>
      <c r="V25" s="466"/>
      <c r="W25" s="466"/>
      <c r="X25" s="466"/>
      <c r="Y25" s="466"/>
      <c r="Z25" s="466"/>
      <c r="AA25" s="466"/>
      <c r="AB25" s="466"/>
      <c r="AC25" s="466"/>
    </row>
    <row r="26" spans="1:29" ht="315">
      <c r="A26" s="874">
        <v>21</v>
      </c>
      <c r="B26" s="861">
        <v>311634</v>
      </c>
      <c r="C26" s="862" t="s">
        <v>862</v>
      </c>
      <c r="D26" s="863" t="s">
        <v>30</v>
      </c>
      <c r="E26" s="861" t="s">
        <v>424</v>
      </c>
      <c r="F26" s="857">
        <f t="shared" si="7"/>
        <v>4</v>
      </c>
      <c r="G26" s="857">
        <v>1</v>
      </c>
      <c r="H26" s="857">
        <v>1</v>
      </c>
      <c r="I26" s="857">
        <v>1</v>
      </c>
      <c r="J26" s="857">
        <v>1</v>
      </c>
      <c r="K26" s="858">
        <v>1525</v>
      </c>
      <c r="L26" s="858">
        <f t="shared" si="0"/>
        <v>1525</v>
      </c>
      <c r="M26" s="859">
        <f t="shared" si="1"/>
        <v>1525</v>
      </c>
      <c r="N26" s="859">
        <f t="shared" si="2"/>
        <v>1525</v>
      </c>
      <c r="O26" s="875">
        <f t="shared" si="3"/>
        <v>1525</v>
      </c>
      <c r="P26" s="473"/>
      <c r="Q26" s="470"/>
      <c r="R26" s="471" t="e">
        <f t="shared" si="4"/>
        <v>#REF!</v>
      </c>
      <c r="S26" s="471" t="e">
        <f t="shared" si="5"/>
        <v>#REF!</v>
      </c>
      <c r="T26" s="471" t="e">
        <f t="shared" si="6"/>
        <v>#REF!</v>
      </c>
      <c r="U26" s="470"/>
      <c r="V26" s="470"/>
      <c r="W26" s="470"/>
      <c r="X26" s="470"/>
      <c r="Y26" s="470"/>
      <c r="Z26" s="470"/>
      <c r="AA26" s="470"/>
      <c r="AB26" s="470"/>
      <c r="AC26" s="470"/>
    </row>
    <row r="27" spans="1:29" ht="60">
      <c r="A27" s="874">
        <v>22</v>
      </c>
      <c r="B27" s="854">
        <v>450770</v>
      </c>
      <c r="C27" s="855" t="s">
        <v>277</v>
      </c>
      <c r="D27" s="856" t="s">
        <v>30</v>
      </c>
      <c r="E27" s="854" t="s">
        <v>17</v>
      </c>
      <c r="F27" s="857">
        <f t="shared" si="7"/>
        <v>8</v>
      </c>
      <c r="G27" s="857">
        <v>5</v>
      </c>
      <c r="H27" s="857">
        <v>0</v>
      </c>
      <c r="I27" s="857">
        <v>0</v>
      </c>
      <c r="J27" s="857">
        <v>3</v>
      </c>
      <c r="K27" s="858">
        <v>224</v>
      </c>
      <c r="L27" s="858">
        <f t="shared" si="0"/>
        <v>1120</v>
      </c>
      <c r="M27" s="859">
        <f t="shared" si="1"/>
        <v>0</v>
      </c>
      <c r="N27" s="859">
        <f t="shared" si="2"/>
        <v>0</v>
      </c>
      <c r="O27" s="875">
        <f t="shared" si="3"/>
        <v>672</v>
      </c>
      <c r="P27" s="473"/>
      <c r="Q27" s="470"/>
      <c r="R27" s="471" t="e">
        <f t="shared" si="4"/>
        <v>#REF!</v>
      </c>
      <c r="S27" s="471" t="e">
        <f t="shared" si="5"/>
        <v>#REF!</v>
      </c>
      <c r="T27" s="471" t="e">
        <f t="shared" si="6"/>
        <v>#REF!</v>
      </c>
      <c r="U27" s="470"/>
      <c r="V27" s="470"/>
      <c r="W27" s="470"/>
      <c r="X27" s="470"/>
      <c r="Y27" s="470"/>
      <c r="Z27" s="470"/>
      <c r="AA27" s="470"/>
      <c r="AB27" s="470"/>
      <c r="AC27" s="470"/>
    </row>
    <row r="28" spans="1:29" ht="30">
      <c r="A28" s="874">
        <v>23</v>
      </c>
      <c r="B28" s="854">
        <v>439384</v>
      </c>
      <c r="C28" s="855" t="s">
        <v>863</v>
      </c>
      <c r="D28" s="856" t="s">
        <v>30</v>
      </c>
      <c r="E28" s="854" t="s">
        <v>17</v>
      </c>
      <c r="F28" s="857">
        <f t="shared" si="7"/>
        <v>5</v>
      </c>
      <c r="G28" s="857">
        <v>2</v>
      </c>
      <c r="H28" s="857">
        <v>1</v>
      </c>
      <c r="I28" s="857">
        <v>1</v>
      </c>
      <c r="J28" s="857">
        <v>1</v>
      </c>
      <c r="K28" s="858">
        <v>254</v>
      </c>
      <c r="L28" s="858">
        <f t="shared" si="0"/>
        <v>508</v>
      </c>
      <c r="M28" s="859">
        <f t="shared" si="1"/>
        <v>254</v>
      </c>
      <c r="N28" s="859">
        <f t="shared" si="2"/>
        <v>254</v>
      </c>
      <c r="O28" s="875">
        <f t="shared" si="3"/>
        <v>254</v>
      </c>
      <c r="P28" s="473"/>
      <c r="Q28" s="470"/>
      <c r="R28" s="471" t="e">
        <f t="shared" si="4"/>
        <v>#REF!</v>
      </c>
      <c r="S28" s="471" t="e">
        <f t="shared" si="5"/>
        <v>#REF!</v>
      </c>
      <c r="T28" s="471" t="e">
        <f t="shared" si="6"/>
        <v>#REF!</v>
      </c>
      <c r="U28" s="470"/>
      <c r="V28" s="470"/>
      <c r="W28" s="470"/>
      <c r="X28" s="470"/>
      <c r="Y28" s="470"/>
      <c r="Z28" s="470"/>
      <c r="AA28" s="470"/>
      <c r="AB28" s="470"/>
      <c r="AC28" s="470"/>
    </row>
    <row r="29" spans="1:29">
      <c r="A29" s="874">
        <v>24</v>
      </c>
      <c r="B29" s="854">
        <v>311625</v>
      </c>
      <c r="C29" s="855" t="s">
        <v>864</v>
      </c>
      <c r="D29" s="856" t="s">
        <v>16</v>
      </c>
      <c r="E29" s="854" t="s">
        <v>17</v>
      </c>
      <c r="F29" s="857">
        <f t="shared" si="7"/>
        <v>110</v>
      </c>
      <c r="G29" s="857">
        <v>80</v>
      </c>
      <c r="H29" s="857">
        <v>10</v>
      </c>
      <c r="I29" s="857">
        <v>10</v>
      </c>
      <c r="J29" s="857">
        <v>10</v>
      </c>
      <c r="K29" s="858">
        <v>3.32</v>
      </c>
      <c r="L29" s="858">
        <f t="shared" si="0"/>
        <v>265.59999999999997</v>
      </c>
      <c r="M29" s="859">
        <f t="shared" si="1"/>
        <v>33.199999999999996</v>
      </c>
      <c r="N29" s="859">
        <f t="shared" si="2"/>
        <v>33.199999999999996</v>
      </c>
      <c r="O29" s="875">
        <f t="shared" si="3"/>
        <v>33.199999999999996</v>
      </c>
      <c r="P29" s="473"/>
      <c r="Q29" s="470"/>
      <c r="R29" s="471" t="e">
        <f t="shared" si="4"/>
        <v>#REF!</v>
      </c>
      <c r="S29" s="471" t="e">
        <f t="shared" si="5"/>
        <v>#REF!</v>
      </c>
      <c r="T29" s="471" t="e">
        <f t="shared" si="6"/>
        <v>#REF!</v>
      </c>
      <c r="U29" s="470"/>
      <c r="V29" s="470"/>
      <c r="W29" s="470"/>
      <c r="X29" s="470"/>
      <c r="Y29" s="470"/>
      <c r="Z29" s="470"/>
      <c r="AA29" s="470"/>
      <c r="AB29" s="470"/>
      <c r="AC29" s="470"/>
    </row>
    <row r="30" spans="1:29" ht="30">
      <c r="A30" s="874">
        <v>25</v>
      </c>
      <c r="B30" s="854">
        <v>485168</v>
      </c>
      <c r="C30" s="855" t="s">
        <v>865</v>
      </c>
      <c r="D30" s="856" t="s">
        <v>16</v>
      </c>
      <c r="E30" s="854" t="s">
        <v>17</v>
      </c>
      <c r="F30" s="857">
        <f t="shared" si="7"/>
        <v>30</v>
      </c>
      <c r="G30" s="857">
        <v>12</v>
      </c>
      <c r="H30" s="857">
        <v>6</v>
      </c>
      <c r="I30" s="857">
        <v>6</v>
      </c>
      <c r="J30" s="857">
        <v>6</v>
      </c>
      <c r="K30" s="858">
        <v>14.97</v>
      </c>
      <c r="L30" s="858">
        <f t="shared" si="0"/>
        <v>179.64000000000001</v>
      </c>
      <c r="M30" s="859">
        <f t="shared" si="1"/>
        <v>89.820000000000007</v>
      </c>
      <c r="N30" s="859">
        <f t="shared" si="2"/>
        <v>89.820000000000007</v>
      </c>
      <c r="O30" s="875">
        <f t="shared" si="3"/>
        <v>89.820000000000007</v>
      </c>
      <c r="P30" s="473"/>
      <c r="Q30" s="470"/>
      <c r="R30" s="471" t="e">
        <f t="shared" si="4"/>
        <v>#REF!</v>
      </c>
      <c r="S30" s="471" t="e">
        <f t="shared" si="5"/>
        <v>#REF!</v>
      </c>
      <c r="T30" s="471" t="e">
        <f t="shared" si="6"/>
        <v>#REF!</v>
      </c>
      <c r="U30" s="470"/>
      <c r="V30" s="470"/>
      <c r="W30" s="470"/>
      <c r="X30" s="470"/>
      <c r="Y30" s="470"/>
      <c r="Z30" s="470"/>
      <c r="AA30" s="470"/>
      <c r="AB30" s="470"/>
      <c r="AC30" s="470"/>
    </row>
    <row r="31" spans="1:29" ht="45">
      <c r="A31" s="874">
        <v>26</v>
      </c>
      <c r="B31" s="854">
        <v>438645</v>
      </c>
      <c r="C31" s="855" t="s">
        <v>283</v>
      </c>
      <c r="D31" s="856" t="s">
        <v>30</v>
      </c>
      <c r="E31" s="854" t="s">
        <v>17</v>
      </c>
      <c r="F31" s="857">
        <f t="shared" si="7"/>
        <v>7</v>
      </c>
      <c r="G31" s="857">
        <v>4</v>
      </c>
      <c r="H31" s="857">
        <v>1</v>
      </c>
      <c r="I31" s="857">
        <v>1</v>
      </c>
      <c r="J31" s="857">
        <v>1</v>
      </c>
      <c r="K31" s="858">
        <v>36.729999999999997</v>
      </c>
      <c r="L31" s="858">
        <f t="shared" si="0"/>
        <v>146.91999999999999</v>
      </c>
      <c r="M31" s="859">
        <f t="shared" si="1"/>
        <v>36.729999999999997</v>
      </c>
      <c r="N31" s="859">
        <f t="shared" si="2"/>
        <v>36.729999999999997</v>
      </c>
      <c r="O31" s="875">
        <f t="shared" si="3"/>
        <v>36.729999999999997</v>
      </c>
      <c r="P31" s="473"/>
      <c r="Q31" s="470"/>
      <c r="R31" s="471" t="e">
        <f t="shared" si="4"/>
        <v>#REF!</v>
      </c>
      <c r="S31" s="471" t="e">
        <f t="shared" si="5"/>
        <v>#REF!</v>
      </c>
      <c r="T31" s="471" t="e">
        <f t="shared" si="6"/>
        <v>#REF!</v>
      </c>
      <c r="U31" s="470"/>
      <c r="V31" s="470"/>
      <c r="W31" s="470"/>
      <c r="X31" s="470"/>
      <c r="Y31" s="470"/>
      <c r="Z31" s="470"/>
      <c r="AA31" s="470"/>
      <c r="AB31" s="470"/>
      <c r="AC31" s="470"/>
    </row>
    <row r="32" spans="1:29" ht="45">
      <c r="A32" s="874">
        <v>27</v>
      </c>
      <c r="B32" s="854">
        <v>305221</v>
      </c>
      <c r="C32" s="855" t="s">
        <v>285</v>
      </c>
      <c r="D32" s="856" t="s">
        <v>30</v>
      </c>
      <c r="E32" s="854" t="s">
        <v>17</v>
      </c>
      <c r="F32" s="857">
        <f t="shared" si="7"/>
        <v>5</v>
      </c>
      <c r="G32" s="857">
        <v>2</v>
      </c>
      <c r="H32" s="857">
        <v>1</v>
      </c>
      <c r="I32" s="857">
        <v>1</v>
      </c>
      <c r="J32" s="857">
        <v>1</v>
      </c>
      <c r="K32" s="858">
        <v>1521.45</v>
      </c>
      <c r="L32" s="858">
        <f t="shared" si="0"/>
        <v>3042.9</v>
      </c>
      <c r="M32" s="859">
        <f t="shared" si="1"/>
        <v>1521.45</v>
      </c>
      <c r="N32" s="859">
        <f t="shared" si="2"/>
        <v>1521.45</v>
      </c>
      <c r="O32" s="875">
        <f t="shared" si="3"/>
        <v>1521.45</v>
      </c>
      <c r="P32" s="473"/>
      <c r="Q32" s="470"/>
      <c r="R32" s="471" t="e">
        <f t="shared" si="4"/>
        <v>#REF!</v>
      </c>
      <c r="S32" s="471" t="e">
        <f t="shared" si="5"/>
        <v>#REF!</v>
      </c>
      <c r="T32" s="471" t="e">
        <f t="shared" si="6"/>
        <v>#REF!</v>
      </c>
      <c r="U32" s="470"/>
      <c r="V32" s="470"/>
      <c r="W32" s="470"/>
      <c r="X32" s="470"/>
      <c r="Y32" s="470"/>
      <c r="Z32" s="470"/>
      <c r="AA32" s="470"/>
      <c r="AB32" s="470"/>
      <c r="AC32" s="470"/>
    </row>
    <row r="33" spans="1:29" ht="75">
      <c r="A33" s="874">
        <v>28</v>
      </c>
      <c r="B33" s="854">
        <v>231351</v>
      </c>
      <c r="C33" s="855" t="s">
        <v>286</v>
      </c>
      <c r="D33" s="856" t="s">
        <v>30</v>
      </c>
      <c r="E33" s="854" t="s">
        <v>17</v>
      </c>
      <c r="F33" s="857">
        <f t="shared" si="7"/>
        <v>10</v>
      </c>
      <c r="G33" s="857">
        <v>4</v>
      </c>
      <c r="H33" s="857">
        <v>2</v>
      </c>
      <c r="I33" s="857">
        <v>2</v>
      </c>
      <c r="J33" s="857">
        <v>2</v>
      </c>
      <c r="K33" s="858">
        <v>356</v>
      </c>
      <c r="L33" s="858">
        <f t="shared" si="0"/>
        <v>1424</v>
      </c>
      <c r="M33" s="859">
        <f t="shared" si="1"/>
        <v>712</v>
      </c>
      <c r="N33" s="859">
        <f t="shared" si="2"/>
        <v>712</v>
      </c>
      <c r="O33" s="875">
        <f t="shared" si="3"/>
        <v>712</v>
      </c>
      <c r="P33" s="473"/>
      <c r="Q33" s="470"/>
      <c r="R33" s="471" t="e">
        <f t="shared" si="4"/>
        <v>#REF!</v>
      </c>
      <c r="S33" s="471" t="e">
        <f t="shared" si="5"/>
        <v>#REF!</v>
      </c>
      <c r="T33" s="471" t="e">
        <f t="shared" si="6"/>
        <v>#REF!</v>
      </c>
      <c r="U33" s="470"/>
      <c r="V33" s="470"/>
      <c r="W33" s="470"/>
      <c r="X33" s="470"/>
      <c r="Y33" s="470"/>
      <c r="Z33" s="470"/>
      <c r="AA33" s="470"/>
      <c r="AB33" s="470"/>
      <c r="AC33" s="470"/>
    </row>
    <row r="34" spans="1:29" ht="75">
      <c r="A34" s="874">
        <v>29</v>
      </c>
      <c r="B34" s="854">
        <v>399576</v>
      </c>
      <c r="C34" s="855" t="s">
        <v>287</v>
      </c>
      <c r="D34" s="856" t="s">
        <v>30</v>
      </c>
      <c r="E34" s="854" t="s">
        <v>17</v>
      </c>
      <c r="F34" s="857">
        <f t="shared" si="7"/>
        <v>5</v>
      </c>
      <c r="G34" s="857">
        <v>2</v>
      </c>
      <c r="H34" s="857">
        <v>1</v>
      </c>
      <c r="I34" s="857">
        <v>1</v>
      </c>
      <c r="J34" s="857">
        <v>1</v>
      </c>
      <c r="K34" s="858">
        <v>219</v>
      </c>
      <c r="L34" s="858">
        <f t="shared" si="0"/>
        <v>438</v>
      </c>
      <c r="M34" s="859">
        <f t="shared" si="1"/>
        <v>219</v>
      </c>
      <c r="N34" s="859">
        <f t="shared" si="2"/>
        <v>219</v>
      </c>
      <c r="O34" s="875">
        <f t="shared" si="3"/>
        <v>219</v>
      </c>
      <c r="P34" s="473"/>
      <c r="Q34" s="470"/>
      <c r="R34" s="471" t="e">
        <f t="shared" si="4"/>
        <v>#REF!</v>
      </c>
      <c r="S34" s="471" t="e">
        <f t="shared" si="5"/>
        <v>#REF!</v>
      </c>
      <c r="T34" s="471" t="e">
        <f t="shared" si="6"/>
        <v>#REF!</v>
      </c>
      <c r="U34" s="470"/>
      <c r="V34" s="470"/>
      <c r="W34" s="470"/>
      <c r="X34" s="470"/>
      <c r="Y34" s="470"/>
      <c r="Z34" s="470"/>
      <c r="AA34" s="470"/>
      <c r="AB34" s="470"/>
      <c r="AC34" s="470"/>
    </row>
    <row r="35" spans="1:29" ht="60">
      <c r="A35" s="874">
        <v>30</v>
      </c>
      <c r="B35" s="854">
        <v>379291</v>
      </c>
      <c r="C35" s="855" t="s">
        <v>288</v>
      </c>
      <c r="D35" s="856" t="s">
        <v>30</v>
      </c>
      <c r="E35" s="854" t="s">
        <v>17</v>
      </c>
      <c r="F35" s="857">
        <f t="shared" si="7"/>
        <v>5</v>
      </c>
      <c r="G35" s="857">
        <v>2</v>
      </c>
      <c r="H35" s="857">
        <v>1</v>
      </c>
      <c r="I35" s="857">
        <v>1</v>
      </c>
      <c r="J35" s="857">
        <v>1</v>
      </c>
      <c r="K35" s="858">
        <v>270.70999999999998</v>
      </c>
      <c r="L35" s="858">
        <f t="shared" si="0"/>
        <v>541.41999999999996</v>
      </c>
      <c r="M35" s="859">
        <f t="shared" si="1"/>
        <v>270.70999999999998</v>
      </c>
      <c r="N35" s="859">
        <f t="shared" si="2"/>
        <v>270.70999999999998</v>
      </c>
      <c r="O35" s="875">
        <f t="shared" si="3"/>
        <v>270.70999999999998</v>
      </c>
      <c r="P35" s="473"/>
      <c r="Q35" s="470"/>
      <c r="R35" s="471" t="e">
        <f t="shared" si="4"/>
        <v>#REF!</v>
      </c>
      <c r="S35" s="471" t="e">
        <f t="shared" si="5"/>
        <v>#REF!</v>
      </c>
      <c r="T35" s="471" t="e">
        <f t="shared" si="6"/>
        <v>#REF!</v>
      </c>
      <c r="U35" s="470"/>
      <c r="V35" s="470"/>
      <c r="W35" s="470"/>
      <c r="X35" s="470"/>
      <c r="Y35" s="470"/>
      <c r="Z35" s="470"/>
      <c r="AA35" s="470"/>
      <c r="AB35" s="470"/>
      <c r="AC35" s="470"/>
    </row>
    <row r="36" spans="1:29">
      <c r="A36" s="874">
        <v>31</v>
      </c>
      <c r="B36" s="854">
        <v>395392</v>
      </c>
      <c r="C36" s="855" t="s">
        <v>291</v>
      </c>
      <c r="D36" s="856" t="s">
        <v>30</v>
      </c>
      <c r="E36" s="854" t="s">
        <v>17</v>
      </c>
      <c r="F36" s="857">
        <f t="shared" si="7"/>
        <v>5</v>
      </c>
      <c r="G36" s="857">
        <v>2</v>
      </c>
      <c r="H36" s="857">
        <v>1</v>
      </c>
      <c r="I36" s="857">
        <v>1</v>
      </c>
      <c r="J36" s="857">
        <v>1</v>
      </c>
      <c r="K36" s="858">
        <v>71.459999999999994</v>
      </c>
      <c r="L36" s="858">
        <f t="shared" si="0"/>
        <v>142.91999999999999</v>
      </c>
      <c r="M36" s="859">
        <f t="shared" si="1"/>
        <v>71.459999999999994</v>
      </c>
      <c r="N36" s="859">
        <f t="shared" si="2"/>
        <v>71.459999999999994</v>
      </c>
      <c r="O36" s="875">
        <f t="shared" si="3"/>
        <v>71.459999999999994</v>
      </c>
      <c r="P36" s="473"/>
      <c r="Q36" s="470"/>
      <c r="R36" s="471" t="e">
        <f t="shared" si="4"/>
        <v>#REF!</v>
      </c>
      <c r="S36" s="471" t="e">
        <f t="shared" si="5"/>
        <v>#REF!</v>
      </c>
      <c r="T36" s="471" t="e">
        <f t="shared" si="6"/>
        <v>#REF!</v>
      </c>
      <c r="U36" s="470"/>
      <c r="V36" s="470"/>
      <c r="W36" s="470"/>
      <c r="X36" s="470"/>
      <c r="Y36" s="470"/>
      <c r="Z36" s="470"/>
      <c r="AA36" s="470"/>
      <c r="AB36" s="470"/>
      <c r="AC36" s="470"/>
    </row>
    <row r="37" spans="1:29" ht="120">
      <c r="A37" s="874">
        <v>32</v>
      </c>
      <c r="B37" s="854">
        <v>428838</v>
      </c>
      <c r="C37" s="855" t="s">
        <v>866</v>
      </c>
      <c r="D37" s="856" t="s">
        <v>30</v>
      </c>
      <c r="E37" s="854" t="s">
        <v>17</v>
      </c>
      <c r="F37" s="857">
        <f t="shared" si="7"/>
        <v>5</v>
      </c>
      <c r="G37" s="857">
        <v>2</v>
      </c>
      <c r="H37" s="857">
        <v>1</v>
      </c>
      <c r="I37" s="857">
        <v>1</v>
      </c>
      <c r="J37" s="857">
        <v>1</v>
      </c>
      <c r="K37" s="858">
        <v>215</v>
      </c>
      <c r="L37" s="858">
        <f t="shared" si="0"/>
        <v>430</v>
      </c>
      <c r="M37" s="859">
        <f t="shared" si="1"/>
        <v>215</v>
      </c>
      <c r="N37" s="859">
        <f t="shared" si="2"/>
        <v>215</v>
      </c>
      <c r="O37" s="875">
        <f t="shared" si="3"/>
        <v>215</v>
      </c>
      <c r="P37" s="473"/>
      <c r="Q37" s="470"/>
      <c r="R37" s="471" t="e">
        <f t="shared" si="4"/>
        <v>#REF!</v>
      </c>
      <c r="S37" s="471" t="e">
        <f t="shared" si="5"/>
        <v>#REF!</v>
      </c>
      <c r="T37" s="471" t="e">
        <f t="shared" si="6"/>
        <v>#REF!</v>
      </c>
      <c r="U37" s="470"/>
      <c r="V37" s="470"/>
      <c r="W37" s="470"/>
      <c r="X37" s="470"/>
      <c r="Y37" s="470"/>
      <c r="Z37" s="470"/>
      <c r="AA37" s="470"/>
      <c r="AB37" s="470"/>
      <c r="AC37" s="470"/>
    </row>
    <row r="38" spans="1:29" ht="120">
      <c r="A38" s="874">
        <v>33</v>
      </c>
      <c r="B38" s="854">
        <v>274941</v>
      </c>
      <c r="C38" s="855" t="s">
        <v>867</v>
      </c>
      <c r="D38" s="856" t="s">
        <v>30</v>
      </c>
      <c r="E38" s="854" t="s">
        <v>17</v>
      </c>
      <c r="F38" s="857">
        <f t="shared" si="7"/>
        <v>4</v>
      </c>
      <c r="G38" s="857">
        <v>1</v>
      </c>
      <c r="H38" s="857">
        <v>1</v>
      </c>
      <c r="I38" s="857">
        <v>1</v>
      </c>
      <c r="J38" s="857">
        <v>1</v>
      </c>
      <c r="K38" s="858">
        <v>388</v>
      </c>
      <c r="L38" s="858">
        <f t="shared" si="0"/>
        <v>388</v>
      </c>
      <c r="M38" s="859">
        <f t="shared" si="1"/>
        <v>388</v>
      </c>
      <c r="N38" s="859">
        <f t="shared" si="2"/>
        <v>388</v>
      </c>
      <c r="O38" s="875">
        <f t="shared" si="3"/>
        <v>388</v>
      </c>
      <c r="P38" s="473"/>
      <c r="Q38" s="474"/>
      <c r="R38" s="471" t="e">
        <f t="shared" si="4"/>
        <v>#REF!</v>
      </c>
      <c r="S38" s="471" t="e">
        <f t="shared" si="5"/>
        <v>#REF!</v>
      </c>
      <c r="T38" s="471" t="e">
        <f t="shared" si="6"/>
        <v>#REF!</v>
      </c>
      <c r="U38" s="474"/>
      <c r="V38" s="474"/>
      <c r="W38" s="474"/>
      <c r="X38" s="474"/>
      <c r="Y38" s="474"/>
      <c r="Z38" s="474"/>
      <c r="AA38" s="474"/>
      <c r="AB38" s="474"/>
      <c r="AC38" s="474"/>
    </row>
    <row r="39" spans="1:29" ht="45">
      <c r="A39" s="874">
        <v>34</v>
      </c>
      <c r="B39" s="854">
        <v>432053</v>
      </c>
      <c r="C39" s="855" t="s">
        <v>868</v>
      </c>
      <c r="D39" s="856" t="s">
        <v>30</v>
      </c>
      <c r="E39" s="854" t="s">
        <v>17</v>
      </c>
      <c r="F39" s="857">
        <f t="shared" si="7"/>
        <v>5</v>
      </c>
      <c r="G39" s="857">
        <v>2</v>
      </c>
      <c r="H39" s="857">
        <v>1</v>
      </c>
      <c r="I39" s="857">
        <v>1</v>
      </c>
      <c r="J39" s="857">
        <v>1</v>
      </c>
      <c r="K39" s="858">
        <v>285</v>
      </c>
      <c r="L39" s="858">
        <f t="shared" si="0"/>
        <v>570</v>
      </c>
      <c r="M39" s="859">
        <f t="shared" si="1"/>
        <v>285</v>
      </c>
      <c r="N39" s="859">
        <f t="shared" si="2"/>
        <v>285</v>
      </c>
      <c r="O39" s="875">
        <f t="shared" si="3"/>
        <v>285</v>
      </c>
      <c r="P39" s="473"/>
      <c r="Q39" s="470"/>
      <c r="R39" s="471" t="e">
        <f t="shared" si="4"/>
        <v>#REF!</v>
      </c>
      <c r="S39" s="471" t="e">
        <f t="shared" si="5"/>
        <v>#REF!</v>
      </c>
      <c r="T39" s="471" t="e">
        <f t="shared" si="6"/>
        <v>#REF!</v>
      </c>
      <c r="U39" s="470"/>
      <c r="V39" s="470"/>
      <c r="W39" s="470"/>
      <c r="X39" s="470"/>
      <c r="Y39" s="470"/>
      <c r="Z39" s="470"/>
      <c r="AA39" s="470"/>
      <c r="AB39" s="470"/>
      <c r="AC39" s="470"/>
    </row>
    <row r="40" spans="1:29" ht="75">
      <c r="A40" s="874">
        <v>35</v>
      </c>
      <c r="B40" s="854">
        <v>441775</v>
      </c>
      <c r="C40" s="860" t="s">
        <v>925</v>
      </c>
      <c r="D40" s="856" t="s">
        <v>30</v>
      </c>
      <c r="E40" s="854" t="s">
        <v>17</v>
      </c>
      <c r="F40" s="857">
        <f t="shared" si="7"/>
        <v>7</v>
      </c>
      <c r="G40" s="857">
        <v>4</v>
      </c>
      <c r="H40" s="857">
        <v>1</v>
      </c>
      <c r="I40" s="857">
        <v>1</v>
      </c>
      <c r="J40" s="857">
        <v>1</v>
      </c>
      <c r="K40" s="858">
        <v>88.45</v>
      </c>
      <c r="L40" s="858">
        <f t="shared" si="0"/>
        <v>353.8</v>
      </c>
      <c r="M40" s="859">
        <f t="shared" si="1"/>
        <v>88.45</v>
      </c>
      <c r="N40" s="859">
        <f t="shared" si="2"/>
        <v>88.45</v>
      </c>
      <c r="O40" s="875">
        <f t="shared" si="3"/>
        <v>88.45</v>
      </c>
      <c r="P40" s="473"/>
      <c r="Q40" s="470"/>
      <c r="R40" s="471" t="e">
        <f t="shared" si="4"/>
        <v>#REF!</v>
      </c>
      <c r="S40" s="471" t="e">
        <f t="shared" si="5"/>
        <v>#REF!</v>
      </c>
      <c r="T40" s="471" t="e">
        <f t="shared" si="6"/>
        <v>#REF!</v>
      </c>
      <c r="U40" s="470"/>
      <c r="V40" s="470"/>
      <c r="W40" s="470"/>
      <c r="X40" s="470"/>
      <c r="Y40" s="470"/>
      <c r="Z40" s="470"/>
      <c r="AA40" s="470"/>
      <c r="AB40" s="470"/>
      <c r="AC40" s="470"/>
    </row>
    <row r="41" spans="1:29" ht="60">
      <c r="A41" s="874">
        <v>36</v>
      </c>
      <c r="B41" s="854">
        <v>445941</v>
      </c>
      <c r="C41" s="855" t="s">
        <v>869</v>
      </c>
      <c r="D41" s="856" t="s">
        <v>30</v>
      </c>
      <c r="E41" s="854" t="s">
        <v>17</v>
      </c>
      <c r="F41" s="857">
        <f t="shared" si="7"/>
        <v>7</v>
      </c>
      <c r="G41" s="857">
        <v>4</v>
      </c>
      <c r="H41" s="857">
        <v>1</v>
      </c>
      <c r="I41" s="857">
        <v>1</v>
      </c>
      <c r="J41" s="857">
        <v>1</v>
      </c>
      <c r="K41" s="858">
        <v>46</v>
      </c>
      <c r="L41" s="858">
        <f t="shared" si="0"/>
        <v>184</v>
      </c>
      <c r="M41" s="859">
        <f t="shared" si="1"/>
        <v>46</v>
      </c>
      <c r="N41" s="859">
        <f t="shared" si="2"/>
        <v>46</v>
      </c>
      <c r="O41" s="875">
        <f t="shared" si="3"/>
        <v>46</v>
      </c>
      <c r="P41" s="473"/>
      <c r="Q41" s="470"/>
      <c r="R41" s="471" t="e">
        <f t="shared" si="4"/>
        <v>#REF!</v>
      </c>
      <c r="S41" s="471" t="e">
        <f t="shared" si="5"/>
        <v>#REF!</v>
      </c>
      <c r="T41" s="471" t="e">
        <f t="shared" si="6"/>
        <v>#REF!</v>
      </c>
      <c r="U41" s="470"/>
      <c r="V41" s="470"/>
      <c r="W41" s="470"/>
      <c r="X41" s="470"/>
      <c r="Y41" s="470"/>
      <c r="Z41" s="470"/>
      <c r="AA41" s="470"/>
      <c r="AB41" s="470"/>
      <c r="AC41" s="470"/>
    </row>
    <row r="42" spans="1:29" ht="30">
      <c r="A42" s="874">
        <v>37</v>
      </c>
      <c r="B42" s="854">
        <v>450450</v>
      </c>
      <c r="C42" s="855" t="s">
        <v>870</v>
      </c>
      <c r="D42" s="856" t="s">
        <v>30</v>
      </c>
      <c r="E42" s="854" t="s">
        <v>17</v>
      </c>
      <c r="F42" s="857">
        <f t="shared" si="7"/>
        <v>6</v>
      </c>
      <c r="G42" s="857">
        <v>3</v>
      </c>
      <c r="H42" s="857">
        <v>1</v>
      </c>
      <c r="I42" s="857">
        <v>1</v>
      </c>
      <c r="J42" s="857">
        <v>1</v>
      </c>
      <c r="K42" s="858">
        <v>96.9</v>
      </c>
      <c r="L42" s="858">
        <f t="shared" si="0"/>
        <v>290.70000000000005</v>
      </c>
      <c r="M42" s="859">
        <f t="shared" si="1"/>
        <v>96.9</v>
      </c>
      <c r="N42" s="859">
        <f t="shared" si="2"/>
        <v>96.9</v>
      </c>
      <c r="O42" s="875">
        <f t="shared" si="3"/>
        <v>96.9</v>
      </c>
      <c r="P42" s="473"/>
      <c r="Q42" s="470"/>
      <c r="R42" s="471" t="e">
        <f t="shared" si="4"/>
        <v>#REF!</v>
      </c>
      <c r="S42" s="471" t="e">
        <f t="shared" si="5"/>
        <v>#REF!</v>
      </c>
      <c r="T42" s="471" t="e">
        <f t="shared" si="6"/>
        <v>#REF!</v>
      </c>
      <c r="U42" s="470"/>
      <c r="V42" s="470"/>
      <c r="W42" s="470"/>
      <c r="X42" s="470"/>
      <c r="Y42" s="470"/>
      <c r="Z42" s="470"/>
      <c r="AA42" s="470"/>
      <c r="AB42" s="470"/>
      <c r="AC42" s="470"/>
    </row>
    <row r="43" spans="1:29" ht="30">
      <c r="A43" s="874">
        <v>38</v>
      </c>
      <c r="B43" s="854">
        <v>447020</v>
      </c>
      <c r="C43" s="855" t="s">
        <v>301</v>
      </c>
      <c r="D43" s="856" t="s">
        <v>30</v>
      </c>
      <c r="E43" s="854" t="s">
        <v>17</v>
      </c>
      <c r="F43" s="857">
        <f t="shared" si="7"/>
        <v>7</v>
      </c>
      <c r="G43" s="857">
        <v>4</v>
      </c>
      <c r="H43" s="857">
        <v>1</v>
      </c>
      <c r="I43" s="857">
        <v>1</v>
      </c>
      <c r="J43" s="857">
        <v>1</v>
      </c>
      <c r="K43" s="858">
        <v>60</v>
      </c>
      <c r="L43" s="858">
        <f t="shared" si="0"/>
        <v>240</v>
      </c>
      <c r="M43" s="859">
        <f t="shared" si="1"/>
        <v>60</v>
      </c>
      <c r="N43" s="859">
        <f t="shared" si="2"/>
        <v>60</v>
      </c>
      <c r="O43" s="875">
        <f t="shared" si="3"/>
        <v>60</v>
      </c>
      <c r="P43" s="473"/>
      <c r="Q43" s="470"/>
      <c r="R43" s="471" t="e">
        <f t="shared" si="4"/>
        <v>#REF!</v>
      </c>
      <c r="S43" s="471" t="e">
        <f t="shared" si="5"/>
        <v>#REF!</v>
      </c>
      <c r="T43" s="471" t="e">
        <f t="shared" si="6"/>
        <v>#REF!</v>
      </c>
      <c r="U43" s="470"/>
      <c r="V43" s="470"/>
      <c r="W43" s="470"/>
      <c r="X43" s="470"/>
      <c r="Y43" s="470"/>
      <c r="Z43" s="470"/>
      <c r="AA43" s="470"/>
      <c r="AB43" s="470"/>
      <c r="AC43" s="470"/>
    </row>
    <row r="44" spans="1:29" ht="45">
      <c r="A44" s="874">
        <v>39</v>
      </c>
      <c r="B44" s="854">
        <v>323874</v>
      </c>
      <c r="C44" s="855" t="s">
        <v>871</v>
      </c>
      <c r="D44" s="856" t="s">
        <v>16</v>
      </c>
      <c r="E44" s="854" t="s">
        <v>17</v>
      </c>
      <c r="F44" s="857">
        <f t="shared" si="7"/>
        <v>10</v>
      </c>
      <c r="G44" s="857">
        <v>4</v>
      </c>
      <c r="H44" s="857">
        <v>2</v>
      </c>
      <c r="I44" s="857">
        <v>2</v>
      </c>
      <c r="J44" s="857">
        <v>2</v>
      </c>
      <c r="K44" s="858">
        <v>165</v>
      </c>
      <c r="L44" s="858">
        <f t="shared" si="0"/>
        <v>660</v>
      </c>
      <c r="M44" s="859">
        <f t="shared" si="1"/>
        <v>330</v>
      </c>
      <c r="N44" s="859">
        <f t="shared" si="2"/>
        <v>330</v>
      </c>
      <c r="O44" s="875">
        <f t="shared" si="3"/>
        <v>330</v>
      </c>
      <c r="P44" s="473"/>
      <c r="Q44" s="470"/>
      <c r="R44" s="471" t="e">
        <f t="shared" si="4"/>
        <v>#REF!</v>
      </c>
      <c r="S44" s="471" t="e">
        <f t="shared" si="5"/>
        <v>#REF!</v>
      </c>
      <c r="T44" s="471" t="e">
        <f t="shared" si="6"/>
        <v>#REF!</v>
      </c>
      <c r="U44" s="470"/>
      <c r="V44" s="470"/>
      <c r="W44" s="470"/>
      <c r="X44" s="470"/>
      <c r="Y44" s="470"/>
      <c r="Z44" s="470"/>
      <c r="AA44" s="470"/>
      <c r="AB44" s="470"/>
      <c r="AC44" s="470"/>
    </row>
    <row r="45" spans="1:29" ht="75">
      <c r="A45" s="874">
        <v>40</v>
      </c>
      <c r="B45" s="854">
        <v>453210</v>
      </c>
      <c r="C45" s="855" t="s">
        <v>872</v>
      </c>
      <c r="D45" s="856" t="s">
        <v>30</v>
      </c>
      <c r="E45" s="854" t="s">
        <v>17</v>
      </c>
      <c r="F45" s="857">
        <f t="shared" si="7"/>
        <v>4</v>
      </c>
      <c r="G45" s="857">
        <v>2</v>
      </c>
      <c r="H45" s="857">
        <v>0</v>
      </c>
      <c r="I45" s="857">
        <v>0</v>
      </c>
      <c r="J45" s="857">
        <v>2</v>
      </c>
      <c r="K45" s="858">
        <v>296.95</v>
      </c>
      <c r="L45" s="858">
        <f t="shared" si="0"/>
        <v>593.9</v>
      </c>
      <c r="M45" s="859">
        <f t="shared" si="1"/>
        <v>0</v>
      </c>
      <c r="N45" s="859">
        <f t="shared" si="2"/>
        <v>0</v>
      </c>
      <c r="O45" s="875">
        <f t="shared" si="3"/>
        <v>593.9</v>
      </c>
      <c r="P45" s="473"/>
      <c r="Q45" s="470"/>
      <c r="R45" s="471" t="e">
        <f t="shared" si="4"/>
        <v>#REF!</v>
      </c>
      <c r="S45" s="471" t="e">
        <f t="shared" si="5"/>
        <v>#REF!</v>
      </c>
      <c r="T45" s="471" t="e">
        <f t="shared" si="6"/>
        <v>#REF!</v>
      </c>
      <c r="U45" s="470"/>
      <c r="V45" s="470"/>
      <c r="W45" s="470"/>
      <c r="X45" s="470"/>
      <c r="Y45" s="470"/>
      <c r="Z45" s="470"/>
      <c r="AA45" s="470"/>
      <c r="AB45" s="470"/>
      <c r="AC45" s="470"/>
    </row>
    <row r="46" spans="1:29" ht="90">
      <c r="A46" s="874">
        <v>41</v>
      </c>
      <c r="B46" s="854">
        <v>343779</v>
      </c>
      <c r="C46" s="855" t="s">
        <v>305</v>
      </c>
      <c r="D46" s="856" t="s">
        <v>30</v>
      </c>
      <c r="E46" s="854" t="s">
        <v>17</v>
      </c>
      <c r="F46" s="857">
        <f t="shared" si="7"/>
        <v>8</v>
      </c>
      <c r="G46" s="857">
        <v>6</v>
      </c>
      <c r="H46" s="857">
        <v>0</v>
      </c>
      <c r="I46" s="857">
        <v>0</v>
      </c>
      <c r="J46" s="857">
        <v>2</v>
      </c>
      <c r="K46" s="858">
        <v>217.87</v>
      </c>
      <c r="L46" s="858">
        <f t="shared" si="0"/>
        <v>1307.22</v>
      </c>
      <c r="M46" s="859">
        <f t="shared" si="1"/>
        <v>0</v>
      </c>
      <c r="N46" s="859">
        <f t="shared" si="2"/>
        <v>0</v>
      </c>
      <c r="O46" s="875">
        <f t="shared" si="3"/>
        <v>435.74</v>
      </c>
      <c r="P46" s="473"/>
      <c r="Q46" s="470"/>
      <c r="R46" s="471" t="e">
        <f t="shared" si="4"/>
        <v>#REF!</v>
      </c>
      <c r="S46" s="471" t="e">
        <f t="shared" si="5"/>
        <v>#REF!</v>
      </c>
      <c r="T46" s="471" t="e">
        <f t="shared" si="6"/>
        <v>#REF!</v>
      </c>
      <c r="U46" s="470"/>
      <c r="V46" s="470"/>
      <c r="W46" s="470"/>
      <c r="X46" s="470"/>
      <c r="Y46" s="470"/>
      <c r="Z46" s="470"/>
      <c r="AA46" s="470"/>
      <c r="AB46" s="470"/>
      <c r="AC46" s="470"/>
    </row>
    <row r="47" spans="1:29" ht="30">
      <c r="A47" s="874">
        <v>42</v>
      </c>
      <c r="B47" s="854">
        <v>365988</v>
      </c>
      <c r="C47" s="855" t="s">
        <v>873</v>
      </c>
      <c r="D47" s="856" t="s">
        <v>16</v>
      </c>
      <c r="E47" s="854" t="s">
        <v>17</v>
      </c>
      <c r="F47" s="857">
        <f t="shared" si="7"/>
        <v>120</v>
      </c>
      <c r="G47" s="857">
        <v>48</v>
      </c>
      <c r="H47" s="857">
        <v>24</v>
      </c>
      <c r="I47" s="857">
        <v>24</v>
      </c>
      <c r="J47" s="857">
        <v>24</v>
      </c>
      <c r="K47" s="858">
        <v>7.15</v>
      </c>
      <c r="L47" s="858">
        <f t="shared" si="0"/>
        <v>343.20000000000005</v>
      </c>
      <c r="M47" s="859">
        <f t="shared" si="1"/>
        <v>171.60000000000002</v>
      </c>
      <c r="N47" s="859">
        <f t="shared" si="2"/>
        <v>171.60000000000002</v>
      </c>
      <c r="O47" s="875">
        <f t="shared" si="3"/>
        <v>171.60000000000002</v>
      </c>
      <c r="P47" s="473"/>
      <c r="Q47" s="470"/>
      <c r="R47" s="471" t="e">
        <f t="shared" si="4"/>
        <v>#REF!</v>
      </c>
      <c r="S47" s="471" t="e">
        <f t="shared" si="5"/>
        <v>#REF!</v>
      </c>
      <c r="T47" s="471" t="e">
        <f t="shared" si="6"/>
        <v>#REF!</v>
      </c>
      <c r="U47" s="470"/>
      <c r="V47" s="470"/>
      <c r="W47" s="470"/>
      <c r="X47" s="470"/>
      <c r="Y47" s="470"/>
      <c r="Z47" s="470"/>
      <c r="AA47" s="470"/>
      <c r="AB47" s="470"/>
      <c r="AC47" s="470"/>
    </row>
    <row r="48" spans="1:29" ht="90">
      <c r="A48" s="874">
        <v>43</v>
      </c>
      <c r="B48" s="854">
        <v>449988</v>
      </c>
      <c r="C48" s="855" t="s">
        <v>874</v>
      </c>
      <c r="D48" s="856" t="s">
        <v>72</v>
      </c>
      <c r="E48" s="854" t="s">
        <v>17</v>
      </c>
      <c r="F48" s="857">
        <f t="shared" si="7"/>
        <v>5</v>
      </c>
      <c r="G48" s="857">
        <v>2</v>
      </c>
      <c r="H48" s="857">
        <v>1</v>
      </c>
      <c r="I48" s="857">
        <v>1</v>
      </c>
      <c r="J48" s="857">
        <v>1</v>
      </c>
      <c r="K48" s="858">
        <v>712.3</v>
      </c>
      <c r="L48" s="858">
        <f t="shared" si="0"/>
        <v>1424.6</v>
      </c>
      <c r="M48" s="859">
        <f t="shared" si="1"/>
        <v>712.3</v>
      </c>
      <c r="N48" s="859">
        <f t="shared" si="2"/>
        <v>712.3</v>
      </c>
      <c r="O48" s="875">
        <f t="shared" si="3"/>
        <v>712.3</v>
      </c>
      <c r="P48" s="473"/>
      <c r="Q48" s="470"/>
      <c r="R48" s="471" t="e">
        <f t="shared" si="4"/>
        <v>#REF!</v>
      </c>
      <c r="S48" s="471" t="e">
        <f t="shared" si="5"/>
        <v>#REF!</v>
      </c>
      <c r="T48" s="471" t="e">
        <f t="shared" si="6"/>
        <v>#REF!</v>
      </c>
      <c r="U48" s="470"/>
      <c r="V48" s="470"/>
      <c r="W48" s="470"/>
      <c r="X48" s="470"/>
      <c r="Y48" s="470"/>
      <c r="Z48" s="470"/>
      <c r="AA48" s="470"/>
      <c r="AB48" s="470"/>
      <c r="AC48" s="470"/>
    </row>
    <row r="49" spans="1:29" ht="30">
      <c r="A49" s="874">
        <v>44</v>
      </c>
      <c r="B49" s="854">
        <v>312461</v>
      </c>
      <c r="C49" s="855" t="s">
        <v>875</v>
      </c>
      <c r="D49" s="856" t="s">
        <v>72</v>
      </c>
      <c r="E49" s="854" t="s">
        <v>17</v>
      </c>
      <c r="F49" s="857">
        <f t="shared" si="7"/>
        <v>5</v>
      </c>
      <c r="G49" s="857">
        <v>2</v>
      </c>
      <c r="H49" s="857">
        <v>1</v>
      </c>
      <c r="I49" s="857">
        <v>1</v>
      </c>
      <c r="J49" s="857">
        <v>1</v>
      </c>
      <c r="K49" s="858">
        <v>649.99</v>
      </c>
      <c r="L49" s="858">
        <f t="shared" si="0"/>
        <v>1299.98</v>
      </c>
      <c r="M49" s="859">
        <f t="shared" si="1"/>
        <v>649.99</v>
      </c>
      <c r="N49" s="859">
        <f t="shared" si="2"/>
        <v>649.99</v>
      </c>
      <c r="O49" s="875">
        <f t="shared" si="3"/>
        <v>649.99</v>
      </c>
      <c r="P49" s="473"/>
      <c r="Q49" s="470"/>
      <c r="R49" s="471" t="e">
        <f t="shared" si="4"/>
        <v>#REF!</v>
      </c>
      <c r="S49" s="471" t="e">
        <f t="shared" si="5"/>
        <v>#REF!</v>
      </c>
      <c r="T49" s="471" t="e">
        <f t="shared" si="6"/>
        <v>#REF!</v>
      </c>
      <c r="U49" s="470"/>
      <c r="V49" s="470"/>
      <c r="W49" s="470"/>
      <c r="X49" s="470"/>
      <c r="Y49" s="470"/>
      <c r="Z49" s="470"/>
      <c r="AA49" s="470"/>
      <c r="AB49" s="470"/>
      <c r="AC49" s="470"/>
    </row>
    <row r="50" spans="1:29" ht="120">
      <c r="A50" s="874">
        <v>45</v>
      </c>
      <c r="B50" s="854">
        <v>451536</v>
      </c>
      <c r="C50" s="864" t="s">
        <v>876</v>
      </c>
      <c r="D50" s="856" t="s">
        <v>72</v>
      </c>
      <c r="E50" s="854" t="s">
        <v>17</v>
      </c>
      <c r="F50" s="857">
        <f t="shared" si="7"/>
        <v>5</v>
      </c>
      <c r="G50" s="857">
        <v>2</v>
      </c>
      <c r="H50" s="857">
        <v>1</v>
      </c>
      <c r="I50" s="857">
        <v>1</v>
      </c>
      <c r="J50" s="857">
        <v>1</v>
      </c>
      <c r="K50" s="858">
        <v>287.5</v>
      </c>
      <c r="L50" s="858">
        <f t="shared" si="0"/>
        <v>575</v>
      </c>
      <c r="M50" s="859">
        <f t="shared" si="1"/>
        <v>287.5</v>
      </c>
      <c r="N50" s="859">
        <f t="shared" si="2"/>
        <v>287.5</v>
      </c>
      <c r="O50" s="875">
        <f t="shared" si="3"/>
        <v>287.5</v>
      </c>
      <c r="P50" s="473"/>
      <c r="Q50" s="470"/>
      <c r="R50" s="471" t="e">
        <f t="shared" si="4"/>
        <v>#REF!</v>
      </c>
      <c r="S50" s="471" t="e">
        <f t="shared" si="5"/>
        <v>#REF!</v>
      </c>
      <c r="T50" s="471" t="e">
        <f t="shared" si="6"/>
        <v>#REF!</v>
      </c>
      <c r="U50" s="470"/>
      <c r="V50" s="470"/>
      <c r="W50" s="470"/>
      <c r="X50" s="470"/>
      <c r="Y50" s="470"/>
      <c r="Z50" s="470"/>
      <c r="AA50" s="470"/>
      <c r="AB50" s="470"/>
      <c r="AC50" s="470"/>
    </row>
    <row r="51" spans="1:29" ht="135">
      <c r="A51" s="874">
        <v>46</v>
      </c>
      <c r="B51" s="854">
        <v>50652</v>
      </c>
      <c r="C51" s="855" t="s">
        <v>877</v>
      </c>
      <c r="D51" s="856" t="s">
        <v>16</v>
      </c>
      <c r="E51" s="854" t="s">
        <v>17</v>
      </c>
      <c r="F51" s="857">
        <f t="shared" si="7"/>
        <v>2</v>
      </c>
      <c r="G51" s="857">
        <v>1</v>
      </c>
      <c r="H51" s="857">
        <v>0</v>
      </c>
      <c r="I51" s="857">
        <v>0</v>
      </c>
      <c r="J51" s="857">
        <v>1</v>
      </c>
      <c r="K51" s="858">
        <f>AVERAGE(425,279.99,179.9)</f>
        <v>294.96333333333331</v>
      </c>
      <c r="L51" s="858">
        <f t="shared" si="0"/>
        <v>294.96333333333331</v>
      </c>
      <c r="M51" s="859">
        <f t="shared" si="1"/>
        <v>0</v>
      </c>
      <c r="N51" s="859">
        <f t="shared" si="2"/>
        <v>0</v>
      </c>
      <c r="O51" s="875">
        <f t="shared" si="3"/>
        <v>294.96333333333331</v>
      </c>
      <c r="P51" s="475"/>
      <c r="Q51" s="476"/>
      <c r="R51" s="477" t="e">
        <f t="shared" si="4"/>
        <v>#REF!</v>
      </c>
      <c r="S51" s="477" t="e">
        <f t="shared" si="5"/>
        <v>#REF!</v>
      </c>
      <c r="T51" s="477" t="e">
        <f t="shared" si="6"/>
        <v>#REF!</v>
      </c>
      <c r="U51" s="476"/>
      <c r="V51" s="476"/>
      <c r="W51" s="476"/>
      <c r="X51" s="476"/>
      <c r="Y51" s="476"/>
      <c r="Z51" s="476"/>
      <c r="AA51" s="476"/>
      <c r="AB51" s="476"/>
      <c r="AC51" s="476"/>
    </row>
    <row r="52" spans="1:29" ht="30">
      <c r="A52" s="874">
        <v>47</v>
      </c>
      <c r="B52" s="854">
        <v>239915</v>
      </c>
      <c r="C52" s="855" t="s">
        <v>878</v>
      </c>
      <c r="D52" s="856" t="s">
        <v>16</v>
      </c>
      <c r="E52" s="854" t="s">
        <v>17</v>
      </c>
      <c r="F52" s="857">
        <f t="shared" si="7"/>
        <v>8</v>
      </c>
      <c r="G52" s="857">
        <v>2</v>
      </c>
      <c r="H52" s="857">
        <v>2</v>
      </c>
      <c r="I52" s="857">
        <v>2</v>
      </c>
      <c r="J52" s="857">
        <v>2</v>
      </c>
      <c r="K52" s="858">
        <v>121.6</v>
      </c>
      <c r="L52" s="858">
        <f t="shared" si="0"/>
        <v>243.2</v>
      </c>
      <c r="M52" s="859">
        <f t="shared" si="1"/>
        <v>243.2</v>
      </c>
      <c r="N52" s="859">
        <f t="shared" si="2"/>
        <v>243.2</v>
      </c>
      <c r="O52" s="875">
        <f t="shared" si="3"/>
        <v>243.2</v>
      </c>
      <c r="P52" s="472"/>
      <c r="Q52" s="466"/>
      <c r="R52" s="471" t="e">
        <f t="shared" si="4"/>
        <v>#REF!</v>
      </c>
      <c r="S52" s="471" t="e">
        <f t="shared" si="5"/>
        <v>#REF!</v>
      </c>
      <c r="T52" s="471" t="e">
        <f t="shared" si="6"/>
        <v>#REF!</v>
      </c>
      <c r="U52" s="466"/>
      <c r="V52" s="466"/>
      <c r="W52" s="466"/>
      <c r="X52" s="466"/>
      <c r="Y52" s="466"/>
      <c r="Z52" s="466"/>
      <c r="AA52" s="466"/>
      <c r="AB52" s="466"/>
      <c r="AC52" s="466"/>
    </row>
    <row r="53" spans="1:29" ht="75">
      <c r="A53" s="874">
        <v>48</v>
      </c>
      <c r="B53" s="854">
        <v>325850</v>
      </c>
      <c r="C53" s="855" t="s">
        <v>879</v>
      </c>
      <c r="D53" s="856" t="s">
        <v>16</v>
      </c>
      <c r="E53" s="854" t="s">
        <v>17</v>
      </c>
      <c r="F53" s="857">
        <f t="shared" si="7"/>
        <v>4</v>
      </c>
      <c r="G53" s="857">
        <v>2</v>
      </c>
      <c r="H53" s="857">
        <v>0</v>
      </c>
      <c r="I53" s="857">
        <v>0</v>
      </c>
      <c r="J53" s="857">
        <v>2</v>
      </c>
      <c r="K53" s="858">
        <v>150</v>
      </c>
      <c r="L53" s="858">
        <f t="shared" si="0"/>
        <v>300</v>
      </c>
      <c r="M53" s="859">
        <f t="shared" si="1"/>
        <v>0</v>
      </c>
      <c r="N53" s="859">
        <f t="shared" si="2"/>
        <v>0</v>
      </c>
      <c r="O53" s="875">
        <f t="shared" si="3"/>
        <v>300</v>
      </c>
      <c r="P53" s="473"/>
      <c r="Q53" s="470"/>
      <c r="R53" s="471" t="e">
        <f t="shared" si="4"/>
        <v>#REF!</v>
      </c>
      <c r="S53" s="471" t="e">
        <f t="shared" si="5"/>
        <v>#REF!</v>
      </c>
      <c r="T53" s="471" t="e">
        <f t="shared" si="6"/>
        <v>#REF!</v>
      </c>
      <c r="U53" s="470"/>
      <c r="V53" s="470"/>
      <c r="W53" s="470"/>
      <c r="X53" s="470"/>
      <c r="Y53" s="470"/>
      <c r="Z53" s="470"/>
      <c r="AA53" s="470"/>
      <c r="AB53" s="470"/>
      <c r="AC53" s="470"/>
    </row>
    <row r="54" spans="1:29" ht="30">
      <c r="A54" s="874">
        <v>49</v>
      </c>
      <c r="B54" s="854">
        <v>366119</v>
      </c>
      <c r="C54" s="855" t="s">
        <v>317</v>
      </c>
      <c r="D54" s="856" t="s">
        <v>16</v>
      </c>
      <c r="E54" s="854" t="s">
        <v>17</v>
      </c>
      <c r="F54" s="857">
        <f t="shared" si="7"/>
        <v>7</v>
      </c>
      <c r="G54" s="857">
        <v>4</v>
      </c>
      <c r="H54" s="857">
        <v>1</v>
      </c>
      <c r="I54" s="857">
        <v>1</v>
      </c>
      <c r="J54" s="857">
        <v>1</v>
      </c>
      <c r="K54" s="858">
        <v>216.91</v>
      </c>
      <c r="L54" s="858">
        <f t="shared" si="0"/>
        <v>867.64</v>
      </c>
      <c r="M54" s="859">
        <f t="shared" si="1"/>
        <v>216.91</v>
      </c>
      <c r="N54" s="859">
        <f t="shared" si="2"/>
        <v>216.91</v>
      </c>
      <c r="O54" s="875">
        <f t="shared" si="3"/>
        <v>216.91</v>
      </c>
      <c r="P54" s="473"/>
      <c r="Q54" s="470"/>
      <c r="R54" s="471" t="e">
        <f t="shared" si="4"/>
        <v>#REF!</v>
      </c>
      <c r="S54" s="471" t="e">
        <f>R54*#REF!</f>
        <v>#REF!</v>
      </c>
      <c r="T54" s="471" t="e">
        <f>R54*#REF!</f>
        <v>#REF!</v>
      </c>
      <c r="U54" s="470"/>
      <c r="V54" s="470"/>
      <c r="W54" s="470"/>
      <c r="X54" s="470"/>
      <c r="Y54" s="470"/>
      <c r="Z54" s="470"/>
      <c r="AA54" s="470"/>
      <c r="AB54" s="470"/>
      <c r="AC54" s="470"/>
    </row>
    <row r="55" spans="1:29" ht="45">
      <c r="A55" s="874">
        <v>50</v>
      </c>
      <c r="B55" s="854">
        <v>341795</v>
      </c>
      <c r="C55" s="855" t="s">
        <v>880</v>
      </c>
      <c r="D55" s="856" t="s">
        <v>16</v>
      </c>
      <c r="E55" s="854" t="s">
        <v>17</v>
      </c>
      <c r="F55" s="857">
        <f t="shared" si="7"/>
        <v>8</v>
      </c>
      <c r="G55" s="857">
        <v>2</v>
      </c>
      <c r="H55" s="857">
        <v>2</v>
      </c>
      <c r="I55" s="857">
        <v>2</v>
      </c>
      <c r="J55" s="857">
        <v>2</v>
      </c>
      <c r="K55" s="858">
        <v>63.65</v>
      </c>
      <c r="L55" s="858">
        <f t="shared" si="0"/>
        <v>127.3</v>
      </c>
      <c r="M55" s="859">
        <f t="shared" si="1"/>
        <v>127.3</v>
      </c>
      <c r="N55" s="859">
        <f t="shared" si="2"/>
        <v>127.3</v>
      </c>
      <c r="O55" s="875">
        <f t="shared" si="3"/>
        <v>127.3</v>
      </c>
      <c r="P55" s="473"/>
      <c r="Q55" s="474"/>
      <c r="R55" s="471" t="e">
        <f t="shared" si="4"/>
        <v>#REF!</v>
      </c>
      <c r="S55" s="471" t="e">
        <f t="shared" ref="S55:S72" si="8">R55*G54</f>
        <v>#REF!</v>
      </c>
      <c r="T55" s="471" t="e">
        <f t="shared" ref="T55:T72" si="9">R55*J54</f>
        <v>#REF!</v>
      </c>
      <c r="U55" s="474"/>
      <c r="V55" s="474"/>
      <c r="W55" s="474"/>
      <c r="X55" s="474"/>
      <c r="Y55" s="474"/>
      <c r="Z55" s="474"/>
      <c r="AA55" s="474"/>
      <c r="AB55" s="474"/>
      <c r="AC55" s="474"/>
    </row>
    <row r="56" spans="1:29" ht="150">
      <c r="A56" s="874">
        <v>51</v>
      </c>
      <c r="B56" s="854">
        <v>450975</v>
      </c>
      <c r="C56" s="855" t="s">
        <v>881</v>
      </c>
      <c r="D56" s="856" t="s">
        <v>30</v>
      </c>
      <c r="E56" s="854" t="s">
        <v>17</v>
      </c>
      <c r="F56" s="857">
        <f t="shared" si="7"/>
        <v>8</v>
      </c>
      <c r="G56" s="857">
        <v>3</v>
      </c>
      <c r="H56" s="857">
        <v>2</v>
      </c>
      <c r="I56" s="857">
        <v>2</v>
      </c>
      <c r="J56" s="857">
        <v>1</v>
      </c>
      <c r="K56" s="858">
        <v>650</v>
      </c>
      <c r="L56" s="858">
        <f t="shared" si="0"/>
        <v>1950</v>
      </c>
      <c r="M56" s="859">
        <f t="shared" si="1"/>
        <v>1300</v>
      </c>
      <c r="N56" s="859">
        <f t="shared" si="2"/>
        <v>1300</v>
      </c>
      <c r="O56" s="875">
        <f t="shared" si="3"/>
        <v>650</v>
      </c>
      <c r="P56" s="473"/>
      <c r="Q56" s="470"/>
      <c r="R56" s="471" t="e">
        <f t="shared" si="4"/>
        <v>#REF!</v>
      </c>
      <c r="S56" s="471" t="e">
        <f t="shared" si="8"/>
        <v>#REF!</v>
      </c>
      <c r="T56" s="471" t="e">
        <f t="shared" si="9"/>
        <v>#REF!</v>
      </c>
      <c r="U56" s="470"/>
      <c r="V56" s="470"/>
      <c r="W56" s="470"/>
      <c r="X56" s="470"/>
      <c r="Y56" s="470"/>
      <c r="Z56" s="470"/>
      <c r="AA56" s="470"/>
      <c r="AB56" s="470"/>
      <c r="AC56" s="470"/>
    </row>
    <row r="57" spans="1:29" ht="75">
      <c r="A57" s="874">
        <v>52</v>
      </c>
      <c r="B57" s="854">
        <v>300682</v>
      </c>
      <c r="C57" s="855" t="s">
        <v>882</v>
      </c>
      <c r="D57" s="856" t="s">
        <v>30</v>
      </c>
      <c r="E57" s="854" t="s">
        <v>17</v>
      </c>
      <c r="F57" s="857">
        <f t="shared" si="7"/>
        <v>4</v>
      </c>
      <c r="G57" s="857">
        <v>1</v>
      </c>
      <c r="H57" s="857">
        <v>1</v>
      </c>
      <c r="I57" s="857">
        <v>1</v>
      </c>
      <c r="J57" s="857">
        <v>1</v>
      </c>
      <c r="K57" s="858">
        <v>250</v>
      </c>
      <c r="L57" s="858">
        <f t="shared" si="0"/>
        <v>250</v>
      </c>
      <c r="M57" s="859">
        <f t="shared" si="1"/>
        <v>250</v>
      </c>
      <c r="N57" s="859">
        <f t="shared" si="2"/>
        <v>250</v>
      </c>
      <c r="O57" s="875">
        <f t="shared" si="3"/>
        <v>250</v>
      </c>
      <c r="P57" s="473"/>
      <c r="Q57" s="470"/>
      <c r="R57" s="471" t="e">
        <f t="shared" si="4"/>
        <v>#REF!</v>
      </c>
      <c r="S57" s="471" t="e">
        <f t="shared" si="8"/>
        <v>#REF!</v>
      </c>
      <c r="T57" s="471" t="e">
        <f t="shared" si="9"/>
        <v>#REF!</v>
      </c>
      <c r="U57" s="470"/>
      <c r="V57" s="470"/>
      <c r="W57" s="470"/>
      <c r="X57" s="470"/>
      <c r="Y57" s="470"/>
      <c r="Z57" s="470"/>
      <c r="AA57" s="470"/>
      <c r="AB57" s="470"/>
      <c r="AC57" s="470"/>
    </row>
    <row r="58" spans="1:29" ht="45">
      <c r="A58" s="874">
        <v>53</v>
      </c>
      <c r="B58" s="854">
        <v>217696</v>
      </c>
      <c r="C58" s="855" t="s">
        <v>883</v>
      </c>
      <c r="D58" s="856" t="s">
        <v>30</v>
      </c>
      <c r="E58" s="854" t="s">
        <v>17</v>
      </c>
      <c r="F58" s="857">
        <f t="shared" si="7"/>
        <v>7</v>
      </c>
      <c r="G58" s="857">
        <v>2</v>
      </c>
      <c r="H58" s="857">
        <v>2</v>
      </c>
      <c r="I58" s="857">
        <v>2</v>
      </c>
      <c r="J58" s="857">
        <v>1</v>
      </c>
      <c r="K58" s="858">
        <v>36.799999999999997</v>
      </c>
      <c r="L58" s="858">
        <f t="shared" si="0"/>
        <v>73.599999999999994</v>
      </c>
      <c r="M58" s="859">
        <f t="shared" si="1"/>
        <v>73.599999999999994</v>
      </c>
      <c r="N58" s="859">
        <f t="shared" si="2"/>
        <v>73.599999999999994</v>
      </c>
      <c r="O58" s="875">
        <f t="shared" si="3"/>
        <v>36.799999999999997</v>
      </c>
      <c r="P58" s="473"/>
      <c r="Q58" s="470"/>
      <c r="R58" s="471" t="e">
        <f t="shared" si="4"/>
        <v>#REF!</v>
      </c>
      <c r="S58" s="471" t="e">
        <f t="shared" si="8"/>
        <v>#REF!</v>
      </c>
      <c r="T58" s="471" t="e">
        <f t="shared" si="9"/>
        <v>#REF!</v>
      </c>
      <c r="U58" s="470"/>
      <c r="V58" s="470"/>
      <c r="W58" s="470"/>
      <c r="X58" s="470"/>
      <c r="Y58" s="470"/>
      <c r="Z58" s="470"/>
      <c r="AA58" s="470"/>
      <c r="AB58" s="470"/>
      <c r="AC58" s="470"/>
    </row>
    <row r="59" spans="1:29" ht="30">
      <c r="A59" s="874">
        <v>54</v>
      </c>
      <c r="B59" s="854">
        <v>466631</v>
      </c>
      <c r="C59" s="855" t="s">
        <v>884</v>
      </c>
      <c r="D59" s="856" t="s">
        <v>16</v>
      </c>
      <c r="E59" s="854" t="s">
        <v>17</v>
      </c>
      <c r="F59" s="857">
        <f t="shared" si="7"/>
        <v>7</v>
      </c>
      <c r="G59" s="857">
        <v>4</v>
      </c>
      <c r="H59" s="857">
        <v>1</v>
      </c>
      <c r="I59" s="857">
        <v>1</v>
      </c>
      <c r="J59" s="857">
        <v>1</v>
      </c>
      <c r="K59" s="858">
        <v>30.5</v>
      </c>
      <c r="L59" s="858">
        <f t="shared" si="0"/>
        <v>122</v>
      </c>
      <c r="M59" s="859">
        <f t="shared" si="1"/>
        <v>30.5</v>
      </c>
      <c r="N59" s="859">
        <f t="shared" si="2"/>
        <v>30.5</v>
      </c>
      <c r="O59" s="875">
        <f t="shared" si="3"/>
        <v>30.5</v>
      </c>
      <c r="P59" s="473"/>
      <c r="Q59" s="470"/>
      <c r="R59" s="471" t="e">
        <f t="shared" si="4"/>
        <v>#REF!</v>
      </c>
      <c r="S59" s="471" t="e">
        <f t="shared" si="8"/>
        <v>#REF!</v>
      </c>
      <c r="T59" s="471" t="e">
        <f t="shared" si="9"/>
        <v>#REF!</v>
      </c>
      <c r="U59" s="470"/>
      <c r="V59" s="470"/>
      <c r="W59" s="470"/>
      <c r="X59" s="470"/>
      <c r="Y59" s="470"/>
      <c r="Z59" s="470"/>
      <c r="AA59" s="470"/>
      <c r="AB59" s="470"/>
      <c r="AC59" s="470"/>
    </row>
    <row r="60" spans="1:29" ht="45">
      <c r="A60" s="874">
        <v>55</v>
      </c>
      <c r="B60" s="854">
        <v>470913</v>
      </c>
      <c r="C60" s="855" t="s">
        <v>885</v>
      </c>
      <c r="D60" s="856" t="s">
        <v>16</v>
      </c>
      <c r="E60" s="854" t="s">
        <v>17</v>
      </c>
      <c r="F60" s="857">
        <f t="shared" si="7"/>
        <v>10</v>
      </c>
      <c r="G60" s="857">
        <v>4</v>
      </c>
      <c r="H60" s="857">
        <v>2</v>
      </c>
      <c r="I60" s="857">
        <v>2</v>
      </c>
      <c r="J60" s="857">
        <v>2</v>
      </c>
      <c r="K60" s="858">
        <v>32.340000000000003</v>
      </c>
      <c r="L60" s="858">
        <f t="shared" si="0"/>
        <v>129.36000000000001</v>
      </c>
      <c r="M60" s="859">
        <f t="shared" si="1"/>
        <v>64.680000000000007</v>
      </c>
      <c r="N60" s="859">
        <f t="shared" si="2"/>
        <v>64.680000000000007</v>
      </c>
      <c r="O60" s="875">
        <f t="shared" si="3"/>
        <v>64.680000000000007</v>
      </c>
      <c r="P60" s="473"/>
      <c r="Q60" s="470"/>
      <c r="R60" s="471" t="e">
        <f t="shared" si="4"/>
        <v>#REF!</v>
      </c>
      <c r="S60" s="471" t="e">
        <f t="shared" si="8"/>
        <v>#REF!</v>
      </c>
      <c r="T60" s="471" t="e">
        <f t="shared" si="9"/>
        <v>#REF!</v>
      </c>
      <c r="U60" s="470"/>
      <c r="V60" s="470"/>
      <c r="W60" s="470"/>
      <c r="X60" s="470"/>
      <c r="Y60" s="470"/>
      <c r="Z60" s="470"/>
      <c r="AA60" s="470"/>
      <c r="AB60" s="470"/>
      <c r="AC60" s="470"/>
    </row>
    <row r="61" spans="1:29" ht="120">
      <c r="A61" s="874">
        <v>56</v>
      </c>
      <c r="B61" s="854">
        <v>438644</v>
      </c>
      <c r="C61" s="865" t="s">
        <v>779</v>
      </c>
      <c r="D61" s="856" t="s">
        <v>30</v>
      </c>
      <c r="E61" s="854" t="s">
        <v>17</v>
      </c>
      <c r="F61" s="857">
        <f t="shared" si="7"/>
        <v>8</v>
      </c>
      <c r="G61" s="857">
        <v>2</v>
      </c>
      <c r="H61" s="857">
        <v>2</v>
      </c>
      <c r="I61" s="857">
        <v>2</v>
      </c>
      <c r="J61" s="857">
        <v>2</v>
      </c>
      <c r="K61" s="858">
        <v>232.42</v>
      </c>
      <c r="L61" s="858">
        <f t="shared" si="0"/>
        <v>464.84</v>
      </c>
      <c r="M61" s="859">
        <f t="shared" si="1"/>
        <v>464.84</v>
      </c>
      <c r="N61" s="859">
        <f t="shared" si="2"/>
        <v>464.84</v>
      </c>
      <c r="O61" s="875">
        <f t="shared" si="3"/>
        <v>464.84</v>
      </c>
      <c r="P61" s="473"/>
      <c r="Q61" s="470"/>
      <c r="R61" s="471" t="e">
        <f t="shared" si="4"/>
        <v>#REF!</v>
      </c>
      <c r="S61" s="471" t="e">
        <f t="shared" si="8"/>
        <v>#REF!</v>
      </c>
      <c r="T61" s="471" t="e">
        <f t="shared" si="9"/>
        <v>#REF!</v>
      </c>
      <c r="U61" s="470"/>
      <c r="V61" s="470"/>
      <c r="W61" s="470"/>
      <c r="X61" s="470"/>
      <c r="Y61" s="470"/>
      <c r="Z61" s="470"/>
      <c r="AA61" s="470"/>
      <c r="AB61" s="470"/>
      <c r="AC61" s="470"/>
    </row>
    <row r="62" spans="1:29" ht="45">
      <c r="A62" s="874">
        <v>57</v>
      </c>
      <c r="B62" s="854">
        <v>39586</v>
      </c>
      <c r="C62" s="855" t="s">
        <v>886</v>
      </c>
      <c r="D62" s="856" t="s">
        <v>30</v>
      </c>
      <c r="E62" s="854" t="s">
        <v>17</v>
      </c>
      <c r="F62" s="857">
        <f t="shared" si="7"/>
        <v>8</v>
      </c>
      <c r="G62" s="857">
        <v>2</v>
      </c>
      <c r="H62" s="857">
        <v>2</v>
      </c>
      <c r="I62" s="857">
        <v>2</v>
      </c>
      <c r="J62" s="857">
        <v>2</v>
      </c>
      <c r="K62" s="858">
        <v>100.9</v>
      </c>
      <c r="L62" s="858">
        <f t="shared" si="0"/>
        <v>201.8</v>
      </c>
      <c r="M62" s="859">
        <f t="shared" si="1"/>
        <v>201.8</v>
      </c>
      <c r="N62" s="859">
        <f t="shared" si="2"/>
        <v>201.8</v>
      </c>
      <c r="O62" s="875">
        <f t="shared" si="3"/>
        <v>201.8</v>
      </c>
      <c r="P62" s="473"/>
      <c r="Q62" s="470"/>
      <c r="R62" s="471" t="e">
        <f t="shared" si="4"/>
        <v>#REF!</v>
      </c>
      <c r="S62" s="471" t="e">
        <f t="shared" si="8"/>
        <v>#REF!</v>
      </c>
      <c r="T62" s="471" t="e">
        <f t="shared" si="9"/>
        <v>#REF!</v>
      </c>
      <c r="U62" s="470"/>
      <c r="V62" s="470"/>
      <c r="W62" s="470"/>
      <c r="X62" s="470"/>
      <c r="Y62" s="470"/>
      <c r="Z62" s="470"/>
      <c r="AA62" s="470"/>
      <c r="AB62" s="470"/>
      <c r="AC62" s="470"/>
    </row>
    <row r="63" spans="1:29" ht="30">
      <c r="A63" s="874">
        <v>58</v>
      </c>
      <c r="B63" s="854">
        <v>252134</v>
      </c>
      <c r="C63" s="855" t="s">
        <v>887</v>
      </c>
      <c r="D63" s="856" t="s">
        <v>30</v>
      </c>
      <c r="E63" s="854" t="s">
        <v>17</v>
      </c>
      <c r="F63" s="857">
        <f t="shared" si="7"/>
        <v>6</v>
      </c>
      <c r="G63" s="857">
        <v>1</v>
      </c>
      <c r="H63" s="857">
        <v>2</v>
      </c>
      <c r="I63" s="857">
        <v>2</v>
      </c>
      <c r="J63" s="857">
        <v>1</v>
      </c>
      <c r="K63" s="858">
        <v>128.9</v>
      </c>
      <c r="L63" s="858">
        <f t="shared" si="0"/>
        <v>128.9</v>
      </c>
      <c r="M63" s="859">
        <f t="shared" si="1"/>
        <v>257.8</v>
      </c>
      <c r="N63" s="859">
        <f t="shared" si="2"/>
        <v>257.8</v>
      </c>
      <c r="O63" s="875">
        <f t="shared" si="3"/>
        <v>128.9</v>
      </c>
      <c r="P63" s="473"/>
      <c r="Q63" s="470"/>
      <c r="R63" s="471" t="e">
        <f t="shared" si="4"/>
        <v>#REF!</v>
      </c>
      <c r="S63" s="471" t="e">
        <f t="shared" si="8"/>
        <v>#REF!</v>
      </c>
      <c r="T63" s="471" t="e">
        <f t="shared" si="9"/>
        <v>#REF!</v>
      </c>
      <c r="U63" s="470"/>
      <c r="V63" s="470"/>
      <c r="W63" s="470"/>
      <c r="X63" s="470"/>
      <c r="Y63" s="470"/>
      <c r="Z63" s="470"/>
      <c r="AA63" s="470"/>
      <c r="AB63" s="470"/>
      <c r="AC63" s="470"/>
    </row>
    <row r="64" spans="1:29" ht="30">
      <c r="A64" s="874">
        <v>59</v>
      </c>
      <c r="B64" s="854">
        <v>405888</v>
      </c>
      <c r="C64" s="855" t="s">
        <v>888</v>
      </c>
      <c r="D64" s="856" t="s">
        <v>16</v>
      </c>
      <c r="E64" s="854" t="s">
        <v>17</v>
      </c>
      <c r="F64" s="857">
        <f t="shared" ca="1" si="7"/>
        <v>100</v>
      </c>
      <c r="G64" s="857">
        <f ca="1">'QTD FUNCIONÁRIOS - PLANILHA DE '!G18*2</f>
        <v>54</v>
      </c>
      <c r="H64" s="857">
        <f ca="1">'QTD FUNCIONÁRIOS - PLANILHA DE '!G35*2</f>
        <v>16</v>
      </c>
      <c r="I64" s="857">
        <f ca="1">'QTD FUNCIONÁRIOS - PLANILHA DE '!G42*2</f>
        <v>18</v>
      </c>
      <c r="J64" s="857">
        <f ca="1">'QTD FUNCIONÁRIOS - PLANILHA DE '!G26*2</f>
        <v>12</v>
      </c>
      <c r="K64" s="858">
        <v>19.8</v>
      </c>
      <c r="L64" s="858">
        <f t="shared" ca="1" si="0"/>
        <v>1069.2</v>
      </c>
      <c r="M64" s="859">
        <f t="shared" ca="1" si="1"/>
        <v>316.8</v>
      </c>
      <c r="N64" s="859">
        <f t="shared" ca="1" si="2"/>
        <v>356.40000000000003</v>
      </c>
      <c r="O64" s="875">
        <f t="shared" ca="1" si="3"/>
        <v>237.60000000000002</v>
      </c>
      <c r="P64" s="473"/>
      <c r="Q64" s="470"/>
      <c r="R64" s="471" t="e">
        <f t="shared" si="4"/>
        <v>#REF!</v>
      </c>
      <c r="S64" s="471" t="e">
        <f t="shared" si="8"/>
        <v>#REF!</v>
      </c>
      <c r="T64" s="471" t="e">
        <f t="shared" si="9"/>
        <v>#REF!</v>
      </c>
      <c r="U64" s="470"/>
      <c r="V64" s="470"/>
      <c r="W64" s="470"/>
      <c r="X64" s="470"/>
      <c r="Y64" s="470"/>
      <c r="Z64" s="470"/>
      <c r="AA64" s="470"/>
      <c r="AB64" s="470"/>
      <c r="AC64" s="470"/>
    </row>
    <row r="65" spans="1:29" ht="45">
      <c r="A65" s="874">
        <v>60</v>
      </c>
      <c r="B65" s="854">
        <v>441628</v>
      </c>
      <c r="C65" s="855" t="s">
        <v>889</v>
      </c>
      <c r="D65" s="856" t="s">
        <v>16</v>
      </c>
      <c r="E65" s="854" t="s">
        <v>17</v>
      </c>
      <c r="F65" s="857">
        <f t="shared" si="7"/>
        <v>5</v>
      </c>
      <c r="G65" s="857">
        <v>2</v>
      </c>
      <c r="H65" s="857">
        <v>1</v>
      </c>
      <c r="I65" s="857">
        <v>1</v>
      </c>
      <c r="J65" s="857">
        <v>1</v>
      </c>
      <c r="K65" s="858">
        <v>98.06</v>
      </c>
      <c r="L65" s="858">
        <f t="shared" si="0"/>
        <v>196.12</v>
      </c>
      <c r="M65" s="859">
        <f t="shared" si="1"/>
        <v>98.06</v>
      </c>
      <c r="N65" s="859">
        <f t="shared" si="2"/>
        <v>98.06</v>
      </c>
      <c r="O65" s="875">
        <f t="shared" si="3"/>
        <v>98.06</v>
      </c>
      <c r="P65" s="473"/>
      <c r="Q65" s="470"/>
      <c r="R65" s="471" t="e">
        <f t="shared" si="4"/>
        <v>#REF!</v>
      </c>
      <c r="S65" s="471" t="e">
        <f t="shared" ca="1" si="8"/>
        <v>#REF!</v>
      </c>
      <c r="T65" s="471" t="e">
        <f t="shared" ca="1" si="9"/>
        <v>#REF!</v>
      </c>
      <c r="U65" s="470"/>
      <c r="V65" s="470"/>
      <c r="W65" s="470"/>
      <c r="X65" s="470"/>
      <c r="Y65" s="470"/>
      <c r="Z65" s="470"/>
      <c r="AA65" s="470"/>
      <c r="AB65" s="470"/>
      <c r="AC65" s="470"/>
    </row>
    <row r="66" spans="1:29" ht="30">
      <c r="A66" s="874">
        <v>61</v>
      </c>
      <c r="B66" s="854">
        <v>438809</v>
      </c>
      <c r="C66" s="855" t="s">
        <v>890</v>
      </c>
      <c r="D66" s="856" t="s">
        <v>16</v>
      </c>
      <c r="E66" s="854" t="s">
        <v>17</v>
      </c>
      <c r="F66" s="857">
        <f t="shared" si="7"/>
        <v>8</v>
      </c>
      <c r="G66" s="857">
        <v>2</v>
      </c>
      <c r="H66" s="857">
        <v>2</v>
      </c>
      <c r="I66" s="857">
        <v>2</v>
      </c>
      <c r="J66" s="857">
        <v>2</v>
      </c>
      <c r="K66" s="858">
        <v>116.7</v>
      </c>
      <c r="L66" s="858">
        <f t="shared" si="0"/>
        <v>233.4</v>
      </c>
      <c r="M66" s="859">
        <f t="shared" si="1"/>
        <v>233.4</v>
      </c>
      <c r="N66" s="859">
        <f t="shared" si="2"/>
        <v>233.4</v>
      </c>
      <c r="O66" s="875">
        <f t="shared" si="3"/>
        <v>233.4</v>
      </c>
      <c r="P66" s="473"/>
      <c r="Q66" s="470"/>
      <c r="R66" s="471" t="e">
        <f t="shared" si="4"/>
        <v>#REF!</v>
      </c>
      <c r="S66" s="471" t="e">
        <f t="shared" si="8"/>
        <v>#REF!</v>
      </c>
      <c r="T66" s="471" t="e">
        <f t="shared" si="9"/>
        <v>#REF!</v>
      </c>
      <c r="U66" s="470"/>
      <c r="V66" s="470"/>
      <c r="W66" s="470"/>
      <c r="X66" s="470"/>
      <c r="Y66" s="470"/>
      <c r="Z66" s="470"/>
      <c r="AA66" s="470"/>
      <c r="AB66" s="470"/>
      <c r="AC66" s="470"/>
    </row>
    <row r="67" spans="1:29" ht="30">
      <c r="A67" s="874">
        <v>62</v>
      </c>
      <c r="B67" s="854">
        <v>270709</v>
      </c>
      <c r="C67" s="855" t="s">
        <v>891</v>
      </c>
      <c r="D67" s="856" t="s">
        <v>30</v>
      </c>
      <c r="E67" s="854" t="s">
        <v>17</v>
      </c>
      <c r="F67" s="857">
        <f t="shared" si="7"/>
        <v>8</v>
      </c>
      <c r="G67" s="857">
        <v>2</v>
      </c>
      <c r="H67" s="857">
        <v>2</v>
      </c>
      <c r="I67" s="857">
        <v>2</v>
      </c>
      <c r="J67" s="857">
        <v>2</v>
      </c>
      <c r="K67" s="858">
        <v>294.98</v>
      </c>
      <c r="L67" s="858">
        <f t="shared" si="0"/>
        <v>589.96</v>
      </c>
      <c r="M67" s="859">
        <f t="shared" si="1"/>
        <v>589.96</v>
      </c>
      <c r="N67" s="859">
        <f t="shared" si="2"/>
        <v>589.96</v>
      </c>
      <c r="O67" s="875">
        <f t="shared" si="3"/>
        <v>589.96</v>
      </c>
      <c r="P67" s="473"/>
      <c r="Q67" s="470"/>
      <c r="R67" s="471" t="e">
        <f t="shared" si="4"/>
        <v>#REF!</v>
      </c>
      <c r="S67" s="471" t="e">
        <f t="shared" si="8"/>
        <v>#REF!</v>
      </c>
      <c r="T67" s="471" t="e">
        <f t="shared" si="9"/>
        <v>#REF!</v>
      </c>
      <c r="U67" s="470"/>
      <c r="V67" s="470"/>
      <c r="W67" s="470"/>
      <c r="X67" s="470"/>
      <c r="Y67" s="470"/>
      <c r="Z67" s="470"/>
      <c r="AA67" s="470"/>
      <c r="AB67" s="470"/>
      <c r="AC67" s="470"/>
    </row>
    <row r="68" spans="1:29" ht="45">
      <c r="A68" s="874">
        <v>63</v>
      </c>
      <c r="B68" s="854">
        <v>460108</v>
      </c>
      <c r="C68" s="855" t="s">
        <v>892</v>
      </c>
      <c r="D68" s="856" t="s">
        <v>30</v>
      </c>
      <c r="E68" s="854" t="s">
        <v>17</v>
      </c>
      <c r="F68" s="857">
        <f t="shared" si="7"/>
        <v>8</v>
      </c>
      <c r="G68" s="857">
        <v>2</v>
      </c>
      <c r="H68" s="857">
        <v>2</v>
      </c>
      <c r="I68" s="857">
        <v>2</v>
      </c>
      <c r="J68" s="857">
        <v>2</v>
      </c>
      <c r="K68" s="858">
        <v>296.76</v>
      </c>
      <c r="L68" s="858">
        <f t="shared" si="0"/>
        <v>593.52</v>
      </c>
      <c r="M68" s="859">
        <f t="shared" si="1"/>
        <v>593.52</v>
      </c>
      <c r="N68" s="859">
        <f t="shared" si="2"/>
        <v>593.52</v>
      </c>
      <c r="O68" s="875">
        <f t="shared" si="3"/>
        <v>593.52</v>
      </c>
      <c r="P68" s="473"/>
      <c r="Q68" s="470"/>
      <c r="R68" s="471" t="e">
        <f t="shared" si="4"/>
        <v>#REF!</v>
      </c>
      <c r="S68" s="471" t="e">
        <f t="shared" si="8"/>
        <v>#REF!</v>
      </c>
      <c r="T68" s="471" t="e">
        <f t="shared" si="9"/>
        <v>#REF!</v>
      </c>
      <c r="U68" s="470"/>
      <c r="V68" s="470"/>
      <c r="W68" s="470"/>
      <c r="X68" s="470"/>
      <c r="Y68" s="470"/>
      <c r="Z68" s="470"/>
      <c r="AA68" s="470"/>
      <c r="AB68" s="470"/>
      <c r="AC68" s="470"/>
    </row>
    <row r="69" spans="1:29" ht="45">
      <c r="A69" s="874">
        <v>64</v>
      </c>
      <c r="B69" s="854">
        <v>216763</v>
      </c>
      <c r="C69" s="855" t="s">
        <v>893</v>
      </c>
      <c r="D69" s="856" t="s">
        <v>30</v>
      </c>
      <c r="E69" s="854" t="s">
        <v>17</v>
      </c>
      <c r="F69" s="857">
        <f t="shared" si="7"/>
        <v>5</v>
      </c>
      <c r="G69" s="857">
        <v>2</v>
      </c>
      <c r="H69" s="857">
        <v>1</v>
      </c>
      <c r="I69" s="857">
        <v>1</v>
      </c>
      <c r="J69" s="857">
        <v>1</v>
      </c>
      <c r="K69" s="858">
        <v>40</v>
      </c>
      <c r="L69" s="858">
        <f t="shared" si="0"/>
        <v>80</v>
      </c>
      <c r="M69" s="859">
        <f t="shared" si="1"/>
        <v>40</v>
      </c>
      <c r="N69" s="859">
        <f t="shared" si="2"/>
        <v>40</v>
      </c>
      <c r="O69" s="875">
        <f t="shared" si="3"/>
        <v>40</v>
      </c>
      <c r="P69" s="473"/>
      <c r="Q69" s="474"/>
      <c r="R69" s="471" t="e">
        <f t="shared" si="4"/>
        <v>#REF!</v>
      </c>
      <c r="S69" s="471" t="e">
        <f t="shared" si="8"/>
        <v>#REF!</v>
      </c>
      <c r="T69" s="471" t="e">
        <f t="shared" si="9"/>
        <v>#REF!</v>
      </c>
      <c r="U69" s="474"/>
      <c r="V69" s="474"/>
      <c r="W69" s="474"/>
      <c r="X69" s="474"/>
      <c r="Y69" s="474"/>
      <c r="Z69" s="474"/>
      <c r="AA69" s="474"/>
      <c r="AB69" s="474"/>
      <c r="AC69" s="474"/>
    </row>
    <row r="70" spans="1:29" ht="45">
      <c r="A70" s="874">
        <v>65</v>
      </c>
      <c r="B70" s="854">
        <v>297297</v>
      </c>
      <c r="C70" s="855" t="s">
        <v>894</v>
      </c>
      <c r="D70" s="856" t="s">
        <v>30</v>
      </c>
      <c r="E70" s="854" t="s">
        <v>17</v>
      </c>
      <c r="F70" s="857">
        <f t="shared" si="7"/>
        <v>5</v>
      </c>
      <c r="G70" s="857">
        <v>2</v>
      </c>
      <c r="H70" s="857">
        <v>1</v>
      </c>
      <c r="I70" s="857">
        <v>1</v>
      </c>
      <c r="J70" s="857">
        <v>1</v>
      </c>
      <c r="K70" s="858">
        <v>43.07</v>
      </c>
      <c r="L70" s="858">
        <f t="shared" si="0"/>
        <v>86.14</v>
      </c>
      <c r="M70" s="859">
        <f t="shared" si="1"/>
        <v>43.07</v>
      </c>
      <c r="N70" s="859">
        <f t="shared" si="2"/>
        <v>43.07</v>
      </c>
      <c r="O70" s="875">
        <f t="shared" si="3"/>
        <v>43.07</v>
      </c>
      <c r="P70" s="473"/>
      <c r="Q70" s="470"/>
      <c r="R70" s="471" t="e">
        <f t="shared" si="4"/>
        <v>#REF!</v>
      </c>
      <c r="S70" s="471" t="e">
        <f t="shared" si="8"/>
        <v>#REF!</v>
      </c>
      <c r="T70" s="471" t="e">
        <f t="shared" si="9"/>
        <v>#REF!</v>
      </c>
      <c r="U70" s="470"/>
      <c r="V70" s="470"/>
      <c r="W70" s="470"/>
      <c r="X70" s="470"/>
      <c r="Y70" s="470"/>
      <c r="Z70" s="470"/>
      <c r="AA70" s="470"/>
      <c r="AB70" s="470"/>
      <c r="AC70" s="470"/>
    </row>
    <row r="71" spans="1:29" ht="30">
      <c r="A71" s="874">
        <v>66</v>
      </c>
      <c r="B71" s="854">
        <v>99999</v>
      </c>
      <c r="C71" s="855" t="s">
        <v>337</v>
      </c>
      <c r="D71" s="856" t="s">
        <v>30</v>
      </c>
      <c r="E71" s="854" t="s">
        <v>17</v>
      </c>
      <c r="F71" s="857">
        <f t="shared" ref="F71:F95" si="10">SUM(G71:J71)</f>
        <v>4</v>
      </c>
      <c r="G71" s="857">
        <v>1</v>
      </c>
      <c r="H71" s="857">
        <v>1</v>
      </c>
      <c r="I71" s="857">
        <v>1</v>
      </c>
      <c r="J71" s="857">
        <v>1</v>
      </c>
      <c r="K71" s="858">
        <v>167.92</v>
      </c>
      <c r="L71" s="858">
        <f t="shared" si="0"/>
        <v>167.92</v>
      </c>
      <c r="M71" s="859">
        <f t="shared" si="1"/>
        <v>167.92</v>
      </c>
      <c r="N71" s="859">
        <f t="shared" si="2"/>
        <v>167.92</v>
      </c>
      <c r="O71" s="875">
        <f t="shared" si="3"/>
        <v>167.92</v>
      </c>
      <c r="P71" s="473"/>
      <c r="Q71" s="470"/>
      <c r="R71" s="471" t="e">
        <f t="shared" si="4"/>
        <v>#REF!</v>
      </c>
      <c r="S71" s="471" t="e">
        <f t="shared" si="8"/>
        <v>#REF!</v>
      </c>
      <c r="T71" s="471" t="e">
        <f t="shared" si="9"/>
        <v>#REF!</v>
      </c>
      <c r="U71" s="470"/>
      <c r="V71" s="470"/>
      <c r="W71" s="470"/>
      <c r="X71" s="470"/>
      <c r="Y71" s="470"/>
      <c r="Z71" s="470"/>
      <c r="AA71" s="470"/>
      <c r="AB71" s="470"/>
      <c r="AC71" s="470"/>
    </row>
    <row r="72" spans="1:29" ht="75">
      <c r="A72" s="874">
        <v>67</v>
      </c>
      <c r="B72" s="861">
        <v>360565</v>
      </c>
      <c r="C72" s="862" t="s">
        <v>895</v>
      </c>
      <c r="D72" s="863" t="s">
        <v>30</v>
      </c>
      <c r="E72" s="861" t="s">
        <v>17</v>
      </c>
      <c r="F72" s="857">
        <f t="shared" si="10"/>
        <v>4</v>
      </c>
      <c r="G72" s="857">
        <v>1</v>
      </c>
      <c r="H72" s="857">
        <v>1</v>
      </c>
      <c r="I72" s="857">
        <v>1</v>
      </c>
      <c r="J72" s="857">
        <v>1</v>
      </c>
      <c r="K72" s="858">
        <v>1639</v>
      </c>
      <c r="L72" s="858">
        <f t="shared" si="0"/>
        <v>1639</v>
      </c>
      <c r="M72" s="859">
        <f t="shared" si="1"/>
        <v>1639</v>
      </c>
      <c r="N72" s="859">
        <f t="shared" si="2"/>
        <v>1639</v>
      </c>
      <c r="O72" s="875">
        <f t="shared" si="3"/>
        <v>1639</v>
      </c>
      <c r="P72" s="473"/>
      <c r="Q72" s="470"/>
      <c r="R72" s="471" t="e">
        <f t="shared" si="4"/>
        <v>#REF!</v>
      </c>
      <c r="S72" s="471" t="e">
        <f t="shared" si="8"/>
        <v>#REF!</v>
      </c>
      <c r="T72" s="471" t="e">
        <f t="shared" si="9"/>
        <v>#REF!</v>
      </c>
      <c r="U72" s="470"/>
      <c r="V72" s="470"/>
      <c r="W72" s="470"/>
      <c r="X72" s="470"/>
      <c r="Y72" s="470"/>
      <c r="Z72" s="470"/>
      <c r="AA72" s="470"/>
      <c r="AB72" s="470"/>
      <c r="AC72" s="470"/>
    </row>
    <row r="73" spans="1:29" ht="90">
      <c r="A73" s="874">
        <v>68</v>
      </c>
      <c r="B73" s="861">
        <v>604645</v>
      </c>
      <c r="C73" s="862" t="s">
        <v>896</v>
      </c>
      <c r="D73" s="863" t="s">
        <v>30</v>
      </c>
      <c r="E73" s="861" t="s">
        <v>17</v>
      </c>
      <c r="F73" s="857">
        <f t="shared" si="10"/>
        <v>4</v>
      </c>
      <c r="G73" s="857">
        <v>1</v>
      </c>
      <c r="H73" s="857">
        <v>1</v>
      </c>
      <c r="I73" s="857">
        <v>1</v>
      </c>
      <c r="J73" s="857">
        <v>1</v>
      </c>
      <c r="K73" s="858">
        <v>183.64</v>
      </c>
      <c r="L73" s="858">
        <f t="shared" si="0"/>
        <v>183.64</v>
      </c>
      <c r="M73" s="859">
        <f t="shared" si="1"/>
        <v>183.64</v>
      </c>
      <c r="N73" s="859">
        <f t="shared" si="2"/>
        <v>183.64</v>
      </c>
      <c r="O73" s="875">
        <f t="shared" si="3"/>
        <v>183.64</v>
      </c>
      <c r="P73" s="473"/>
      <c r="Q73" s="470"/>
      <c r="R73" s="471" t="e">
        <f t="shared" si="4"/>
        <v>#REF!</v>
      </c>
      <c r="S73" s="471" t="e">
        <f>R73*#REF!</f>
        <v>#REF!</v>
      </c>
      <c r="T73" s="471" t="e">
        <f>R73*#REF!</f>
        <v>#REF!</v>
      </c>
      <c r="U73" s="470"/>
      <c r="V73" s="470"/>
      <c r="W73" s="470"/>
      <c r="X73" s="470"/>
      <c r="Y73" s="470"/>
      <c r="Z73" s="470"/>
      <c r="AA73" s="470"/>
      <c r="AB73" s="470"/>
      <c r="AC73" s="470"/>
    </row>
    <row r="74" spans="1:29">
      <c r="A74" s="874">
        <v>69</v>
      </c>
      <c r="B74" s="861">
        <v>999999</v>
      </c>
      <c r="C74" s="862" t="s">
        <v>897</v>
      </c>
      <c r="D74" s="863" t="s">
        <v>30</v>
      </c>
      <c r="E74" s="861" t="s">
        <v>16</v>
      </c>
      <c r="F74" s="857">
        <f t="shared" si="10"/>
        <v>7</v>
      </c>
      <c r="G74" s="854">
        <v>4</v>
      </c>
      <c r="H74" s="857">
        <v>1</v>
      </c>
      <c r="I74" s="857">
        <v>1</v>
      </c>
      <c r="J74" s="857">
        <v>1</v>
      </c>
      <c r="K74" s="858">
        <v>29.9</v>
      </c>
      <c r="L74" s="858">
        <f t="shared" si="0"/>
        <v>119.6</v>
      </c>
      <c r="M74" s="859">
        <f t="shared" si="1"/>
        <v>29.9</v>
      </c>
      <c r="N74" s="859">
        <f t="shared" si="2"/>
        <v>29.9</v>
      </c>
      <c r="O74" s="875">
        <f t="shared" si="3"/>
        <v>29.9</v>
      </c>
      <c r="P74" s="473"/>
      <c r="Q74" s="470"/>
      <c r="R74" s="471" t="e">
        <f t="shared" si="4"/>
        <v>#REF!</v>
      </c>
      <c r="S74" s="471" t="e">
        <f t="shared" ref="S74:S75" si="11">R74*G72</f>
        <v>#REF!</v>
      </c>
      <c r="T74" s="471" t="e">
        <f t="shared" ref="T74:T75" si="12">R74*J72</f>
        <v>#REF!</v>
      </c>
      <c r="U74" s="470"/>
      <c r="V74" s="470"/>
      <c r="W74" s="470"/>
      <c r="X74" s="470"/>
      <c r="Y74" s="470"/>
      <c r="Z74" s="470"/>
      <c r="AA74" s="470"/>
      <c r="AB74" s="470"/>
      <c r="AC74" s="470"/>
    </row>
    <row r="75" spans="1:29">
      <c r="A75" s="874">
        <v>70</v>
      </c>
      <c r="B75" s="861">
        <v>607560</v>
      </c>
      <c r="C75" s="862" t="s">
        <v>898</v>
      </c>
      <c r="D75" s="863" t="s">
        <v>30</v>
      </c>
      <c r="E75" s="861" t="s">
        <v>17</v>
      </c>
      <c r="F75" s="857">
        <f t="shared" si="10"/>
        <v>5</v>
      </c>
      <c r="G75" s="854">
        <v>2</v>
      </c>
      <c r="H75" s="857">
        <v>1</v>
      </c>
      <c r="I75" s="857">
        <v>1</v>
      </c>
      <c r="J75" s="857">
        <v>1</v>
      </c>
      <c r="K75" s="858">
        <v>48.82</v>
      </c>
      <c r="L75" s="858">
        <f t="shared" si="0"/>
        <v>97.64</v>
      </c>
      <c r="M75" s="859">
        <f t="shared" si="1"/>
        <v>48.82</v>
      </c>
      <c r="N75" s="859">
        <f t="shared" si="2"/>
        <v>48.82</v>
      </c>
      <c r="O75" s="875">
        <f t="shared" si="3"/>
        <v>48.82</v>
      </c>
      <c r="P75" s="473"/>
      <c r="Q75" s="474"/>
      <c r="R75" s="471" t="e">
        <f t="shared" si="4"/>
        <v>#REF!</v>
      </c>
      <c r="S75" s="471" t="e">
        <f t="shared" si="11"/>
        <v>#REF!</v>
      </c>
      <c r="T75" s="471" t="e">
        <f t="shared" si="12"/>
        <v>#REF!</v>
      </c>
      <c r="U75" s="474"/>
      <c r="V75" s="474"/>
      <c r="W75" s="474"/>
      <c r="X75" s="474"/>
      <c r="Y75" s="474"/>
      <c r="Z75" s="474"/>
      <c r="AA75" s="474"/>
      <c r="AB75" s="474"/>
      <c r="AC75" s="474"/>
    </row>
    <row r="76" spans="1:29" ht="30">
      <c r="A76" s="874">
        <v>71</v>
      </c>
      <c r="B76" s="861">
        <v>475834</v>
      </c>
      <c r="C76" s="862" t="s">
        <v>899</v>
      </c>
      <c r="D76" s="863" t="s">
        <v>30</v>
      </c>
      <c r="E76" s="861" t="s">
        <v>17</v>
      </c>
      <c r="F76" s="857">
        <f t="shared" si="10"/>
        <v>12</v>
      </c>
      <c r="G76" s="854">
        <v>3</v>
      </c>
      <c r="H76" s="854">
        <f>G76</f>
        <v>3</v>
      </c>
      <c r="I76" s="854">
        <f>G76</f>
        <v>3</v>
      </c>
      <c r="J76" s="854">
        <f>G76</f>
        <v>3</v>
      </c>
      <c r="K76" s="858">
        <v>4.6399999999999997</v>
      </c>
      <c r="L76" s="858">
        <f t="shared" si="0"/>
        <v>13.919999999999998</v>
      </c>
      <c r="M76" s="859">
        <f t="shared" si="1"/>
        <v>13.919999999999998</v>
      </c>
      <c r="N76" s="859">
        <f t="shared" si="2"/>
        <v>13.919999999999998</v>
      </c>
      <c r="O76" s="875">
        <f t="shared" si="3"/>
        <v>13.919999999999998</v>
      </c>
      <c r="P76" s="473"/>
      <c r="Q76" s="470"/>
      <c r="R76" s="470"/>
      <c r="S76" s="471" t="e">
        <f t="shared" ref="S76:T76" si="13">SUM(S6:S75)</f>
        <v>#REF!</v>
      </c>
      <c r="T76" s="471" t="e">
        <f t="shared" si="13"/>
        <v>#REF!</v>
      </c>
      <c r="U76" s="470"/>
      <c r="V76" s="470"/>
      <c r="W76" s="470"/>
      <c r="X76" s="470"/>
      <c r="Y76" s="470"/>
      <c r="Z76" s="470"/>
      <c r="AA76" s="470"/>
      <c r="AB76" s="470"/>
      <c r="AC76" s="470"/>
    </row>
    <row r="77" spans="1:29" ht="30">
      <c r="A77" s="874">
        <v>72</v>
      </c>
      <c r="B77" s="861">
        <v>462808</v>
      </c>
      <c r="C77" s="862" t="s">
        <v>900</v>
      </c>
      <c r="D77" s="863" t="s">
        <v>30</v>
      </c>
      <c r="E77" s="861" t="s">
        <v>17</v>
      </c>
      <c r="F77" s="857">
        <f t="shared" si="10"/>
        <v>35</v>
      </c>
      <c r="G77" s="854">
        <v>20</v>
      </c>
      <c r="H77" s="854">
        <v>5</v>
      </c>
      <c r="I77" s="854">
        <f>H77</f>
        <v>5</v>
      </c>
      <c r="J77" s="857">
        <f>H77</f>
        <v>5</v>
      </c>
      <c r="K77" s="858">
        <v>6.4</v>
      </c>
      <c r="L77" s="858">
        <f t="shared" si="0"/>
        <v>128</v>
      </c>
      <c r="M77" s="859">
        <f t="shared" si="1"/>
        <v>32</v>
      </c>
      <c r="N77" s="859">
        <f t="shared" si="2"/>
        <v>32</v>
      </c>
      <c r="O77" s="875">
        <f t="shared" si="3"/>
        <v>32</v>
      </c>
      <c r="P77" s="473"/>
      <c r="Q77" s="470"/>
      <c r="R77" s="470"/>
      <c r="S77" s="471" t="e">
        <f t="shared" ref="S77:T77" si="14">S76/12</f>
        <v>#REF!</v>
      </c>
      <c r="T77" s="471" t="e">
        <f t="shared" si="14"/>
        <v>#REF!</v>
      </c>
      <c r="U77" s="470"/>
      <c r="V77" s="470"/>
      <c r="W77" s="470"/>
      <c r="X77" s="470"/>
      <c r="Y77" s="470"/>
      <c r="Z77" s="470"/>
      <c r="AA77" s="470"/>
      <c r="AB77" s="470"/>
      <c r="AC77" s="470"/>
    </row>
    <row r="78" spans="1:29" ht="30">
      <c r="A78" s="874">
        <v>73</v>
      </c>
      <c r="B78" s="861">
        <v>999999</v>
      </c>
      <c r="C78" s="862" t="s">
        <v>901</v>
      </c>
      <c r="D78" s="863" t="s">
        <v>30</v>
      </c>
      <c r="E78" s="861" t="s">
        <v>17</v>
      </c>
      <c r="F78" s="857">
        <f t="shared" si="10"/>
        <v>5</v>
      </c>
      <c r="G78" s="854">
        <v>2</v>
      </c>
      <c r="H78" s="854">
        <v>1</v>
      </c>
      <c r="I78" s="854">
        <v>1</v>
      </c>
      <c r="J78" s="857">
        <v>1</v>
      </c>
      <c r="K78" s="858">
        <v>21.9</v>
      </c>
      <c r="L78" s="858">
        <f t="shared" si="0"/>
        <v>43.8</v>
      </c>
      <c r="M78" s="859">
        <f t="shared" si="1"/>
        <v>21.9</v>
      </c>
      <c r="N78" s="859">
        <f t="shared" si="2"/>
        <v>21.9</v>
      </c>
      <c r="O78" s="875">
        <f t="shared" si="3"/>
        <v>21.9</v>
      </c>
      <c r="P78" s="473"/>
      <c r="Q78" s="470"/>
      <c r="R78" s="470"/>
      <c r="S78" s="474">
        <v>21</v>
      </c>
      <c r="T78" s="474">
        <v>5</v>
      </c>
      <c r="U78" s="470"/>
      <c r="V78" s="470"/>
      <c r="W78" s="470"/>
      <c r="X78" s="470"/>
      <c r="Y78" s="470"/>
      <c r="Z78" s="470"/>
      <c r="AA78" s="470"/>
      <c r="AB78" s="470"/>
      <c r="AC78" s="470"/>
    </row>
    <row r="79" spans="1:29" ht="45">
      <c r="A79" s="874">
        <v>74</v>
      </c>
      <c r="B79" s="861">
        <v>366649</v>
      </c>
      <c r="C79" s="862" t="s">
        <v>902</v>
      </c>
      <c r="D79" s="863" t="s">
        <v>30</v>
      </c>
      <c r="E79" s="861" t="s">
        <v>17</v>
      </c>
      <c r="F79" s="857">
        <f t="shared" si="10"/>
        <v>2</v>
      </c>
      <c r="G79" s="854">
        <v>1</v>
      </c>
      <c r="H79" s="854">
        <v>0</v>
      </c>
      <c r="I79" s="854">
        <v>0</v>
      </c>
      <c r="J79" s="857">
        <v>1</v>
      </c>
      <c r="K79" s="858">
        <v>76.41</v>
      </c>
      <c r="L79" s="858">
        <f t="shared" si="0"/>
        <v>76.41</v>
      </c>
      <c r="M79" s="859">
        <f t="shared" si="1"/>
        <v>0</v>
      </c>
      <c r="N79" s="859">
        <f t="shared" si="2"/>
        <v>0</v>
      </c>
      <c r="O79" s="875">
        <f t="shared" si="3"/>
        <v>76.41</v>
      </c>
      <c r="P79" s="473"/>
      <c r="Q79" s="470"/>
      <c r="R79" s="470"/>
      <c r="S79" s="479" t="e">
        <f t="shared" ref="S79:T79" si="15">S77/S78</f>
        <v>#REF!</v>
      </c>
      <c r="T79" s="479" t="e">
        <f t="shared" si="15"/>
        <v>#REF!</v>
      </c>
      <c r="U79" s="470"/>
      <c r="V79" s="470"/>
      <c r="W79" s="470"/>
      <c r="X79" s="470"/>
      <c r="Y79" s="470"/>
      <c r="Z79" s="470"/>
      <c r="AA79" s="470"/>
      <c r="AB79" s="470"/>
      <c r="AC79" s="470"/>
    </row>
    <row r="80" spans="1:29" ht="45">
      <c r="A80" s="874">
        <v>75</v>
      </c>
      <c r="B80" s="861">
        <v>999999</v>
      </c>
      <c r="C80" s="862" t="s">
        <v>903</v>
      </c>
      <c r="D80" s="863" t="s">
        <v>16</v>
      </c>
      <c r="E80" s="861" t="s">
        <v>424</v>
      </c>
      <c r="F80" s="857">
        <f t="shared" si="10"/>
        <v>27</v>
      </c>
      <c r="G80" s="854">
        <v>12</v>
      </c>
      <c r="H80" s="854">
        <v>5</v>
      </c>
      <c r="I80" s="854">
        <f>H80</f>
        <v>5</v>
      </c>
      <c r="J80" s="854">
        <f>H80</f>
        <v>5</v>
      </c>
      <c r="K80" s="858">
        <v>47.9</v>
      </c>
      <c r="L80" s="858">
        <f t="shared" si="0"/>
        <v>574.79999999999995</v>
      </c>
      <c r="M80" s="859">
        <f t="shared" si="1"/>
        <v>239.5</v>
      </c>
      <c r="N80" s="859">
        <f t="shared" si="2"/>
        <v>239.5</v>
      </c>
      <c r="O80" s="875">
        <f t="shared" si="3"/>
        <v>239.5</v>
      </c>
      <c r="P80" s="473"/>
      <c r="Q80" s="470"/>
      <c r="R80" s="470"/>
      <c r="S80" s="470"/>
      <c r="T80" s="470"/>
      <c r="U80" s="470"/>
      <c r="V80" s="470"/>
      <c r="W80" s="470"/>
      <c r="X80" s="470"/>
      <c r="Y80" s="470"/>
      <c r="Z80" s="470"/>
      <c r="AA80" s="470"/>
      <c r="AB80" s="470"/>
      <c r="AC80" s="470"/>
    </row>
    <row r="81" spans="1:29" ht="45">
      <c r="A81" s="874">
        <v>76</v>
      </c>
      <c r="B81" s="861">
        <v>409623</v>
      </c>
      <c r="C81" s="862" t="s">
        <v>904</v>
      </c>
      <c r="D81" s="863" t="s">
        <v>30</v>
      </c>
      <c r="E81" s="861" t="s">
        <v>17</v>
      </c>
      <c r="F81" s="857">
        <f t="shared" si="10"/>
        <v>5</v>
      </c>
      <c r="G81" s="854">
        <v>2</v>
      </c>
      <c r="H81" s="854">
        <v>1</v>
      </c>
      <c r="I81" s="854">
        <v>1</v>
      </c>
      <c r="J81" s="854">
        <v>1</v>
      </c>
      <c r="K81" s="858">
        <v>18.850000000000001</v>
      </c>
      <c r="L81" s="858">
        <f t="shared" si="0"/>
        <v>37.700000000000003</v>
      </c>
      <c r="M81" s="859">
        <f t="shared" si="1"/>
        <v>18.850000000000001</v>
      </c>
      <c r="N81" s="859">
        <f t="shared" si="2"/>
        <v>18.850000000000001</v>
      </c>
      <c r="O81" s="875">
        <f t="shared" si="3"/>
        <v>18.850000000000001</v>
      </c>
      <c r="P81" s="473"/>
      <c r="Q81" s="470"/>
      <c r="R81" s="470"/>
      <c r="S81" s="470"/>
      <c r="T81" s="470"/>
      <c r="U81" s="470"/>
      <c r="V81" s="470"/>
      <c r="W81" s="470"/>
      <c r="X81" s="470"/>
      <c r="Y81" s="470"/>
      <c r="Z81" s="470"/>
      <c r="AA81" s="470"/>
      <c r="AB81" s="470"/>
      <c r="AC81" s="470"/>
    </row>
    <row r="82" spans="1:29">
      <c r="A82" s="874">
        <v>77</v>
      </c>
      <c r="B82" s="861">
        <v>376675</v>
      </c>
      <c r="C82" s="862" t="s">
        <v>905</v>
      </c>
      <c r="D82" s="863" t="s">
        <v>16</v>
      </c>
      <c r="E82" s="861" t="s">
        <v>17</v>
      </c>
      <c r="F82" s="857">
        <f t="shared" si="10"/>
        <v>30</v>
      </c>
      <c r="G82" s="854">
        <v>12</v>
      </c>
      <c r="H82" s="854">
        <v>6</v>
      </c>
      <c r="I82" s="854">
        <v>6</v>
      </c>
      <c r="J82" s="854">
        <v>6</v>
      </c>
      <c r="K82" s="858">
        <v>6.24</v>
      </c>
      <c r="L82" s="858">
        <f t="shared" si="0"/>
        <v>74.88</v>
      </c>
      <c r="M82" s="859">
        <f t="shared" si="1"/>
        <v>37.44</v>
      </c>
      <c r="N82" s="859">
        <f t="shared" si="2"/>
        <v>37.44</v>
      </c>
      <c r="O82" s="875">
        <f t="shared" si="3"/>
        <v>37.44</v>
      </c>
      <c r="P82" s="473"/>
      <c r="Q82" s="470"/>
      <c r="R82" s="470"/>
      <c r="S82" s="470"/>
      <c r="T82" s="470"/>
      <c r="U82" s="470"/>
      <c r="V82" s="470"/>
      <c r="W82" s="470"/>
      <c r="X82" s="470"/>
      <c r="Y82" s="470"/>
      <c r="Z82" s="470"/>
      <c r="AA82" s="470"/>
      <c r="AB82" s="470"/>
      <c r="AC82" s="470"/>
    </row>
    <row r="83" spans="1:29" ht="60">
      <c r="A83" s="874">
        <v>78</v>
      </c>
      <c r="B83" s="861">
        <v>252528</v>
      </c>
      <c r="C83" s="862" t="s">
        <v>906</v>
      </c>
      <c r="D83" s="863" t="s">
        <v>30</v>
      </c>
      <c r="E83" s="861" t="s">
        <v>17</v>
      </c>
      <c r="F83" s="857">
        <f t="shared" si="10"/>
        <v>12</v>
      </c>
      <c r="G83" s="854">
        <v>6</v>
      </c>
      <c r="H83" s="854">
        <v>2</v>
      </c>
      <c r="I83" s="854">
        <v>2</v>
      </c>
      <c r="J83" s="854">
        <v>2</v>
      </c>
      <c r="K83" s="858">
        <f>'Mecânico de Manutenção Mecânica'!G17</f>
        <v>64.430000000000007</v>
      </c>
      <c r="L83" s="858">
        <f t="shared" si="0"/>
        <v>386.58000000000004</v>
      </c>
      <c r="M83" s="859">
        <f t="shared" si="1"/>
        <v>128.86000000000001</v>
      </c>
      <c r="N83" s="859">
        <f t="shared" si="2"/>
        <v>128.86000000000001</v>
      </c>
      <c r="O83" s="875">
        <f t="shared" si="3"/>
        <v>128.86000000000001</v>
      </c>
      <c r="P83" s="473"/>
      <c r="Q83" s="470"/>
      <c r="R83" s="470"/>
      <c r="S83" s="470"/>
      <c r="T83" s="470"/>
      <c r="U83" s="470"/>
      <c r="V83" s="470"/>
      <c r="W83" s="470"/>
      <c r="X83" s="470"/>
      <c r="Y83" s="470"/>
      <c r="Z83" s="470"/>
      <c r="AA83" s="470"/>
      <c r="AB83" s="470"/>
      <c r="AC83" s="470"/>
    </row>
    <row r="84" spans="1:29" ht="45">
      <c r="A84" s="874">
        <v>79</v>
      </c>
      <c r="B84" s="861">
        <v>999999</v>
      </c>
      <c r="C84" s="862" t="s">
        <v>907</v>
      </c>
      <c r="D84" s="863" t="s">
        <v>30</v>
      </c>
      <c r="E84" s="861" t="s">
        <v>17</v>
      </c>
      <c r="F84" s="857">
        <f t="shared" si="10"/>
        <v>1</v>
      </c>
      <c r="G84" s="854">
        <v>1</v>
      </c>
      <c r="H84" s="854">
        <v>0</v>
      </c>
      <c r="I84" s="854">
        <v>0</v>
      </c>
      <c r="J84" s="854">
        <v>0</v>
      </c>
      <c r="K84" s="858">
        <v>1563.18</v>
      </c>
      <c r="L84" s="858">
        <f t="shared" si="0"/>
        <v>1563.18</v>
      </c>
      <c r="M84" s="859">
        <f t="shared" si="1"/>
        <v>0</v>
      </c>
      <c r="N84" s="859">
        <f t="shared" si="2"/>
        <v>0</v>
      </c>
      <c r="O84" s="875">
        <f t="shared" si="3"/>
        <v>0</v>
      </c>
      <c r="P84" s="473"/>
      <c r="Q84" s="470"/>
      <c r="R84" s="470"/>
      <c r="S84" s="470"/>
      <c r="T84" s="470"/>
      <c r="U84" s="470"/>
      <c r="V84" s="470"/>
      <c r="W84" s="470"/>
      <c r="X84" s="470"/>
      <c r="Y84" s="470"/>
      <c r="Z84" s="470"/>
      <c r="AA84" s="470"/>
      <c r="AB84" s="470"/>
      <c r="AC84" s="470"/>
    </row>
    <row r="85" spans="1:29">
      <c r="A85" s="874">
        <v>80</v>
      </c>
      <c r="B85" s="861">
        <v>430333</v>
      </c>
      <c r="C85" s="862" t="s">
        <v>908</v>
      </c>
      <c r="D85" s="863" t="s">
        <v>30</v>
      </c>
      <c r="E85" s="861" t="s">
        <v>17</v>
      </c>
      <c r="F85" s="857">
        <f t="shared" si="10"/>
        <v>12</v>
      </c>
      <c r="G85" s="854">
        <v>6</v>
      </c>
      <c r="H85" s="854">
        <v>2</v>
      </c>
      <c r="I85" s="854">
        <v>2</v>
      </c>
      <c r="J85" s="854">
        <v>2</v>
      </c>
      <c r="K85" s="858">
        <v>195.8</v>
      </c>
      <c r="L85" s="858">
        <f t="shared" si="0"/>
        <v>1174.8000000000002</v>
      </c>
      <c r="M85" s="859">
        <f t="shared" si="1"/>
        <v>391.6</v>
      </c>
      <c r="N85" s="859">
        <f t="shared" si="2"/>
        <v>391.6</v>
      </c>
      <c r="O85" s="875">
        <f t="shared" si="3"/>
        <v>391.6</v>
      </c>
      <c r="P85" s="473"/>
      <c r="Q85" s="470"/>
      <c r="R85" s="470"/>
      <c r="S85" s="470"/>
      <c r="T85" s="470"/>
      <c r="U85" s="470"/>
      <c r="V85" s="470"/>
      <c r="W85" s="470"/>
      <c r="X85" s="470"/>
      <c r="Y85" s="470"/>
      <c r="Z85" s="470"/>
      <c r="AA85" s="470"/>
      <c r="AB85" s="470"/>
      <c r="AC85" s="470"/>
    </row>
    <row r="86" spans="1:29">
      <c r="A86" s="874">
        <v>81</v>
      </c>
      <c r="B86" s="861">
        <v>396594</v>
      </c>
      <c r="C86" s="862" t="s">
        <v>909</v>
      </c>
      <c r="D86" s="863" t="s">
        <v>30</v>
      </c>
      <c r="E86" s="861" t="s">
        <v>910</v>
      </c>
      <c r="F86" s="857">
        <f t="shared" si="10"/>
        <v>8</v>
      </c>
      <c r="G86" s="854">
        <v>5</v>
      </c>
      <c r="H86" s="854">
        <v>0</v>
      </c>
      <c r="I86" s="854">
        <v>0</v>
      </c>
      <c r="J86" s="854">
        <v>3</v>
      </c>
      <c r="K86" s="858">
        <v>14.68</v>
      </c>
      <c r="L86" s="858">
        <f t="shared" si="0"/>
        <v>73.400000000000006</v>
      </c>
      <c r="M86" s="859">
        <f t="shared" si="1"/>
        <v>0</v>
      </c>
      <c r="N86" s="859">
        <f t="shared" si="2"/>
        <v>0</v>
      </c>
      <c r="O86" s="875">
        <f t="shared" si="3"/>
        <v>44.04</v>
      </c>
      <c r="P86" s="473"/>
      <c r="Q86" s="470"/>
      <c r="R86" s="470"/>
      <c r="S86" s="470"/>
      <c r="T86" s="470"/>
      <c r="U86" s="470"/>
      <c r="V86" s="470"/>
      <c r="W86" s="470"/>
      <c r="X86" s="470"/>
      <c r="Y86" s="470"/>
      <c r="Z86" s="470"/>
      <c r="AA86" s="470"/>
      <c r="AB86" s="470"/>
      <c r="AC86" s="470"/>
    </row>
    <row r="87" spans="1:29">
      <c r="A87" s="874">
        <v>82</v>
      </c>
      <c r="B87" s="861">
        <v>999999</v>
      </c>
      <c r="C87" s="862" t="s">
        <v>911</v>
      </c>
      <c r="D87" s="863" t="s">
        <v>30</v>
      </c>
      <c r="E87" s="861" t="s">
        <v>17</v>
      </c>
      <c r="F87" s="857">
        <f t="shared" si="10"/>
        <v>2</v>
      </c>
      <c r="G87" s="854">
        <v>1</v>
      </c>
      <c r="H87" s="854">
        <v>0</v>
      </c>
      <c r="I87" s="854">
        <v>0</v>
      </c>
      <c r="J87" s="854">
        <v>1</v>
      </c>
      <c r="K87" s="858">
        <v>249.9</v>
      </c>
      <c r="L87" s="858">
        <f t="shared" si="0"/>
        <v>249.9</v>
      </c>
      <c r="M87" s="859">
        <f t="shared" si="1"/>
        <v>0</v>
      </c>
      <c r="N87" s="859">
        <f t="shared" si="2"/>
        <v>0</v>
      </c>
      <c r="O87" s="875">
        <f t="shared" si="3"/>
        <v>249.9</v>
      </c>
      <c r="P87" s="473"/>
      <c r="Q87" s="470"/>
      <c r="R87" s="470"/>
      <c r="S87" s="470"/>
      <c r="T87" s="470"/>
      <c r="U87" s="470"/>
      <c r="V87" s="470"/>
      <c r="W87" s="470"/>
      <c r="X87" s="470"/>
      <c r="Y87" s="470"/>
      <c r="Z87" s="470"/>
      <c r="AA87" s="470"/>
      <c r="AB87" s="470"/>
      <c r="AC87" s="470"/>
    </row>
    <row r="88" spans="1:29" ht="75">
      <c r="A88" s="874">
        <v>83</v>
      </c>
      <c r="B88" s="861">
        <v>999999</v>
      </c>
      <c r="C88" s="862" t="s">
        <v>912</v>
      </c>
      <c r="D88" s="863" t="s">
        <v>30</v>
      </c>
      <c r="E88" s="861" t="s">
        <v>17</v>
      </c>
      <c r="F88" s="857">
        <f t="shared" si="10"/>
        <v>1</v>
      </c>
      <c r="G88" s="854">
        <v>1</v>
      </c>
      <c r="H88" s="854">
        <v>0</v>
      </c>
      <c r="I88" s="854">
        <v>0</v>
      </c>
      <c r="J88" s="854">
        <v>0</v>
      </c>
      <c r="K88" s="858">
        <v>1600</v>
      </c>
      <c r="L88" s="858">
        <f t="shared" si="0"/>
        <v>1600</v>
      </c>
      <c r="M88" s="859">
        <f t="shared" si="1"/>
        <v>0</v>
      </c>
      <c r="N88" s="859">
        <f t="shared" si="2"/>
        <v>0</v>
      </c>
      <c r="O88" s="875">
        <f t="shared" si="3"/>
        <v>0</v>
      </c>
      <c r="P88" s="473"/>
      <c r="Q88" s="470"/>
      <c r="R88" s="470"/>
      <c r="S88" s="470"/>
      <c r="T88" s="470"/>
      <c r="U88" s="470"/>
      <c r="V88" s="470"/>
      <c r="W88" s="470"/>
      <c r="X88" s="470"/>
      <c r="Y88" s="470"/>
      <c r="Z88" s="470"/>
      <c r="AA88" s="470"/>
      <c r="AB88" s="470"/>
      <c r="AC88" s="470"/>
    </row>
    <row r="89" spans="1:29" ht="45">
      <c r="A89" s="874">
        <v>84</v>
      </c>
      <c r="B89" s="861">
        <v>999999</v>
      </c>
      <c r="C89" s="862" t="s">
        <v>913</v>
      </c>
      <c r="D89" s="863" t="s">
        <v>16</v>
      </c>
      <c r="E89" s="861" t="s">
        <v>17</v>
      </c>
      <c r="F89" s="857">
        <f t="shared" si="10"/>
        <v>70</v>
      </c>
      <c r="G89" s="854">
        <v>40</v>
      </c>
      <c r="H89" s="854">
        <v>10</v>
      </c>
      <c r="I89" s="854">
        <v>10</v>
      </c>
      <c r="J89" s="854">
        <v>10</v>
      </c>
      <c r="K89" s="858">
        <v>32.07</v>
      </c>
      <c r="L89" s="858">
        <f t="shared" si="0"/>
        <v>1282.8</v>
      </c>
      <c r="M89" s="859">
        <f t="shared" si="1"/>
        <v>320.7</v>
      </c>
      <c r="N89" s="859">
        <f t="shared" si="2"/>
        <v>320.7</v>
      </c>
      <c r="O89" s="875">
        <f t="shared" si="3"/>
        <v>320.7</v>
      </c>
      <c r="P89" s="473"/>
      <c r="Q89" s="470"/>
      <c r="R89" s="470"/>
      <c r="S89" s="470"/>
      <c r="T89" s="470"/>
      <c r="U89" s="470"/>
      <c r="V89" s="470"/>
      <c r="W89" s="470"/>
      <c r="X89" s="470"/>
      <c r="Y89" s="470"/>
      <c r="Z89" s="470"/>
      <c r="AA89" s="470"/>
      <c r="AB89" s="470"/>
      <c r="AC89" s="470"/>
    </row>
    <row r="90" spans="1:29" ht="45">
      <c r="A90" s="874">
        <v>85</v>
      </c>
      <c r="B90" s="861">
        <v>999999</v>
      </c>
      <c r="C90" s="862" t="s">
        <v>914</v>
      </c>
      <c r="D90" s="863" t="s">
        <v>16</v>
      </c>
      <c r="E90" s="861" t="s">
        <v>17</v>
      </c>
      <c r="F90" s="857">
        <f t="shared" si="10"/>
        <v>55</v>
      </c>
      <c r="G90" s="854">
        <v>40</v>
      </c>
      <c r="H90" s="854">
        <v>5</v>
      </c>
      <c r="I90" s="854">
        <v>5</v>
      </c>
      <c r="J90" s="854">
        <v>5</v>
      </c>
      <c r="K90" s="858">
        <v>33.9</v>
      </c>
      <c r="L90" s="858">
        <f t="shared" si="0"/>
        <v>1356</v>
      </c>
      <c r="M90" s="859">
        <f t="shared" si="1"/>
        <v>169.5</v>
      </c>
      <c r="N90" s="859">
        <f t="shared" si="2"/>
        <v>169.5</v>
      </c>
      <c r="O90" s="875">
        <f t="shared" si="3"/>
        <v>169.5</v>
      </c>
      <c r="P90" s="473"/>
      <c r="Q90" s="470"/>
      <c r="R90" s="470"/>
      <c r="S90" s="470"/>
      <c r="T90" s="470"/>
      <c r="U90" s="470"/>
      <c r="V90" s="470"/>
      <c r="W90" s="470"/>
      <c r="X90" s="470"/>
      <c r="Y90" s="470"/>
      <c r="Z90" s="470"/>
      <c r="AA90" s="470"/>
      <c r="AB90" s="470"/>
      <c r="AC90" s="470"/>
    </row>
    <row r="91" spans="1:29" ht="45">
      <c r="A91" s="874">
        <v>86</v>
      </c>
      <c r="B91" s="861">
        <v>999999</v>
      </c>
      <c r="C91" s="862" t="s">
        <v>915</v>
      </c>
      <c r="D91" s="863" t="s">
        <v>16</v>
      </c>
      <c r="E91" s="861" t="s">
        <v>17</v>
      </c>
      <c r="F91" s="857">
        <f t="shared" si="10"/>
        <v>55</v>
      </c>
      <c r="G91" s="854">
        <v>40</v>
      </c>
      <c r="H91" s="854">
        <v>5</v>
      </c>
      <c r="I91" s="854">
        <v>5</v>
      </c>
      <c r="J91" s="854">
        <v>5</v>
      </c>
      <c r="K91" s="858">
        <v>42.9</v>
      </c>
      <c r="L91" s="858">
        <f t="shared" si="0"/>
        <v>1716</v>
      </c>
      <c r="M91" s="859">
        <f t="shared" si="1"/>
        <v>214.5</v>
      </c>
      <c r="N91" s="859">
        <f t="shared" si="2"/>
        <v>214.5</v>
      </c>
      <c r="O91" s="875">
        <f t="shared" si="3"/>
        <v>214.5</v>
      </c>
      <c r="P91" s="473"/>
      <c r="Q91" s="470"/>
      <c r="R91" s="470"/>
      <c r="S91" s="470"/>
      <c r="T91" s="470"/>
      <c r="U91" s="470"/>
      <c r="V91" s="470"/>
      <c r="W91" s="470"/>
      <c r="X91" s="470"/>
      <c r="Y91" s="470"/>
      <c r="Z91" s="470"/>
      <c r="AA91" s="470"/>
      <c r="AB91" s="470"/>
      <c r="AC91" s="470"/>
    </row>
    <row r="92" spans="1:29">
      <c r="A92" s="874">
        <v>87</v>
      </c>
      <c r="B92" s="861">
        <v>999999</v>
      </c>
      <c r="C92" s="862" t="s">
        <v>916</v>
      </c>
      <c r="D92" s="863" t="s">
        <v>16</v>
      </c>
      <c r="E92" s="861" t="s">
        <v>27</v>
      </c>
      <c r="F92" s="857">
        <f t="shared" si="10"/>
        <v>26</v>
      </c>
      <c r="G92" s="854">
        <f>2*12</f>
        <v>24</v>
      </c>
      <c r="H92" s="854">
        <v>0</v>
      </c>
      <c r="I92" s="854">
        <v>0</v>
      </c>
      <c r="J92" s="854">
        <v>2</v>
      </c>
      <c r="K92" s="858">
        <v>22.4</v>
      </c>
      <c r="L92" s="858">
        <f t="shared" si="0"/>
        <v>537.59999999999991</v>
      </c>
      <c r="M92" s="859">
        <f t="shared" si="1"/>
        <v>0</v>
      </c>
      <c r="N92" s="859">
        <f t="shared" si="2"/>
        <v>0</v>
      </c>
      <c r="O92" s="875">
        <f t="shared" si="3"/>
        <v>44.8</v>
      </c>
      <c r="P92" s="473"/>
      <c r="Q92" s="470"/>
      <c r="R92" s="470"/>
      <c r="S92" s="470"/>
      <c r="T92" s="470"/>
      <c r="U92" s="470"/>
      <c r="V92" s="470"/>
      <c r="W92" s="470"/>
      <c r="X92" s="470"/>
      <c r="Y92" s="470"/>
      <c r="Z92" s="470"/>
      <c r="AA92" s="470"/>
      <c r="AB92" s="470"/>
      <c r="AC92" s="470"/>
    </row>
    <row r="93" spans="1:29" ht="75">
      <c r="A93" s="874">
        <v>88</v>
      </c>
      <c r="B93" s="861">
        <v>468612</v>
      </c>
      <c r="C93" s="862" t="s">
        <v>917</v>
      </c>
      <c r="D93" s="863" t="s">
        <v>30</v>
      </c>
      <c r="E93" s="861" t="s">
        <v>17</v>
      </c>
      <c r="F93" s="857">
        <f t="shared" si="10"/>
        <v>4</v>
      </c>
      <c r="G93" s="854">
        <v>1</v>
      </c>
      <c r="H93" s="854">
        <v>1</v>
      </c>
      <c r="I93" s="854">
        <v>1</v>
      </c>
      <c r="J93" s="854">
        <v>1</v>
      </c>
      <c r="K93" s="858">
        <v>1059</v>
      </c>
      <c r="L93" s="858">
        <f t="shared" si="0"/>
        <v>1059</v>
      </c>
      <c r="M93" s="859">
        <f t="shared" si="1"/>
        <v>1059</v>
      </c>
      <c r="N93" s="859">
        <f t="shared" si="2"/>
        <v>1059</v>
      </c>
      <c r="O93" s="875">
        <f t="shared" si="3"/>
        <v>1059</v>
      </c>
      <c r="P93" s="473"/>
      <c r="Q93" s="470"/>
      <c r="R93" s="470"/>
      <c r="S93" s="470"/>
      <c r="T93" s="470"/>
      <c r="U93" s="470"/>
      <c r="V93" s="470"/>
      <c r="W93" s="470"/>
      <c r="X93" s="470"/>
      <c r="Y93" s="470"/>
      <c r="Z93" s="470"/>
      <c r="AA93" s="470"/>
      <c r="AB93" s="470"/>
      <c r="AC93" s="470"/>
    </row>
    <row r="94" spans="1:29" ht="30">
      <c r="A94" s="874">
        <v>89</v>
      </c>
      <c r="B94" s="861">
        <v>999999</v>
      </c>
      <c r="C94" s="862" t="s">
        <v>918</v>
      </c>
      <c r="D94" s="863" t="s">
        <v>30</v>
      </c>
      <c r="E94" s="861" t="s">
        <v>17</v>
      </c>
      <c r="F94" s="857">
        <f t="shared" si="10"/>
        <v>5</v>
      </c>
      <c r="G94" s="854">
        <v>2</v>
      </c>
      <c r="H94" s="854">
        <v>1</v>
      </c>
      <c r="I94" s="854">
        <v>1</v>
      </c>
      <c r="J94" s="854">
        <v>1</v>
      </c>
      <c r="K94" s="858">
        <v>69</v>
      </c>
      <c r="L94" s="858">
        <f t="shared" si="0"/>
        <v>138</v>
      </c>
      <c r="M94" s="859">
        <f t="shared" si="1"/>
        <v>69</v>
      </c>
      <c r="N94" s="859">
        <f t="shared" si="2"/>
        <v>69</v>
      </c>
      <c r="O94" s="875">
        <f t="shared" si="3"/>
        <v>69</v>
      </c>
      <c r="P94" s="473"/>
      <c r="Q94" s="470"/>
      <c r="R94" s="470"/>
      <c r="S94" s="470"/>
      <c r="T94" s="470"/>
      <c r="U94" s="470"/>
      <c r="V94" s="470"/>
      <c r="W94" s="470"/>
      <c r="X94" s="470"/>
      <c r="Y94" s="470"/>
      <c r="Z94" s="470"/>
      <c r="AA94" s="470"/>
      <c r="AB94" s="470"/>
      <c r="AC94" s="470"/>
    </row>
    <row r="95" spans="1:29" ht="30.75" thickBot="1">
      <c r="A95" s="876">
        <v>90</v>
      </c>
      <c r="B95" s="877">
        <v>999999</v>
      </c>
      <c r="C95" s="878" t="s">
        <v>919</v>
      </c>
      <c r="D95" s="879" t="s">
        <v>30</v>
      </c>
      <c r="E95" s="877" t="s">
        <v>424</v>
      </c>
      <c r="F95" s="880">
        <f t="shared" si="10"/>
        <v>5</v>
      </c>
      <c r="G95" s="881">
        <v>2</v>
      </c>
      <c r="H95" s="881">
        <v>1</v>
      </c>
      <c r="I95" s="881">
        <v>1</v>
      </c>
      <c r="J95" s="881">
        <v>1</v>
      </c>
      <c r="K95" s="882">
        <v>104.96</v>
      </c>
      <c r="L95" s="882">
        <f t="shared" si="0"/>
        <v>209.92</v>
      </c>
      <c r="M95" s="883">
        <f t="shared" si="1"/>
        <v>104.96</v>
      </c>
      <c r="N95" s="883">
        <f t="shared" si="2"/>
        <v>104.96</v>
      </c>
      <c r="O95" s="884">
        <f t="shared" si="3"/>
        <v>104.96</v>
      </c>
      <c r="P95" s="473"/>
      <c r="Q95" s="470"/>
      <c r="R95" s="470"/>
      <c r="S95" s="470"/>
      <c r="T95" s="470"/>
      <c r="U95" s="470"/>
      <c r="V95" s="470"/>
      <c r="W95" s="470"/>
      <c r="X95" s="470"/>
      <c r="Y95" s="470"/>
      <c r="Z95" s="470"/>
      <c r="AA95" s="470"/>
      <c r="AB95" s="470"/>
      <c r="AC95" s="470"/>
    </row>
    <row r="96" spans="1:29">
      <c r="A96" s="320"/>
      <c r="B96" s="600"/>
      <c r="C96" s="601"/>
      <c r="D96" s="602"/>
      <c r="E96" s="602"/>
      <c r="F96" s="602"/>
      <c r="G96" s="602"/>
      <c r="H96" s="602"/>
      <c r="I96" s="602"/>
      <c r="J96" s="603"/>
      <c r="K96" s="604" t="s">
        <v>920</v>
      </c>
      <c r="L96" s="605">
        <f t="shared" ref="L96:O96" ca="1" si="16">SUM(L6:L95)</f>
        <v>50231.073333333334</v>
      </c>
      <c r="M96" s="605">
        <f t="shared" ca="1" si="16"/>
        <v>21077.679999999993</v>
      </c>
      <c r="N96" s="605">
        <f t="shared" ca="1" si="16"/>
        <v>21117.279999999992</v>
      </c>
      <c r="O96" s="605">
        <f t="shared" ca="1" si="16"/>
        <v>24451.05333333333</v>
      </c>
      <c r="P96" s="484"/>
    </row>
    <row r="97" spans="1:16">
      <c r="A97" s="5"/>
      <c r="B97" s="481"/>
      <c r="C97" s="470"/>
      <c r="D97" s="476"/>
      <c r="E97" s="476"/>
      <c r="F97" s="476"/>
      <c r="G97" s="476"/>
      <c r="H97" s="476"/>
      <c r="I97" s="476"/>
      <c r="J97" s="599"/>
      <c r="K97" s="482" t="s">
        <v>921</v>
      </c>
      <c r="L97" s="483">
        <f t="shared" ref="L97:O97" ca="1" si="17">L96/12</f>
        <v>4185.9227777777778</v>
      </c>
      <c r="M97" s="483">
        <f t="shared" ca="1" si="17"/>
        <v>1756.4733333333327</v>
      </c>
      <c r="N97" s="483">
        <f t="shared" ca="1" si="17"/>
        <v>1759.7733333333326</v>
      </c>
      <c r="O97" s="483">
        <f t="shared" ca="1" si="17"/>
        <v>2037.5877777777775</v>
      </c>
      <c r="P97" s="484"/>
    </row>
    <row r="98" spans="1:16">
      <c r="A98" s="5"/>
      <c r="B98" s="481"/>
      <c r="C98" s="470"/>
      <c r="D98" s="476"/>
      <c r="E98" s="476"/>
      <c r="F98" s="476"/>
      <c r="G98" s="476"/>
      <c r="H98" s="476"/>
      <c r="I98" s="476"/>
      <c r="J98" s="599"/>
      <c r="K98" s="482" t="s">
        <v>922</v>
      </c>
      <c r="L98" s="485">
        <v>27</v>
      </c>
      <c r="M98" s="485">
        <v>8</v>
      </c>
      <c r="N98" s="485">
        <v>9</v>
      </c>
      <c r="O98" s="485">
        <v>6</v>
      </c>
      <c r="P98" s="484"/>
    </row>
    <row r="99" spans="1:16">
      <c r="A99" s="5"/>
      <c r="B99" s="481"/>
      <c r="C99" s="486"/>
      <c r="D99" s="403"/>
      <c r="E99" s="481"/>
      <c r="F99" s="481"/>
      <c r="G99" s="481"/>
      <c r="H99" s="481"/>
      <c r="I99" s="481"/>
      <c r="J99" s="481"/>
      <c r="K99" s="482" t="s">
        <v>923</v>
      </c>
      <c r="L99" s="487">
        <f t="shared" ref="L99:O99" ca="1" si="18">L97/L98</f>
        <v>155.03417695473252</v>
      </c>
      <c r="M99" s="487">
        <f t="shared" ca="1" si="18"/>
        <v>219.55916666666658</v>
      </c>
      <c r="N99" s="487">
        <f t="shared" ca="1" si="18"/>
        <v>195.53037037037029</v>
      </c>
      <c r="O99" s="487">
        <f t="shared" ca="1" si="18"/>
        <v>339.59796296296292</v>
      </c>
      <c r="P99" s="484"/>
    </row>
    <row r="100" spans="1:16">
      <c r="A100" s="5"/>
      <c r="B100" s="481"/>
      <c r="C100" s="486"/>
      <c r="D100" s="403"/>
      <c r="E100" s="481"/>
      <c r="F100" s="481"/>
      <c r="G100" s="481"/>
      <c r="H100" s="481"/>
      <c r="I100" s="481"/>
      <c r="J100" s="481"/>
      <c r="K100" s="460"/>
      <c r="L100" s="460"/>
      <c r="M100" s="460"/>
      <c r="N100" s="460"/>
      <c r="O100" s="460"/>
      <c r="P100" s="484"/>
    </row>
    <row r="101" spans="1:16">
      <c r="A101" s="5"/>
      <c r="B101" s="481"/>
      <c r="C101" s="488"/>
      <c r="D101" s="403"/>
      <c r="E101" s="481"/>
      <c r="F101" s="481"/>
      <c r="G101" s="481"/>
      <c r="H101" s="481"/>
      <c r="I101" s="481"/>
      <c r="J101" s="481"/>
      <c r="K101" s="460"/>
      <c r="L101" s="460"/>
      <c r="M101" s="460"/>
      <c r="N101" s="460"/>
      <c r="O101" s="460"/>
      <c r="P101" s="484"/>
    </row>
    <row r="102" spans="1:16">
      <c r="A102" s="5"/>
      <c r="B102" s="481"/>
      <c r="C102" s="488"/>
      <c r="D102" s="403"/>
      <c r="E102" s="481"/>
      <c r="F102" s="481"/>
      <c r="G102" s="481"/>
      <c r="H102" s="481"/>
      <c r="I102" s="481"/>
      <c r="J102" s="481"/>
      <c r="K102" s="460"/>
      <c r="L102" s="460"/>
      <c r="M102" s="460"/>
      <c r="N102" s="460"/>
      <c r="O102" s="460"/>
      <c r="P102" s="484"/>
    </row>
    <row r="103" spans="1:16">
      <c r="A103" s="5"/>
      <c r="B103" s="481"/>
      <c r="C103" s="488"/>
      <c r="D103" s="403"/>
      <c r="E103" s="481"/>
      <c r="F103" s="481"/>
      <c r="G103" s="481"/>
      <c r="H103" s="481"/>
      <c r="I103" s="481"/>
      <c r="J103" s="481"/>
      <c r="K103" s="460"/>
      <c r="L103" s="489"/>
      <c r="M103" s="460"/>
      <c r="N103" s="460"/>
      <c r="O103" s="460"/>
      <c r="P103" s="484"/>
    </row>
    <row r="104" spans="1:16">
      <c r="A104" s="5"/>
      <c r="B104" s="481"/>
      <c r="C104" s="488"/>
      <c r="D104" s="403"/>
      <c r="E104" s="481"/>
      <c r="F104" s="481"/>
      <c r="G104" s="481"/>
      <c r="H104" s="481"/>
      <c r="I104" s="481"/>
      <c r="J104" s="481"/>
      <c r="K104" s="460"/>
      <c r="L104" s="489"/>
      <c r="M104" s="460"/>
      <c r="N104" s="460"/>
      <c r="O104" s="460"/>
      <c r="P104" s="484"/>
    </row>
    <row r="105" spans="1:16">
      <c r="A105" s="3"/>
      <c r="B105" s="455"/>
      <c r="C105" s="455"/>
      <c r="D105" s="455"/>
      <c r="E105" s="455"/>
      <c r="F105" s="455"/>
      <c r="G105" s="455"/>
      <c r="H105" s="455"/>
      <c r="I105" s="455"/>
      <c r="J105" s="455"/>
      <c r="K105" s="481"/>
      <c r="L105" s="460"/>
      <c r="M105" s="460"/>
      <c r="N105" s="460"/>
      <c r="O105" s="460"/>
      <c r="P105" s="484"/>
    </row>
    <row r="106" spans="1:16">
      <c r="A106" s="3"/>
      <c r="B106" s="455"/>
      <c r="C106" s="455"/>
      <c r="D106" s="455"/>
      <c r="E106" s="455"/>
      <c r="F106" s="455"/>
      <c r="G106" s="455"/>
      <c r="H106" s="455"/>
      <c r="I106" s="455"/>
      <c r="J106" s="455"/>
      <c r="K106" s="481"/>
      <c r="L106" s="460"/>
      <c r="M106" s="460"/>
      <c r="N106" s="460"/>
      <c r="O106" s="460"/>
      <c r="P106" s="484"/>
    </row>
    <row r="107" spans="1:16">
      <c r="A107" s="3"/>
      <c r="B107" s="455"/>
      <c r="C107" s="455"/>
      <c r="D107" s="455"/>
      <c r="E107" s="455"/>
      <c r="F107" s="455"/>
      <c r="G107" s="481"/>
      <c r="H107" s="481"/>
      <c r="I107" s="481"/>
      <c r="J107" s="481"/>
      <c r="K107" s="481"/>
      <c r="L107" s="455"/>
      <c r="M107" s="455"/>
      <c r="N107" s="455"/>
      <c r="O107" s="455"/>
      <c r="P107" s="484"/>
    </row>
    <row r="108" spans="1:16">
      <c r="A108" s="3"/>
      <c r="B108" s="455"/>
      <c r="C108" s="455"/>
      <c r="D108" s="455"/>
      <c r="E108" s="455"/>
      <c r="F108" s="455"/>
      <c r="G108" s="481"/>
      <c r="H108" s="481"/>
      <c r="I108" s="481"/>
      <c r="J108" s="481"/>
      <c r="K108" s="481"/>
      <c r="L108" s="455"/>
      <c r="M108" s="455"/>
      <c r="N108" s="455"/>
      <c r="O108" s="455"/>
      <c r="P108" s="484"/>
    </row>
    <row r="109" spans="1:16">
      <c r="A109" s="3"/>
      <c r="B109" s="455"/>
      <c r="C109" s="455"/>
      <c r="D109" s="455"/>
      <c r="E109" s="455"/>
      <c r="F109" s="455"/>
      <c r="G109" s="481"/>
      <c r="H109" s="481"/>
      <c r="I109" s="481"/>
      <c r="J109" s="481"/>
      <c r="K109" s="481"/>
      <c r="L109" s="455"/>
      <c r="M109" s="455"/>
      <c r="N109" s="455"/>
      <c r="O109" s="455"/>
      <c r="P109" s="484"/>
    </row>
    <row r="110" spans="1:16">
      <c r="A110" s="3"/>
      <c r="B110" s="455"/>
      <c r="C110" s="455"/>
      <c r="D110" s="455"/>
      <c r="E110" s="455"/>
      <c r="F110" s="455"/>
      <c r="G110" s="481"/>
      <c r="H110" s="481"/>
      <c r="I110" s="481"/>
      <c r="J110" s="481"/>
      <c r="K110" s="481"/>
      <c r="L110" s="455"/>
      <c r="M110" s="455"/>
      <c r="N110" s="455"/>
      <c r="O110" s="455"/>
      <c r="P110" s="484"/>
    </row>
    <row r="111" spans="1:16">
      <c r="A111" s="3"/>
      <c r="B111" s="455"/>
      <c r="C111" s="455"/>
      <c r="D111" s="455"/>
      <c r="E111" s="455"/>
      <c r="F111" s="455"/>
      <c r="G111" s="481"/>
      <c r="H111" s="481"/>
      <c r="I111" s="481"/>
      <c r="J111" s="481"/>
      <c r="K111" s="481"/>
      <c r="L111" s="455"/>
      <c r="M111" s="455"/>
      <c r="N111" s="455"/>
      <c r="O111" s="455"/>
      <c r="P111" s="484"/>
    </row>
    <row r="112" spans="1:16">
      <c r="A112" s="3"/>
      <c r="B112" s="455"/>
      <c r="C112" s="455"/>
      <c r="D112" s="455"/>
      <c r="E112" s="455"/>
      <c r="F112" s="455"/>
      <c r="G112" s="481"/>
      <c r="H112" s="481"/>
      <c r="I112" s="481"/>
      <c r="J112" s="481"/>
      <c r="K112" s="481"/>
      <c r="L112" s="455"/>
      <c r="M112" s="455"/>
      <c r="N112" s="455"/>
      <c r="O112" s="455"/>
      <c r="P112" s="484"/>
    </row>
    <row r="113" spans="1:16">
      <c r="A113" s="3"/>
      <c r="B113" s="455"/>
      <c r="C113" s="455"/>
      <c r="D113" s="455"/>
      <c r="E113" s="455"/>
      <c r="F113" s="455"/>
      <c r="G113" s="481"/>
      <c r="H113" s="481"/>
      <c r="I113" s="481"/>
      <c r="J113" s="481"/>
      <c r="K113" s="481"/>
      <c r="L113" s="455"/>
      <c r="M113" s="455"/>
      <c r="N113" s="455"/>
      <c r="O113" s="455"/>
      <c r="P113" s="484"/>
    </row>
    <row r="114" spans="1:16">
      <c r="A114" s="3"/>
      <c r="B114" s="455"/>
      <c r="C114" s="455"/>
      <c r="D114" s="455"/>
      <c r="E114" s="455"/>
      <c r="F114" s="455"/>
      <c r="G114" s="481"/>
      <c r="H114" s="481"/>
      <c r="I114" s="481"/>
      <c r="J114" s="481"/>
      <c r="K114" s="481"/>
      <c r="L114" s="455"/>
      <c r="M114" s="455"/>
      <c r="N114" s="455"/>
      <c r="O114" s="455"/>
      <c r="P114" s="484"/>
    </row>
    <row r="115" spans="1:16">
      <c r="A115" s="3"/>
      <c r="B115" s="455"/>
      <c r="C115" s="455"/>
      <c r="D115" s="455"/>
      <c r="E115" s="455"/>
      <c r="F115" s="455"/>
      <c r="G115" s="481"/>
      <c r="H115" s="481"/>
      <c r="I115" s="481"/>
      <c r="J115" s="481"/>
      <c r="K115" s="481"/>
      <c r="L115" s="455"/>
      <c r="M115" s="455"/>
      <c r="N115" s="455"/>
      <c r="O115" s="455"/>
      <c r="P115" s="484"/>
    </row>
    <row r="116" spans="1:16">
      <c r="A116" s="3"/>
      <c r="B116" s="455"/>
      <c r="C116" s="455"/>
      <c r="D116" s="455"/>
      <c r="E116" s="455"/>
      <c r="F116" s="455"/>
      <c r="G116" s="481"/>
      <c r="H116" s="481"/>
      <c r="I116" s="481"/>
      <c r="J116" s="481"/>
      <c r="K116" s="481"/>
      <c r="L116" s="455"/>
      <c r="M116" s="455"/>
      <c r="N116" s="455"/>
      <c r="O116" s="455"/>
      <c r="P116" s="484"/>
    </row>
    <row r="117" spans="1:16">
      <c r="A117" s="3"/>
      <c r="B117" s="455"/>
      <c r="C117" s="455"/>
      <c r="D117" s="455"/>
      <c r="E117" s="455"/>
      <c r="F117" s="455"/>
      <c r="G117" s="481"/>
      <c r="H117" s="481"/>
      <c r="I117" s="481"/>
      <c r="J117" s="481"/>
      <c r="K117" s="481"/>
      <c r="L117" s="455"/>
      <c r="M117" s="455"/>
      <c r="N117" s="455"/>
      <c r="O117" s="455"/>
      <c r="P117" s="484"/>
    </row>
    <row r="118" spans="1:16">
      <c r="A118" s="3"/>
      <c r="B118" s="455"/>
      <c r="C118" s="455"/>
      <c r="D118" s="455"/>
      <c r="E118" s="455"/>
      <c r="F118" s="455"/>
      <c r="G118" s="481"/>
      <c r="H118" s="481"/>
      <c r="I118" s="481"/>
      <c r="J118" s="481"/>
      <c r="K118" s="481"/>
      <c r="L118" s="455"/>
      <c r="M118" s="455"/>
      <c r="N118" s="455"/>
      <c r="O118" s="455"/>
      <c r="P118" s="484"/>
    </row>
    <row r="119" spans="1:16">
      <c r="A119" s="3"/>
      <c r="B119" s="455"/>
      <c r="C119" s="455"/>
      <c r="D119" s="455"/>
      <c r="E119" s="455"/>
      <c r="F119" s="455"/>
      <c r="G119" s="481"/>
      <c r="H119" s="481"/>
      <c r="I119" s="481"/>
      <c r="J119" s="481"/>
      <c r="K119" s="481"/>
      <c r="L119" s="455"/>
      <c r="M119" s="455"/>
      <c r="N119" s="455"/>
      <c r="O119" s="455"/>
      <c r="P119" s="484"/>
    </row>
    <row r="120" spans="1:16">
      <c r="A120" s="3"/>
      <c r="B120" s="455"/>
      <c r="C120" s="455"/>
      <c r="D120" s="455"/>
      <c r="E120" s="455"/>
      <c r="F120" s="455"/>
      <c r="G120" s="481"/>
      <c r="H120" s="481"/>
      <c r="I120" s="481"/>
      <c r="J120" s="481"/>
      <c r="K120" s="481"/>
      <c r="L120" s="455"/>
      <c r="M120" s="455"/>
      <c r="N120" s="455"/>
      <c r="O120" s="455"/>
      <c r="P120" s="484"/>
    </row>
    <row r="121" spans="1:16">
      <c r="A121" s="3"/>
      <c r="B121" s="455"/>
      <c r="C121" s="455"/>
      <c r="D121" s="455"/>
      <c r="E121" s="455"/>
      <c r="F121" s="455"/>
      <c r="G121" s="481"/>
      <c r="H121" s="481"/>
      <c r="I121" s="481"/>
      <c r="J121" s="481"/>
      <c r="K121" s="481"/>
      <c r="L121" s="455"/>
      <c r="M121" s="455"/>
      <c r="N121" s="455"/>
      <c r="O121" s="455"/>
      <c r="P121" s="484"/>
    </row>
    <row r="122" spans="1:16">
      <c r="A122" s="3"/>
      <c r="B122" s="455"/>
      <c r="C122" s="455"/>
      <c r="D122" s="455"/>
      <c r="E122" s="455"/>
      <c r="F122" s="455"/>
      <c r="G122" s="481"/>
      <c r="H122" s="481"/>
      <c r="I122" s="481"/>
      <c r="J122" s="481"/>
      <c r="K122" s="481"/>
      <c r="L122" s="455"/>
      <c r="M122" s="455"/>
      <c r="N122" s="455"/>
      <c r="O122" s="455"/>
      <c r="P122" s="484"/>
    </row>
    <row r="123" spans="1:16">
      <c r="A123" s="3"/>
      <c r="B123" s="455"/>
      <c r="C123" s="455"/>
      <c r="D123" s="455"/>
      <c r="E123" s="455"/>
      <c r="F123" s="455"/>
      <c r="G123" s="481"/>
      <c r="H123" s="481"/>
      <c r="I123" s="481"/>
      <c r="J123" s="481"/>
      <c r="K123" s="481"/>
      <c r="L123" s="455"/>
      <c r="M123" s="455"/>
      <c r="N123" s="455"/>
      <c r="O123" s="455"/>
      <c r="P123" s="484"/>
    </row>
    <row r="124" spans="1:16">
      <c r="A124" s="3"/>
      <c r="B124" s="455"/>
      <c r="C124" s="455"/>
      <c r="D124" s="455"/>
      <c r="E124" s="455"/>
      <c r="F124" s="455"/>
      <c r="G124" s="481"/>
      <c r="H124" s="481"/>
      <c r="I124" s="481"/>
      <c r="J124" s="481"/>
      <c r="K124" s="481"/>
      <c r="L124" s="455"/>
      <c r="M124" s="455"/>
      <c r="N124" s="455"/>
      <c r="O124" s="455"/>
      <c r="P124" s="484"/>
    </row>
    <row r="125" spans="1:16">
      <c r="A125" s="3"/>
      <c r="B125" s="455"/>
      <c r="C125" s="455"/>
      <c r="D125" s="455"/>
      <c r="E125" s="455"/>
      <c r="F125" s="455"/>
      <c r="G125" s="481"/>
      <c r="H125" s="481"/>
      <c r="I125" s="481"/>
      <c r="J125" s="481"/>
      <c r="K125" s="481"/>
      <c r="L125" s="455"/>
      <c r="M125" s="455"/>
      <c r="N125" s="455"/>
      <c r="O125" s="455"/>
      <c r="P125" s="484"/>
    </row>
    <row r="126" spans="1:16">
      <c r="A126" s="3"/>
      <c r="B126" s="455"/>
      <c r="C126" s="455"/>
      <c r="D126" s="455"/>
      <c r="E126" s="455"/>
      <c r="F126" s="455"/>
      <c r="G126" s="481"/>
      <c r="H126" s="481"/>
      <c r="I126" s="481"/>
      <c r="J126" s="481"/>
      <c r="K126" s="481"/>
      <c r="L126" s="455"/>
      <c r="M126" s="455"/>
      <c r="N126" s="455"/>
      <c r="O126" s="455"/>
      <c r="P126" s="484"/>
    </row>
    <row r="127" spans="1:16">
      <c r="A127" s="5"/>
      <c r="B127" s="481"/>
      <c r="C127" s="486"/>
      <c r="D127" s="403"/>
      <c r="E127" s="481"/>
      <c r="F127" s="481"/>
      <c r="G127" s="481"/>
      <c r="H127" s="481"/>
      <c r="I127" s="481"/>
      <c r="J127" s="481"/>
      <c r="K127" s="460"/>
      <c r="L127" s="455"/>
      <c r="M127" s="455"/>
      <c r="N127" s="455"/>
      <c r="O127" s="455"/>
      <c r="P127" s="484"/>
    </row>
    <row r="128" spans="1:16">
      <c r="A128" s="3"/>
      <c r="B128" s="455"/>
      <c r="C128" s="455"/>
      <c r="D128" s="455"/>
      <c r="E128" s="455"/>
      <c r="F128" s="455"/>
      <c r="G128" s="481"/>
      <c r="H128" s="481"/>
      <c r="I128" s="481"/>
      <c r="J128" s="481"/>
      <c r="K128" s="481"/>
      <c r="L128" s="455"/>
      <c r="M128" s="455"/>
      <c r="N128" s="455"/>
      <c r="O128" s="455"/>
      <c r="P128" s="484"/>
    </row>
    <row r="129" spans="1:16">
      <c r="A129" s="5"/>
      <c r="B129" s="481"/>
      <c r="C129" s="486"/>
      <c r="D129" s="403"/>
      <c r="E129" s="481"/>
      <c r="F129" s="481"/>
      <c r="G129" s="481"/>
      <c r="H129" s="481"/>
      <c r="I129" s="481"/>
      <c r="J129" s="481"/>
      <c r="K129" s="460"/>
      <c r="L129" s="455"/>
      <c r="M129" s="455"/>
      <c r="N129" s="455"/>
      <c r="O129" s="455"/>
      <c r="P129" s="484"/>
    </row>
    <row r="130" spans="1:16">
      <c r="A130" s="5"/>
      <c r="B130" s="481"/>
      <c r="C130" s="490"/>
      <c r="D130" s="403"/>
      <c r="E130" s="481"/>
      <c r="F130" s="481"/>
      <c r="G130" s="481"/>
      <c r="H130" s="481"/>
      <c r="I130" s="481"/>
      <c r="J130" s="481"/>
      <c r="K130" s="460"/>
      <c r="L130" s="455"/>
      <c r="M130" s="455"/>
      <c r="N130" s="455"/>
      <c r="O130" s="455"/>
      <c r="P130" s="484"/>
    </row>
    <row r="131" spans="1:16">
      <c r="A131" s="5"/>
      <c r="B131" s="481"/>
      <c r="C131" s="490"/>
      <c r="D131" s="403"/>
      <c r="E131" s="481"/>
      <c r="F131" s="481"/>
      <c r="G131" s="481"/>
      <c r="H131" s="481"/>
      <c r="I131" s="481"/>
      <c r="J131" s="481"/>
      <c r="K131" s="460"/>
      <c r="L131" s="455"/>
      <c r="M131" s="455"/>
      <c r="N131" s="455"/>
      <c r="O131" s="455"/>
      <c r="P131" s="484"/>
    </row>
    <row r="132" spans="1:16">
      <c r="A132" s="5"/>
      <c r="B132" s="481"/>
      <c r="C132" s="490"/>
      <c r="D132" s="403"/>
      <c r="E132" s="481"/>
      <c r="F132" s="481"/>
      <c r="G132" s="481"/>
      <c r="H132" s="481"/>
      <c r="I132" s="481"/>
      <c r="J132" s="481"/>
      <c r="K132" s="460"/>
      <c r="L132" s="455"/>
      <c r="M132" s="455"/>
      <c r="N132" s="455"/>
      <c r="O132" s="455"/>
      <c r="P132" s="484"/>
    </row>
    <row r="133" spans="1:16">
      <c r="A133" s="5"/>
      <c r="B133" s="481"/>
      <c r="C133" s="490"/>
      <c r="D133" s="403"/>
      <c r="E133" s="481"/>
      <c r="F133" s="481"/>
      <c r="G133" s="481"/>
      <c r="H133" s="481"/>
      <c r="I133" s="481"/>
      <c r="J133" s="481"/>
      <c r="K133" s="460"/>
      <c r="L133" s="455"/>
      <c r="M133" s="455"/>
      <c r="N133" s="455"/>
      <c r="O133" s="455"/>
      <c r="P133" s="484"/>
    </row>
    <row r="134" spans="1:16">
      <c r="A134" s="5"/>
      <c r="B134" s="481"/>
      <c r="C134" s="455"/>
      <c r="D134" s="403"/>
      <c r="E134" s="481"/>
      <c r="F134" s="481"/>
      <c r="G134" s="481"/>
      <c r="H134" s="481"/>
      <c r="I134" s="481"/>
      <c r="J134" s="481"/>
      <c r="K134" s="460"/>
      <c r="L134" s="455"/>
      <c r="M134" s="455"/>
      <c r="N134" s="455"/>
      <c r="O134" s="455"/>
      <c r="P134" s="484"/>
    </row>
    <row r="135" spans="1:16">
      <c r="A135" s="5"/>
      <c r="B135" s="481"/>
      <c r="C135" s="490"/>
      <c r="D135" s="403"/>
      <c r="E135" s="481"/>
      <c r="F135" s="481"/>
      <c r="G135" s="481"/>
      <c r="H135" s="481"/>
      <c r="I135" s="481"/>
      <c r="J135" s="481"/>
      <c r="K135" s="460"/>
      <c r="L135" s="455"/>
      <c r="M135" s="455"/>
      <c r="N135" s="455"/>
      <c r="O135" s="455"/>
      <c r="P135" s="484"/>
    </row>
    <row r="136" spans="1:16">
      <c r="A136" s="5"/>
      <c r="B136" s="481"/>
      <c r="C136" s="490"/>
      <c r="D136" s="403"/>
      <c r="E136" s="481"/>
      <c r="F136" s="481"/>
      <c r="G136" s="481"/>
      <c r="H136" s="481"/>
      <c r="I136" s="481"/>
      <c r="J136" s="481"/>
      <c r="K136" s="460"/>
      <c r="L136" s="455"/>
      <c r="M136" s="455"/>
      <c r="N136" s="455"/>
      <c r="O136" s="455"/>
      <c r="P136" s="484"/>
    </row>
    <row r="137" spans="1:16">
      <c r="A137" s="5"/>
      <c r="B137" s="481"/>
      <c r="C137" s="490"/>
      <c r="D137" s="403"/>
      <c r="E137" s="481"/>
      <c r="F137" s="481"/>
      <c r="G137" s="481"/>
      <c r="H137" s="481"/>
      <c r="I137" s="481"/>
      <c r="J137" s="481"/>
      <c r="K137" s="460"/>
      <c r="L137" s="455"/>
      <c r="M137" s="455"/>
      <c r="N137" s="455"/>
      <c r="O137" s="455"/>
      <c r="P137" s="484"/>
    </row>
    <row r="138" spans="1:16">
      <c r="A138" s="5"/>
      <c r="B138" s="481"/>
      <c r="C138" s="490"/>
      <c r="D138" s="403"/>
      <c r="E138" s="481"/>
      <c r="F138" s="481"/>
      <c r="G138" s="481"/>
      <c r="H138" s="481"/>
      <c r="I138" s="481"/>
      <c r="J138" s="481"/>
      <c r="K138" s="460"/>
      <c r="L138" s="455"/>
      <c r="M138" s="455"/>
      <c r="N138" s="455"/>
      <c r="O138" s="455"/>
      <c r="P138" s="484"/>
    </row>
    <row r="139" spans="1:16">
      <c r="A139" s="5"/>
      <c r="B139" s="481"/>
      <c r="C139" s="490"/>
      <c r="D139" s="403"/>
      <c r="E139" s="481"/>
      <c r="F139" s="481"/>
      <c r="G139" s="481"/>
      <c r="H139" s="481"/>
      <c r="I139" s="481"/>
      <c r="J139" s="481"/>
      <c r="K139" s="460"/>
      <c r="L139" s="455"/>
      <c r="M139" s="455"/>
      <c r="N139" s="455"/>
      <c r="O139" s="455"/>
      <c r="P139" s="484"/>
    </row>
    <row r="140" spans="1:16">
      <c r="A140" s="5"/>
      <c r="B140" s="481"/>
      <c r="C140" s="490"/>
      <c r="D140" s="403"/>
      <c r="E140" s="481"/>
      <c r="F140" s="481"/>
      <c r="G140" s="481"/>
      <c r="H140" s="481"/>
      <c r="I140" s="481"/>
      <c r="J140" s="481"/>
      <c r="K140" s="460"/>
      <c r="L140" s="455"/>
      <c r="M140" s="455"/>
      <c r="N140" s="455"/>
      <c r="O140" s="455"/>
      <c r="P140" s="484"/>
    </row>
    <row r="141" spans="1:16">
      <c r="A141" s="5"/>
      <c r="B141" s="481"/>
      <c r="C141" s="490"/>
      <c r="D141" s="403"/>
      <c r="E141" s="481"/>
      <c r="F141" s="481"/>
      <c r="G141" s="481"/>
      <c r="H141" s="481"/>
      <c r="I141" s="481"/>
      <c r="J141" s="481"/>
      <c r="K141" s="460"/>
      <c r="L141" s="455"/>
      <c r="M141" s="455"/>
      <c r="N141" s="455"/>
      <c r="O141" s="455"/>
      <c r="P141" s="484"/>
    </row>
    <row r="142" spans="1:16">
      <c r="A142" s="5"/>
      <c r="B142" s="481"/>
      <c r="C142" s="490"/>
      <c r="D142" s="403"/>
      <c r="E142" s="481"/>
      <c r="F142" s="481"/>
      <c r="G142" s="481"/>
      <c r="H142" s="481"/>
      <c r="I142" s="481"/>
      <c r="J142" s="481"/>
      <c r="K142" s="460"/>
      <c r="L142" s="455"/>
      <c r="M142" s="455"/>
      <c r="N142" s="455"/>
      <c r="O142" s="455"/>
      <c r="P142" s="484"/>
    </row>
    <row r="143" spans="1:16">
      <c r="A143" s="5"/>
      <c r="B143" s="481"/>
      <c r="C143" s="490"/>
      <c r="D143" s="403"/>
      <c r="E143" s="481"/>
      <c r="F143" s="481"/>
      <c r="G143" s="481"/>
      <c r="H143" s="481"/>
      <c r="I143" s="481"/>
      <c r="J143" s="481"/>
      <c r="K143" s="460"/>
      <c r="L143" s="455"/>
      <c r="M143" s="455"/>
      <c r="N143" s="455"/>
      <c r="O143" s="455"/>
      <c r="P143" s="484"/>
    </row>
    <row r="144" spans="1:16">
      <c r="A144" s="5"/>
      <c r="B144" s="481"/>
      <c r="C144" s="490"/>
      <c r="D144" s="403"/>
      <c r="E144" s="481"/>
      <c r="F144" s="481"/>
      <c r="G144" s="481"/>
      <c r="H144" s="481"/>
      <c r="I144" s="481"/>
      <c r="J144" s="481"/>
      <c r="K144" s="460"/>
      <c r="L144" s="455"/>
      <c r="M144" s="455"/>
      <c r="N144" s="455"/>
      <c r="O144" s="455"/>
      <c r="P144" s="484"/>
    </row>
    <row r="145" spans="1:16">
      <c r="A145" s="5"/>
      <c r="B145" s="481"/>
      <c r="C145" s="455"/>
      <c r="D145" s="403"/>
      <c r="E145" s="481"/>
      <c r="F145" s="481"/>
      <c r="G145" s="481"/>
      <c r="H145" s="481"/>
      <c r="I145" s="481"/>
      <c r="J145" s="481"/>
      <c r="K145" s="460"/>
      <c r="L145" s="455"/>
      <c r="M145" s="455"/>
      <c r="N145" s="455"/>
      <c r="O145" s="455"/>
      <c r="P145" s="484"/>
    </row>
    <row r="146" spans="1:16">
      <c r="A146" s="5"/>
      <c r="B146" s="481"/>
      <c r="C146" s="490"/>
      <c r="D146" s="403"/>
      <c r="E146" s="481"/>
      <c r="F146" s="481"/>
      <c r="G146" s="481"/>
      <c r="H146" s="481"/>
      <c r="I146" s="481"/>
      <c r="J146" s="481"/>
      <c r="K146" s="460"/>
      <c r="L146" s="455"/>
      <c r="M146" s="455"/>
      <c r="N146" s="455"/>
      <c r="O146" s="455"/>
      <c r="P146" s="484"/>
    </row>
    <row r="147" spans="1:16">
      <c r="A147" s="5"/>
      <c r="B147" s="481"/>
      <c r="C147" s="490"/>
      <c r="D147" s="403"/>
      <c r="E147" s="481"/>
      <c r="F147" s="481"/>
      <c r="G147" s="481"/>
      <c r="H147" s="481"/>
      <c r="I147" s="481"/>
      <c r="J147" s="481"/>
      <c r="K147" s="460"/>
      <c r="L147" s="455"/>
      <c r="M147" s="455"/>
      <c r="N147" s="455"/>
      <c r="O147" s="455"/>
      <c r="P147" s="484"/>
    </row>
    <row r="148" spans="1:16">
      <c r="A148" s="5"/>
      <c r="B148" s="481"/>
      <c r="C148" s="455"/>
      <c r="D148" s="403"/>
      <c r="E148" s="481"/>
      <c r="F148" s="481"/>
      <c r="G148" s="481"/>
      <c r="H148" s="481"/>
      <c r="I148" s="481"/>
      <c r="J148" s="481"/>
      <c r="K148" s="460"/>
      <c r="L148" s="455"/>
      <c r="M148" s="455"/>
      <c r="N148" s="455"/>
      <c r="O148" s="455"/>
      <c r="P148" s="484"/>
    </row>
    <row r="149" spans="1:16">
      <c r="A149" s="5"/>
      <c r="B149" s="481"/>
      <c r="C149" s="490"/>
      <c r="D149" s="403"/>
      <c r="E149" s="481"/>
      <c r="F149" s="481"/>
      <c r="G149" s="481"/>
      <c r="H149" s="481"/>
      <c r="I149" s="481"/>
      <c r="J149" s="481"/>
      <c r="K149" s="460"/>
      <c r="L149" s="455"/>
      <c r="M149" s="455"/>
      <c r="N149" s="455"/>
      <c r="O149" s="455"/>
      <c r="P149" s="484"/>
    </row>
    <row r="150" spans="1:16">
      <c r="A150" s="5"/>
      <c r="B150" s="481"/>
      <c r="C150" s="490"/>
      <c r="D150" s="403"/>
      <c r="E150" s="481"/>
      <c r="F150" s="481"/>
      <c r="G150" s="481"/>
      <c r="H150" s="481"/>
      <c r="I150" s="481"/>
      <c r="J150" s="481"/>
      <c r="K150" s="460"/>
      <c r="L150" s="455"/>
      <c r="M150" s="455"/>
      <c r="N150" s="455"/>
      <c r="O150" s="455"/>
      <c r="P150" s="484"/>
    </row>
    <row r="151" spans="1:16">
      <c r="A151" s="5"/>
      <c r="B151" s="481"/>
      <c r="C151" s="490"/>
      <c r="D151" s="403"/>
      <c r="E151" s="481"/>
      <c r="F151" s="481"/>
      <c r="G151" s="481"/>
      <c r="H151" s="481"/>
      <c r="I151" s="481"/>
      <c r="J151" s="481"/>
      <c r="K151" s="460"/>
      <c r="L151" s="455"/>
      <c r="M151" s="455"/>
      <c r="N151" s="455"/>
      <c r="O151" s="455"/>
      <c r="P151" s="484"/>
    </row>
    <row r="152" spans="1:16">
      <c r="A152" s="5"/>
      <c r="B152" s="481"/>
      <c r="C152" s="490"/>
      <c r="D152" s="403"/>
      <c r="E152" s="481"/>
      <c r="F152" s="481"/>
      <c r="G152" s="481"/>
      <c r="H152" s="481"/>
      <c r="I152" s="481"/>
      <c r="J152" s="481"/>
      <c r="K152" s="460"/>
      <c r="L152" s="455"/>
      <c r="M152" s="455"/>
      <c r="N152" s="455"/>
      <c r="O152" s="455"/>
      <c r="P152" s="484"/>
    </row>
    <row r="153" spans="1:16">
      <c r="A153" s="5"/>
      <c r="B153" s="481"/>
      <c r="C153" s="490"/>
      <c r="D153" s="403"/>
      <c r="E153" s="481"/>
      <c r="F153" s="481"/>
      <c r="G153" s="481"/>
      <c r="H153" s="481"/>
      <c r="I153" s="481"/>
      <c r="J153" s="481"/>
      <c r="K153" s="460"/>
      <c r="L153" s="455"/>
      <c r="M153" s="455"/>
      <c r="N153" s="455"/>
      <c r="O153" s="455"/>
      <c r="P153" s="484"/>
    </row>
    <row r="154" spans="1:16">
      <c r="A154" s="5"/>
      <c r="B154" s="481"/>
      <c r="C154" s="490"/>
      <c r="D154" s="403"/>
      <c r="E154" s="481"/>
      <c r="F154" s="481"/>
      <c r="G154" s="481"/>
      <c r="H154" s="481"/>
      <c r="I154" s="481"/>
      <c r="J154" s="481"/>
      <c r="K154" s="460"/>
      <c r="L154" s="455"/>
      <c r="M154" s="455"/>
      <c r="N154" s="455"/>
      <c r="O154" s="455"/>
      <c r="P154" s="484"/>
    </row>
    <row r="155" spans="1:16">
      <c r="A155" s="5"/>
      <c r="B155" s="481"/>
      <c r="C155" s="490"/>
      <c r="D155" s="403"/>
      <c r="E155" s="481"/>
      <c r="F155" s="481"/>
      <c r="G155" s="481"/>
      <c r="H155" s="481"/>
      <c r="I155" s="481"/>
      <c r="J155" s="481"/>
      <c r="K155" s="460"/>
      <c r="L155" s="455"/>
      <c r="M155" s="455"/>
      <c r="N155" s="455"/>
      <c r="O155" s="455"/>
      <c r="P155" s="484"/>
    </row>
    <row r="156" spans="1:16">
      <c r="A156" s="3"/>
      <c r="B156" s="455"/>
      <c r="C156" s="455"/>
      <c r="D156" s="455"/>
      <c r="E156" s="455"/>
      <c r="F156" s="455"/>
      <c r="G156" s="481"/>
      <c r="H156" s="481"/>
      <c r="I156" s="481"/>
      <c r="J156" s="481"/>
      <c r="K156" s="481"/>
      <c r="L156" s="455"/>
      <c r="M156" s="455"/>
      <c r="N156" s="455"/>
      <c r="O156" s="455"/>
      <c r="P156" s="484"/>
    </row>
    <row r="157" spans="1:16">
      <c r="A157" s="3"/>
      <c r="B157" s="455"/>
      <c r="C157" s="455"/>
      <c r="D157" s="455"/>
      <c r="E157" s="455"/>
      <c r="F157" s="455"/>
      <c r="G157" s="481"/>
      <c r="H157" s="481"/>
      <c r="I157" s="481"/>
      <c r="J157" s="481"/>
      <c r="K157" s="481"/>
      <c r="L157" s="455"/>
      <c r="M157" s="455"/>
      <c r="N157" s="455"/>
      <c r="O157" s="455"/>
      <c r="P157" s="484"/>
    </row>
    <row r="158" spans="1:16">
      <c r="A158" s="5"/>
      <c r="B158" s="481"/>
      <c r="C158" s="455"/>
      <c r="D158" s="455"/>
      <c r="E158" s="455"/>
      <c r="F158" s="455"/>
      <c r="G158" s="481"/>
      <c r="H158" s="481"/>
      <c r="I158" s="481"/>
      <c r="J158" s="481"/>
      <c r="K158" s="481"/>
      <c r="L158" s="455"/>
      <c r="M158" s="455"/>
      <c r="N158" s="455"/>
      <c r="O158" s="455"/>
      <c r="P158" s="484"/>
    </row>
    <row r="159" spans="1:16">
      <c r="A159" s="5"/>
      <c r="B159" s="481"/>
      <c r="C159" s="486"/>
      <c r="D159" s="403"/>
      <c r="E159" s="481"/>
      <c r="F159" s="481"/>
      <c r="G159" s="481"/>
      <c r="H159" s="481"/>
      <c r="I159" s="481"/>
      <c r="J159" s="481"/>
      <c r="K159" s="481"/>
      <c r="L159" s="455"/>
      <c r="M159" s="455"/>
      <c r="N159" s="455"/>
      <c r="O159" s="455"/>
      <c r="P159" s="484"/>
    </row>
    <row r="160" spans="1:16">
      <c r="A160" s="5"/>
      <c r="B160" s="481"/>
      <c r="C160" s="486"/>
      <c r="D160" s="403"/>
      <c r="E160" s="481"/>
      <c r="F160" s="481"/>
      <c r="G160" s="481"/>
      <c r="H160" s="481"/>
      <c r="I160" s="481"/>
      <c r="J160" s="481"/>
      <c r="K160" s="481"/>
      <c r="L160" s="455"/>
      <c r="M160" s="455"/>
      <c r="N160" s="455"/>
      <c r="O160" s="455"/>
      <c r="P160" s="484"/>
    </row>
    <row r="161" spans="1:16">
      <c r="A161" s="5"/>
      <c r="B161" s="481"/>
      <c r="C161" s="486"/>
      <c r="D161" s="403"/>
      <c r="E161" s="481"/>
      <c r="F161" s="481"/>
      <c r="G161" s="481"/>
      <c r="H161" s="481"/>
      <c r="I161" s="481"/>
      <c r="J161" s="481"/>
      <c r="K161" s="481"/>
      <c r="L161" s="455"/>
      <c r="M161" s="455"/>
      <c r="N161" s="455"/>
      <c r="O161" s="455"/>
      <c r="P161" s="484"/>
    </row>
    <row r="162" spans="1:16">
      <c r="A162" s="3"/>
      <c r="B162" s="455"/>
      <c r="C162" s="455"/>
      <c r="D162" s="455"/>
      <c r="E162" s="455"/>
      <c r="F162" s="455"/>
      <c r="G162" s="481"/>
      <c r="H162" s="481"/>
      <c r="I162" s="481"/>
      <c r="J162" s="481"/>
      <c r="K162" s="481"/>
      <c r="L162" s="455"/>
      <c r="M162" s="455"/>
      <c r="N162" s="455"/>
      <c r="O162" s="455"/>
      <c r="P162" s="484"/>
    </row>
    <row r="163" spans="1:16">
      <c r="A163" s="3"/>
      <c r="B163" s="455"/>
      <c r="C163" s="455"/>
      <c r="D163" s="455"/>
      <c r="E163" s="455"/>
      <c r="F163" s="455"/>
      <c r="G163" s="481"/>
      <c r="H163" s="481"/>
      <c r="I163" s="481"/>
      <c r="J163" s="481"/>
      <c r="K163" s="481"/>
      <c r="L163" s="455"/>
      <c r="M163" s="455"/>
      <c r="N163" s="455"/>
      <c r="O163" s="455"/>
      <c r="P163" s="484"/>
    </row>
    <row r="164" spans="1:16">
      <c r="A164" s="3"/>
      <c r="B164" s="455"/>
      <c r="C164" s="455"/>
      <c r="D164" s="455"/>
      <c r="E164" s="455"/>
      <c r="F164" s="455"/>
      <c r="G164" s="481"/>
      <c r="H164" s="481"/>
      <c r="I164" s="481"/>
      <c r="J164" s="481"/>
      <c r="K164" s="481"/>
      <c r="L164" s="455"/>
      <c r="M164" s="455"/>
      <c r="N164" s="455"/>
      <c r="O164" s="455"/>
      <c r="P164" s="484"/>
    </row>
    <row r="165" spans="1:16">
      <c r="A165" s="5"/>
      <c r="B165" s="481"/>
      <c r="C165" s="486"/>
      <c r="D165" s="403"/>
      <c r="E165" s="481"/>
      <c r="F165" s="481"/>
      <c r="G165" s="481"/>
      <c r="H165" s="481"/>
      <c r="I165" s="481"/>
      <c r="J165" s="481"/>
      <c r="K165" s="481"/>
      <c r="L165" s="455"/>
      <c r="M165" s="455"/>
      <c r="N165" s="455"/>
      <c r="O165" s="455"/>
      <c r="P165" s="484"/>
    </row>
    <row r="166" spans="1:16">
      <c r="A166" s="3"/>
      <c r="B166" s="455"/>
      <c r="C166" s="455"/>
      <c r="D166" s="455"/>
      <c r="E166" s="455"/>
      <c r="F166" s="455"/>
      <c r="G166" s="481"/>
      <c r="H166" s="481"/>
      <c r="I166" s="481"/>
      <c r="J166" s="481"/>
      <c r="K166" s="481"/>
      <c r="L166" s="455"/>
      <c r="M166" s="455"/>
      <c r="N166" s="455"/>
      <c r="O166" s="455"/>
      <c r="P166" s="484"/>
    </row>
    <row r="167" spans="1:16">
      <c r="A167" s="5"/>
      <c r="B167" s="481"/>
      <c r="C167" s="486"/>
      <c r="D167" s="403"/>
      <c r="E167" s="481"/>
      <c r="F167" s="481"/>
      <c r="G167" s="481"/>
      <c r="H167" s="481"/>
      <c r="I167" s="481"/>
      <c r="J167" s="481"/>
      <c r="K167" s="481"/>
      <c r="L167" s="455"/>
      <c r="M167" s="455"/>
      <c r="N167" s="455"/>
      <c r="O167" s="455"/>
      <c r="P167" s="484"/>
    </row>
    <row r="168" spans="1:16">
      <c r="A168" s="5"/>
      <c r="B168" s="481"/>
      <c r="C168" s="486"/>
      <c r="D168" s="403"/>
      <c r="E168" s="481"/>
      <c r="F168" s="481"/>
      <c r="G168" s="481"/>
      <c r="H168" s="481"/>
      <c r="I168" s="481"/>
      <c r="J168" s="481"/>
      <c r="K168" s="481"/>
      <c r="L168" s="455"/>
      <c r="M168" s="455"/>
      <c r="N168" s="455"/>
      <c r="O168" s="455"/>
      <c r="P168" s="484"/>
    </row>
    <row r="169" spans="1:16">
      <c r="A169" s="5"/>
      <c r="B169" s="481"/>
      <c r="C169" s="486"/>
      <c r="D169" s="403"/>
      <c r="E169" s="481"/>
      <c r="F169" s="481"/>
      <c r="G169" s="481"/>
      <c r="H169" s="481"/>
      <c r="I169" s="481"/>
      <c r="J169" s="481"/>
      <c r="K169" s="481"/>
      <c r="L169" s="455"/>
      <c r="M169" s="455"/>
      <c r="N169" s="455"/>
      <c r="O169" s="455"/>
      <c r="P169" s="484"/>
    </row>
    <row r="170" spans="1:16">
      <c r="A170" s="5"/>
      <c r="B170" s="481"/>
      <c r="C170" s="486"/>
      <c r="D170" s="403"/>
      <c r="E170" s="481"/>
      <c r="F170" s="481"/>
      <c r="G170" s="481"/>
      <c r="H170" s="481"/>
      <c r="I170" s="481"/>
      <c r="J170" s="481"/>
      <c r="K170" s="460"/>
      <c r="L170" s="455"/>
      <c r="M170" s="455"/>
      <c r="N170" s="455"/>
      <c r="O170" s="455"/>
      <c r="P170" s="484"/>
    </row>
    <row r="171" spans="1:16">
      <c r="A171" s="5"/>
      <c r="B171" s="481"/>
      <c r="C171" s="486"/>
      <c r="D171" s="403"/>
      <c r="E171" s="481"/>
      <c r="F171" s="481"/>
      <c r="G171" s="481"/>
      <c r="H171" s="481"/>
      <c r="I171" s="481"/>
      <c r="J171" s="481"/>
      <c r="K171" s="460"/>
      <c r="L171" s="455"/>
      <c r="M171" s="455"/>
      <c r="N171" s="455"/>
      <c r="O171" s="455"/>
      <c r="P171" s="484"/>
    </row>
    <row r="172" spans="1:16">
      <c r="A172" s="3"/>
      <c r="B172" s="455"/>
      <c r="C172" s="455"/>
      <c r="D172" s="455"/>
      <c r="E172" s="455"/>
      <c r="F172" s="455"/>
      <c r="G172" s="481"/>
      <c r="H172" s="481"/>
      <c r="I172" s="481"/>
      <c r="J172" s="481"/>
      <c r="K172" s="481"/>
      <c r="L172" s="455"/>
      <c r="M172" s="455"/>
      <c r="N172" s="455"/>
      <c r="O172" s="455"/>
      <c r="P172" s="484"/>
    </row>
    <row r="173" spans="1:16">
      <c r="A173" s="3"/>
      <c r="B173" s="455"/>
      <c r="C173" s="455"/>
      <c r="D173" s="455"/>
      <c r="E173" s="455"/>
      <c r="F173" s="455"/>
      <c r="G173" s="481"/>
      <c r="H173" s="481"/>
      <c r="I173" s="481"/>
      <c r="J173" s="481"/>
      <c r="K173" s="481"/>
      <c r="L173" s="455"/>
      <c r="M173" s="455"/>
      <c r="N173" s="455"/>
      <c r="O173" s="455"/>
      <c r="P173" s="484"/>
    </row>
    <row r="174" spans="1:16">
      <c r="A174" s="3"/>
      <c r="B174" s="455"/>
      <c r="C174" s="455"/>
      <c r="D174" s="455"/>
      <c r="E174" s="455"/>
      <c r="F174" s="455"/>
      <c r="G174" s="481"/>
      <c r="H174" s="481"/>
      <c r="I174" s="481"/>
      <c r="J174" s="481"/>
      <c r="K174" s="481"/>
      <c r="L174" s="455"/>
      <c r="M174" s="455"/>
      <c r="N174" s="455"/>
      <c r="O174" s="455"/>
      <c r="P174" s="484"/>
    </row>
    <row r="175" spans="1:16">
      <c r="A175" s="3"/>
      <c r="B175" s="455"/>
      <c r="C175" s="455"/>
      <c r="D175" s="455"/>
      <c r="E175" s="455"/>
      <c r="F175" s="455"/>
      <c r="G175" s="481"/>
      <c r="H175" s="481"/>
      <c r="I175" s="481"/>
      <c r="J175" s="481"/>
      <c r="K175" s="481"/>
      <c r="L175" s="455"/>
      <c r="M175" s="455"/>
      <c r="N175" s="455"/>
      <c r="O175" s="455"/>
      <c r="P175" s="484"/>
    </row>
    <row r="176" spans="1:16">
      <c r="A176" s="3"/>
      <c r="B176" s="455"/>
      <c r="C176" s="455"/>
      <c r="D176" s="455"/>
      <c r="E176" s="455"/>
      <c r="F176" s="455"/>
      <c r="G176" s="481"/>
      <c r="H176" s="481"/>
      <c r="I176" s="481"/>
      <c r="J176" s="481"/>
      <c r="K176" s="481"/>
      <c r="L176" s="455"/>
      <c r="M176" s="455"/>
      <c r="N176" s="455"/>
      <c r="O176" s="455"/>
      <c r="P176" s="484"/>
    </row>
    <row r="177" spans="1:16">
      <c r="A177" s="3"/>
      <c r="B177" s="455"/>
      <c r="C177" s="455"/>
      <c r="D177" s="455"/>
      <c r="E177" s="455"/>
      <c r="F177" s="455"/>
      <c r="G177" s="481"/>
      <c r="H177" s="481"/>
      <c r="I177" s="481"/>
      <c r="J177" s="481"/>
      <c r="K177" s="481"/>
      <c r="L177" s="455"/>
      <c r="M177" s="455"/>
      <c r="N177" s="455"/>
      <c r="O177" s="455"/>
      <c r="P177" s="484"/>
    </row>
    <row r="178" spans="1:16">
      <c r="A178" s="3"/>
      <c r="B178" s="455"/>
      <c r="C178" s="455"/>
      <c r="D178" s="455"/>
      <c r="E178" s="455"/>
      <c r="F178" s="455"/>
      <c r="G178" s="481"/>
      <c r="H178" s="481"/>
      <c r="I178" s="481"/>
      <c r="J178" s="481"/>
      <c r="K178" s="481"/>
      <c r="L178" s="455"/>
      <c r="M178" s="455"/>
      <c r="N178" s="455"/>
      <c r="O178" s="455"/>
      <c r="P178" s="484"/>
    </row>
    <row r="179" spans="1:16">
      <c r="A179" s="3"/>
      <c r="B179" s="455"/>
      <c r="C179" s="455"/>
      <c r="D179" s="455"/>
      <c r="E179" s="455"/>
      <c r="F179" s="455"/>
      <c r="G179" s="481"/>
      <c r="H179" s="481"/>
      <c r="I179" s="481"/>
      <c r="J179" s="481"/>
      <c r="K179" s="481"/>
      <c r="L179" s="455"/>
      <c r="M179" s="455"/>
      <c r="N179" s="455"/>
      <c r="O179" s="455"/>
      <c r="P179" s="484"/>
    </row>
    <row r="180" spans="1:16">
      <c r="A180" s="3"/>
      <c r="B180" s="455"/>
      <c r="C180" s="455"/>
      <c r="D180" s="455"/>
      <c r="E180" s="455"/>
      <c r="F180" s="455"/>
      <c r="G180" s="481"/>
      <c r="H180" s="481"/>
      <c r="I180" s="481"/>
      <c r="J180" s="481"/>
      <c r="K180" s="481"/>
      <c r="L180" s="455"/>
      <c r="M180" s="455"/>
      <c r="N180" s="455"/>
      <c r="O180" s="455"/>
      <c r="P180" s="484"/>
    </row>
    <row r="181" spans="1:16">
      <c r="A181" s="3"/>
      <c r="B181" s="455"/>
      <c r="C181" s="455"/>
      <c r="D181" s="455"/>
      <c r="E181" s="455"/>
      <c r="F181" s="455"/>
      <c r="G181" s="481"/>
      <c r="H181" s="481"/>
      <c r="I181" s="481"/>
      <c r="J181" s="481"/>
      <c r="K181" s="481"/>
      <c r="L181" s="455"/>
      <c r="M181" s="455"/>
      <c r="N181" s="455"/>
      <c r="O181" s="455"/>
      <c r="P181" s="484"/>
    </row>
    <row r="182" spans="1:16">
      <c r="A182" s="3"/>
      <c r="B182" s="455"/>
      <c r="C182" s="455"/>
      <c r="D182" s="455"/>
      <c r="E182" s="455"/>
      <c r="F182" s="455"/>
      <c r="G182" s="481"/>
      <c r="H182" s="481"/>
      <c r="I182" s="481"/>
      <c r="J182" s="481"/>
      <c r="K182" s="481"/>
      <c r="L182" s="455"/>
      <c r="M182" s="455"/>
      <c r="N182" s="455"/>
      <c r="O182" s="455"/>
      <c r="P182" s="484"/>
    </row>
    <row r="183" spans="1:16">
      <c r="A183" s="3"/>
      <c r="B183" s="455"/>
      <c r="C183" s="455"/>
      <c r="D183" s="455"/>
      <c r="E183" s="455"/>
      <c r="F183" s="455"/>
      <c r="G183" s="481"/>
      <c r="H183" s="481"/>
      <c r="I183" s="481"/>
      <c r="J183" s="481"/>
      <c r="K183" s="481"/>
      <c r="L183" s="455"/>
      <c r="M183" s="455"/>
      <c r="N183" s="455"/>
      <c r="O183" s="455"/>
      <c r="P183" s="484"/>
    </row>
    <row r="184" spans="1:16">
      <c r="A184" s="3"/>
      <c r="B184" s="455"/>
      <c r="C184" s="455"/>
      <c r="D184" s="455"/>
      <c r="E184" s="455"/>
      <c r="F184" s="455"/>
      <c r="G184" s="481"/>
      <c r="H184" s="481"/>
      <c r="I184" s="481"/>
      <c r="J184" s="481"/>
      <c r="K184" s="481"/>
      <c r="L184" s="455"/>
      <c r="M184" s="455"/>
      <c r="N184" s="455"/>
      <c r="O184" s="455"/>
      <c r="P184" s="484"/>
    </row>
    <row r="185" spans="1:16">
      <c r="A185" s="3"/>
      <c r="B185" s="455"/>
      <c r="C185" s="455"/>
      <c r="D185" s="455"/>
      <c r="E185" s="455"/>
      <c r="F185" s="455"/>
      <c r="G185" s="481"/>
      <c r="H185" s="481"/>
      <c r="I185" s="481"/>
      <c r="J185" s="481"/>
      <c r="K185" s="481"/>
      <c r="L185" s="455"/>
      <c r="M185" s="455"/>
      <c r="N185" s="455"/>
      <c r="O185" s="455"/>
      <c r="P185" s="484"/>
    </row>
    <row r="186" spans="1:16">
      <c r="A186" s="3"/>
      <c r="B186" s="455"/>
      <c r="C186" s="455"/>
      <c r="D186" s="455"/>
      <c r="E186" s="455"/>
      <c r="F186" s="455"/>
      <c r="G186" s="481"/>
      <c r="H186" s="481"/>
      <c r="I186" s="481"/>
      <c r="J186" s="481"/>
      <c r="K186" s="481"/>
      <c r="L186" s="455"/>
      <c r="M186" s="455"/>
      <c r="N186" s="455"/>
      <c r="O186" s="455"/>
      <c r="P186" s="484"/>
    </row>
    <row r="187" spans="1:16">
      <c r="A187" s="3"/>
      <c r="B187" s="455"/>
      <c r="C187" s="455"/>
      <c r="D187" s="455"/>
      <c r="E187" s="455"/>
      <c r="F187" s="455"/>
      <c r="G187" s="481"/>
      <c r="H187" s="481"/>
      <c r="I187" s="481"/>
      <c r="J187" s="481"/>
      <c r="K187" s="481"/>
      <c r="L187" s="455"/>
      <c r="M187" s="455"/>
      <c r="N187" s="455"/>
      <c r="O187" s="455"/>
      <c r="P187" s="484"/>
    </row>
    <row r="188" spans="1:16">
      <c r="A188" s="3"/>
      <c r="B188" s="455"/>
      <c r="C188" s="455"/>
      <c r="D188" s="455"/>
      <c r="E188" s="455"/>
      <c r="F188" s="455"/>
      <c r="G188" s="481"/>
      <c r="H188" s="481"/>
      <c r="I188" s="481"/>
      <c r="J188" s="481"/>
      <c r="K188" s="481"/>
      <c r="L188" s="455"/>
      <c r="M188" s="455"/>
      <c r="N188" s="455"/>
      <c r="O188" s="455"/>
      <c r="P188" s="484"/>
    </row>
    <row r="189" spans="1:16">
      <c r="A189" s="3"/>
      <c r="B189" s="455"/>
      <c r="C189" s="455"/>
      <c r="D189" s="455"/>
      <c r="E189" s="455"/>
      <c r="F189" s="455"/>
      <c r="G189" s="481"/>
      <c r="H189" s="481"/>
      <c r="I189" s="481"/>
      <c r="J189" s="481"/>
      <c r="K189" s="481"/>
      <c r="L189" s="455"/>
      <c r="M189" s="455"/>
      <c r="N189" s="455"/>
      <c r="O189" s="455"/>
      <c r="P189" s="484"/>
    </row>
    <row r="190" spans="1:16">
      <c r="A190" s="3"/>
      <c r="B190" s="455"/>
      <c r="C190" s="455"/>
      <c r="D190" s="455"/>
      <c r="E190" s="455"/>
      <c r="F190" s="455"/>
      <c r="G190" s="481"/>
      <c r="H190" s="481"/>
      <c r="I190" s="481"/>
      <c r="J190" s="481"/>
      <c r="K190" s="481"/>
      <c r="L190" s="455"/>
      <c r="M190" s="455"/>
      <c r="N190" s="455"/>
      <c r="O190" s="455"/>
      <c r="P190" s="484"/>
    </row>
    <row r="191" spans="1:16">
      <c r="A191" s="3"/>
      <c r="B191" s="455"/>
      <c r="C191" s="455"/>
      <c r="D191" s="455"/>
      <c r="E191" s="455"/>
      <c r="F191" s="455"/>
      <c r="G191" s="481"/>
      <c r="H191" s="481"/>
      <c r="I191" s="481"/>
      <c r="J191" s="481"/>
      <c r="K191" s="481"/>
      <c r="L191" s="455"/>
      <c r="M191" s="455"/>
      <c r="N191" s="455"/>
      <c r="O191" s="455"/>
      <c r="P191" s="484"/>
    </row>
    <row r="192" spans="1:16">
      <c r="A192" s="3"/>
      <c r="B192" s="455"/>
      <c r="C192" s="455"/>
      <c r="D192" s="455"/>
      <c r="E192" s="455"/>
      <c r="F192" s="455"/>
      <c r="G192" s="481"/>
      <c r="H192" s="481"/>
      <c r="I192" s="481"/>
      <c r="J192" s="481"/>
      <c r="K192" s="481"/>
      <c r="L192" s="455"/>
      <c r="M192" s="455"/>
      <c r="N192" s="455"/>
      <c r="O192" s="455"/>
      <c r="P192" s="484"/>
    </row>
    <row r="193" spans="1:16">
      <c r="A193" s="3"/>
      <c r="B193" s="455"/>
      <c r="C193" s="455"/>
      <c r="D193" s="455"/>
      <c r="E193" s="455"/>
      <c r="F193" s="455"/>
      <c r="G193" s="481"/>
      <c r="H193" s="481"/>
      <c r="I193" s="481"/>
      <c r="J193" s="481"/>
      <c r="K193" s="481"/>
      <c r="L193" s="455"/>
      <c r="M193" s="455"/>
      <c r="N193" s="455"/>
      <c r="O193" s="455"/>
      <c r="P193" s="484"/>
    </row>
    <row r="194" spans="1:16">
      <c r="A194" s="3"/>
      <c r="B194" s="455"/>
      <c r="C194" s="455"/>
      <c r="D194" s="455"/>
      <c r="E194" s="455"/>
      <c r="F194" s="455"/>
      <c r="G194" s="481"/>
      <c r="H194" s="481"/>
      <c r="I194" s="481"/>
      <c r="J194" s="481"/>
      <c r="K194" s="481"/>
      <c r="L194" s="455"/>
      <c r="M194" s="455"/>
      <c r="N194" s="455"/>
      <c r="O194" s="455"/>
      <c r="P194" s="484"/>
    </row>
    <row r="195" spans="1:16">
      <c r="A195" s="3"/>
      <c r="B195" s="455"/>
      <c r="C195" s="455"/>
      <c r="D195" s="455"/>
      <c r="E195" s="455"/>
      <c r="F195" s="455"/>
      <c r="G195" s="481"/>
      <c r="H195" s="481"/>
      <c r="I195" s="481"/>
      <c r="J195" s="481"/>
      <c r="K195" s="481"/>
      <c r="L195" s="455"/>
      <c r="M195" s="455"/>
      <c r="N195" s="455"/>
      <c r="O195" s="455"/>
      <c r="P195" s="484"/>
    </row>
    <row r="196" spans="1:16">
      <c r="A196" s="3"/>
      <c r="B196" s="455"/>
      <c r="C196" s="455"/>
      <c r="D196" s="455"/>
      <c r="E196" s="455"/>
      <c r="F196" s="455"/>
      <c r="G196" s="481"/>
      <c r="H196" s="481"/>
      <c r="I196" s="481"/>
      <c r="J196" s="481"/>
      <c r="K196" s="481"/>
      <c r="L196" s="455"/>
      <c r="M196" s="455"/>
      <c r="N196" s="455"/>
      <c r="O196" s="455"/>
      <c r="P196" s="484"/>
    </row>
    <row r="197" spans="1:16">
      <c r="A197" s="3"/>
      <c r="B197" s="455"/>
      <c r="C197" s="455"/>
      <c r="D197" s="455"/>
      <c r="E197" s="455"/>
      <c r="F197" s="455"/>
      <c r="G197" s="481"/>
      <c r="H197" s="481"/>
      <c r="I197" s="481"/>
      <c r="J197" s="481"/>
      <c r="K197" s="481"/>
      <c r="L197" s="455"/>
      <c r="M197" s="455"/>
      <c r="N197" s="455"/>
      <c r="O197" s="455"/>
      <c r="P197" s="484"/>
    </row>
    <row r="198" spans="1:16">
      <c r="A198" s="3"/>
      <c r="B198" s="455"/>
      <c r="C198" s="455"/>
      <c r="D198" s="455"/>
      <c r="E198" s="455"/>
      <c r="F198" s="455"/>
      <c r="G198" s="481"/>
      <c r="H198" s="481"/>
      <c r="I198" s="481"/>
      <c r="J198" s="481"/>
      <c r="K198" s="481"/>
      <c r="L198" s="455"/>
      <c r="M198" s="455"/>
      <c r="N198" s="455"/>
      <c r="O198" s="455"/>
      <c r="P198" s="484"/>
    </row>
    <row r="199" spans="1:16">
      <c r="A199" s="3"/>
      <c r="B199" s="455"/>
      <c r="C199" s="455"/>
      <c r="D199" s="455"/>
      <c r="E199" s="455"/>
      <c r="F199" s="455"/>
      <c r="G199" s="481"/>
      <c r="H199" s="481"/>
      <c r="I199" s="481"/>
      <c r="J199" s="481"/>
      <c r="K199" s="481"/>
      <c r="L199" s="455"/>
      <c r="M199" s="455"/>
      <c r="N199" s="455"/>
      <c r="O199" s="455"/>
      <c r="P199" s="484"/>
    </row>
    <row r="200" spans="1:16">
      <c r="A200" s="3"/>
      <c r="B200" s="455"/>
      <c r="C200" s="455"/>
      <c r="D200" s="455"/>
      <c r="E200" s="455"/>
      <c r="F200" s="455"/>
      <c r="G200" s="481"/>
      <c r="H200" s="481"/>
      <c r="I200" s="481"/>
      <c r="J200" s="481"/>
      <c r="K200" s="481"/>
      <c r="L200" s="455"/>
      <c r="M200" s="455"/>
      <c r="N200" s="455"/>
      <c r="O200" s="455"/>
      <c r="P200" s="484"/>
    </row>
    <row r="201" spans="1:16">
      <c r="A201" s="3"/>
      <c r="B201" s="455"/>
      <c r="C201" s="455"/>
      <c r="D201" s="455"/>
      <c r="E201" s="455"/>
      <c r="F201" s="455"/>
      <c r="G201" s="481"/>
      <c r="H201" s="481"/>
      <c r="I201" s="481"/>
      <c r="J201" s="481"/>
      <c r="K201" s="481"/>
      <c r="L201" s="455"/>
      <c r="M201" s="455"/>
      <c r="N201" s="455"/>
      <c r="O201" s="455"/>
      <c r="P201" s="484"/>
    </row>
    <row r="202" spans="1:16">
      <c r="A202" s="3"/>
      <c r="B202" s="455"/>
      <c r="C202" s="455"/>
      <c r="D202" s="455"/>
      <c r="E202" s="455"/>
      <c r="F202" s="455"/>
      <c r="G202" s="481"/>
      <c r="H202" s="481"/>
      <c r="I202" s="481"/>
      <c r="J202" s="481"/>
      <c r="K202" s="481"/>
      <c r="L202" s="455"/>
      <c r="M202" s="455"/>
      <c r="N202" s="455"/>
      <c r="O202" s="455"/>
      <c r="P202" s="484"/>
    </row>
    <row r="203" spans="1:16">
      <c r="A203" s="3"/>
      <c r="B203" s="455"/>
      <c r="C203" s="455"/>
      <c r="D203" s="455"/>
      <c r="E203" s="455"/>
      <c r="F203" s="455"/>
      <c r="G203" s="481"/>
      <c r="H203" s="481"/>
      <c r="I203" s="481"/>
      <c r="J203" s="481"/>
      <c r="K203" s="481"/>
      <c r="L203" s="455"/>
      <c r="M203" s="455"/>
      <c r="N203" s="455"/>
      <c r="O203" s="455"/>
      <c r="P203" s="484"/>
    </row>
    <row r="204" spans="1:16">
      <c r="A204" s="3"/>
      <c r="B204" s="455"/>
      <c r="C204" s="455"/>
      <c r="D204" s="455"/>
      <c r="E204" s="455"/>
      <c r="F204" s="455"/>
      <c r="G204" s="481"/>
      <c r="H204" s="481"/>
      <c r="I204" s="481"/>
      <c r="J204" s="481"/>
      <c r="K204" s="481"/>
      <c r="L204" s="455"/>
      <c r="M204" s="455"/>
      <c r="N204" s="455"/>
      <c r="O204" s="455"/>
      <c r="P204" s="484"/>
    </row>
    <row r="205" spans="1:16">
      <c r="A205" s="3"/>
      <c r="B205" s="455"/>
      <c r="C205" s="455"/>
      <c r="D205" s="455"/>
      <c r="E205" s="455"/>
      <c r="F205" s="455"/>
      <c r="G205" s="481"/>
      <c r="H205" s="481"/>
      <c r="I205" s="481"/>
      <c r="J205" s="481"/>
      <c r="K205" s="481"/>
      <c r="L205" s="455"/>
      <c r="M205" s="455"/>
      <c r="N205" s="455"/>
      <c r="O205" s="455"/>
      <c r="P205" s="484"/>
    </row>
    <row r="206" spans="1:16">
      <c r="A206" s="3"/>
      <c r="B206" s="455"/>
      <c r="C206" s="455"/>
      <c r="D206" s="455"/>
      <c r="E206" s="455"/>
      <c r="F206" s="455"/>
      <c r="G206" s="481"/>
      <c r="H206" s="481"/>
      <c r="I206" s="481"/>
      <c r="J206" s="481"/>
      <c r="K206" s="481"/>
      <c r="L206" s="455"/>
      <c r="M206" s="455"/>
      <c r="N206" s="455"/>
      <c r="O206" s="455"/>
      <c r="P206" s="484"/>
    </row>
    <row r="207" spans="1:16">
      <c r="A207" s="3"/>
      <c r="B207" s="455"/>
      <c r="C207" s="455"/>
      <c r="D207" s="455"/>
      <c r="E207" s="455"/>
      <c r="F207" s="455"/>
      <c r="G207" s="481"/>
      <c r="H207" s="481"/>
      <c r="I207" s="481"/>
      <c r="J207" s="481"/>
      <c r="K207" s="481"/>
      <c r="L207" s="455"/>
      <c r="M207" s="455"/>
      <c r="N207" s="455"/>
      <c r="O207" s="455"/>
      <c r="P207" s="484"/>
    </row>
    <row r="208" spans="1:16">
      <c r="A208" s="3"/>
      <c r="B208" s="455"/>
      <c r="C208" s="455"/>
      <c r="D208" s="455"/>
      <c r="E208" s="455"/>
      <c r="F208" s="455"/>
      <c r="G208" s="481"/>
      <c r="H208" s="481"/>
      <c r="I208" s="481"/>
      <c r="J208" s="481"/>
      <c r="K208" s="481"/>
      <c r="L208" s="455"/>
      <c r="M208" s="455"/>
      <c r="N208" s="455"/>
      <c r="O208" s="455"/>
      <c r="P208" s="484"/>
    </row>
    <row r="209" spans="1:16">
      <c r="A209" s="3"/>
      <c r="B209" s="455"/>
      <c r="C209" s="455"/>
      <c r="D209" s="455"/>
      <c r="E209" s="455"/>
      <c r="F209" s="455"/>
      <c r="G209" s="481"/>
      <c r="H209" s="481"/>
      <c r="I209" s="481"/>
      <c r="J209" s="481"/>
      <c r="K209" s="481"/>
      <c r="L209" s="455"/>
      <c r="M209" s="455"/>
      <c r="N209" s="455"/>
      <c r="O209" s="455"/>
      <c r="P209" s="484"/>
    </row>
    <row r="210" spans="1:16">
      <c r="A210" s="3"/>
      <c r="B210" s="455"/>
      <c r="C210" s="455"/>
      <c r="D210" s="455"/>
      <c r="E210" s="455"/>
      <c r="F210" s="455"/>
      <c r="G210" s="481"/>
      <c r="H210" s="481"/>
      <c r="I210" s="481"/>
      <c r="J210" s="481"/>
      <c r="K210" s="481"/>
      <c r="L210" s="455"/>
      <c r="M210" s="455"/>
      <c r="N210" s="455"/>
      <c r="O210" s="455"/>
      <c r="P210" s="484"/>
    </row>
    <row r="211" spans="1:16">
      <c r="A211" s="3"/>
      <c r="B211" s="455"/>
      <c r="C211" s="455"/>
      <c r="D211" s="455"/>
      <c r="E211" s="455"/>
      <c r="F211" s="455"/>
      <c r="G211" s="481"/>
      <c r="H211" s="481"/>
      <c r="I211" s="481"/>
      <c r="J211" s="481"/>
      <c r="K211" s="481"/>
      <c r="L211" s="455"/>
      <c r="M211" s="455"/>
      <c r="N211" s="455"/>
      <c r="O211" s="455"/>
      <c r="P211" s="484"/>
    </row>
    <row r="212" spans="1:16">
      <c r="A212" s="3"/>
      <c r="B212" s="455"/>
      <c r="C212" s="455"/>
      <c r="D212" s="455"/>
      <c r="E212" s="455"/>
      <c r="F212" s="455"/>
      <c r="G212" s="481"/>
      <c r="H212" s="481"/>
      <c r="I212" s="481"/>
      <c r="J212" s="481"/>
      <c r="K212" s="481"/>
      <c r="L212" s="455"/>
      <c r="M212" s="455"/>
      <c r="N212" s="455"/>
      <c r="O212" s="455"/>
      <c r="P212" s="484"/>
    </row>
    <row r="213" spans="1:16">
      <c r="A213" s="3"/>
      <c r="B213" s="455"/>
      <c r="C213" s="455"/>
      <c r="D213" s="455"/>
      <c r="E213" s="455"/>
      <c r="F213" s="455"/>
      <c r="G213" s="481"/>
      <c r="H213" s="481"/>
      <c r="I213" s="481"/>
      <c r="J213" s="481"/>
      <c r="K213" s="481"/>
      <c r="L213" s="455"/>
      <c r="M213" s="455"/>
      <c r="N213" s="455"/>
      <c r="O213" s="455"/>
      <c r="P213" s="484"/>
    </row>
    <row r="214" spans="1:16">
      <c r="A214" s="3"/>
      <c r="B214" s="455"/>
      <c r="C214" s="455"/>
      <c r="D214" s="455"/>
      <c r="E214" s="455"/>
      <c r="F214" s="455"/>
      <c r="G214" s="481"/>
      <c r="H214" s="481"/>
      <c r="I214" s="481"/>
      <c r="J214" s="481"/>
      <c r="K214" s="481"/>
      <c r="L214" s="455"/>
      <c r="M214" s="455"/>
      <c r="N214" s="455"/>
      <c r="O214" s="455"/>
      <c r="P214" s="484"/>
    </row>
    <row r="215" spans="1:16">
      <c r="A215" s="3"/>
      <c r="B215" s="455"/>
      <c r="C215" s="455"/>
      <c r="D215" s="455"/>
      <c r="E215" s="455"/>
      <c r="F215" s="455"/>
      <c r="G215" s="481"/>
      <c r="H215" s="481"/>
      <c r="I215" s="481"/>
      <c r="J215" s="481"/>
      <c r="K215" s="481"/>
      <c r="L215" s="455"/>
      <c r="M215" s="455"/>
      <c r="N215" s="455"/>
      <c r="O215" s="455"/>
      <c r="P215" s="484"/>
    </row>
    <row r="216" spans="1:16">
      <c r="A216" s="3"/>
      <c r="B216" s="455"/>
      <c r="C216" s="455"/>
      <c r="D216" s="455"/>
      <c r="E216" s="455"/>
      <c r="F216" s="455"/>
      <c r="G216" s="481"/>
      <c r="H216" s="481"/>
      <c r="I216" s="481"/>
      <c r="J216" s="481"/>
      <c r="K216" s="481"/>
      <c r="L216" s="455"/>
      <c r="M216" s="455"/>
      <c r="N216" s="455"/>
      <c r="O216" s="455"/>
      <c r="P216" s="484"/>
    </row>
    <row r="217" spans="1:16">
      <c r="A217" s="3"/>
      <c r="B217" s="455"/>
      <c r="C217" s="455"/>
      <c r="D217" s="455"/>
      <c r="E217" s="455"/>
      <c r="F217" s="455"/>
      <c r="G217" s="481"/>
      <c r="H217" s="481"/>
      <c r="I217" s="481"/>
      <c r="J217" s="481"/>
      <c r="K217" s="481"/>
      <c r="L217" s="455"/>
      <c r="M217" s="455"/>
      <c r="N217" s="455"/>
      <c r="O217" s="455"/>
      <c r="P217" s="484"/>
    </row>
    <row r="218" spans="1:16">
      <c r="A218" s="3"/>
      <c r="B218" s="455"/>
      <c r="C218" s="455"/>
      <c r="D218" s="455"/>
      <c r="E218" s="455"/>
      <c r="F218" s="455"/>
      <c r="G218" s="481"/>
      <c r="H218" s="481"/>
      <c r="I218" s="481"/>
      <c r="J218" s="481"/>
      <c r="K218" s="481"/>
      <c r="L218" s="455"/>
      <c r="M218" s="455"/>
      <c r="N218" s="455"/>
      <c r="O218" s="455"/>
      <c r="P218" s="484"/>
    </row>
    <row r="219" spans="1:16">
      <c r="A219" s="3"/>
      <c r="B219" s="455"/>
      <c r="C219" s="455"/>
      <c r="D219" s="455"/>
      <c r="E219" s="455"/>
      <c r="F219" s="455"/>
      <c r="G219" s="481"/>
      <c r="H219" s="481"/>
      <c r="I219" s="481"/>
      <c r="J219" s="481"/>
      <c r="K219" s="481"/>
      <c r="L219" s="455"/>
      <c r="M219" s="455"/>
      <c r="N219" s="455"/>
      <c r="O219" s="455"/>
      <c r="P219" s="484"/>
    </row>
    <row r="220" spans="1:16">
      <c r="A220" s="3"/>
      <c r="B220" s="455"/>
      <c r="C220" s="455"/>
      <c r="D220" s="455"/>
      <c r="E220" s="455"/>
      <c r="F220" s="455"/>
      <c r="G220" s="481"/>
      <c r="H220" s="481"/>
      <c r="I220" s="481"/>
      <c r="J220" s="481"/>
      <c r="K220" s="481"/>
      <c r="L220" s="455"/>
      <c r="M220" s="455"/>
      <c r="N220" s="455"/>
      <c r="O220" s="455"/>
      <c r="P220" s="484"/>
    </row>
    <row r="221" spans="1:16">
      <c r="A221" s="3"/>
      <c r="B221" s="455"/>
      <c r="C221" s="455"/>
      <c r="D221" s="455"/>
      <c r="E221" s="455"/>
      <c r="F221" s="455"/>
      <c r="G221" s="481"/>
      <c r="H221" s="481"/>
      <c r="I221" s="481"/>
      <c r="J221" s="481"/>
      <c r="K221" s="481"/>
      <c r="L221" s="455"/>
      <c r="M221" s="455"/>
      <c r="N221" s="455"/>
      <c r="O221" s="455"/>
      <c r="P221" s="484"/>
    </row>
    <row r="222" spans="1:16">
      <c r="A222" s="3"/>
      <c r="B222" s="455"/>
      <c r="C222" s="455"/>
      <c r="D222" s="455"/>
      <c r="E222" s="455"/>
      <c r="F222" s="455"/>
      <c r="G222" s="481"/>
      <c r="H222" s="481"/>
      <c r="I222" s="481"/>
      <c r="J222" s="481"/>
      <c r="K222" s="481"/>
      <c r="L222" s="455"/>
      <c r="M222" s="455"/>
      <c r="N222" s="455"/>
      <c r="O222" s="455"/>
      <c r="P222" s="484"/>
    </row>
    <row r="223" spans="1:16">
      <c r="A223" s="3"/>
      <c r="B223" s="455"/>
      <c r="C223" s="455"/>
      <c r="D223" s="455"/>
      <c r="E223" s="455"/>
      <c r="F223" s="455"/>
      <c r="G223" s="481"/>
      <c r="H223" s="481"/>
      <c r="I223" s="481"/>
      <c r="J223" s="481"/>
      <c r="K223" s="481"/>
      <c r="L223" s="455"/>
      <c r="M223" s="455"/>
      <c r="N223" s="455"/>
      <c r="O223" s="455"/>
      <c r="P223" s="484"/>
    </row>
    <row r="224" spans="1:16">
      <c r="A224" s="3"/>
      <c r="B224" s="455"/>
      <c r="C224" s="455"/>
      <c r="D224" s="455"/>
      <c r="E224" s="455"/>
      <c r="F224" s="455"/>
      <c r="G224" s="481"/>
      <c r="H224" s="481"/>
      <c r="I224" s="481"/>
      <c r="J224" s="481"/>
      <c r="K224" s="481"/>
      <c r="L224" s="455"/>
      <c r="M224" s="455"/>
      <c r="N224" s="455"/>
      <c r="O224" s="455"/>
      <c r="P224" s="484"/>
    </row>
    <row r="225" spans="1:16">
      <c r="A225" s="3"/>
      <c r="B225" s="455"/>
      <c r="C225" s="455"/>
      <c r="D225" s="455"/>
      <c r="E225" s="455"/>
      <c r="F225" s="455"/>
      <c r="G225" s="481"/>
      <c r="H225" s="481"/>
      <c r="I225" s="481"/>
      <c r="J225" s="481"/>
      <c r="K225" s="481"/>
      <c r="L225" s="455"/>
      <c r="M225" s="455"/>
      <c r="N225" s="455"/>
      <c r="O225" s="455"/>
      <c r="P225" s="484"/>
    </row>
    <row r="226" spans="1:16">
      <c r="A226" s="3"/>
      <c r="B226" s="455"/>
      <c r="C226" s="455"/>
      <c r="D226" s="455"/>
      <c r="E226" s="455"/>
      <c r="F226" s="455"/>
      <c r="G226" s="481"/>
      <c r="H226" s="481"/>
      <c r="I226" s="481"/>
      <c r="J226" s="481"/>
      <c r="K226" s="481"/>
      <c r="L226" s="455"/>
      <c r="M226" s="455"/>
      <c r="N226" s="455"/>
      <c r="O226" s="455"/>
      <c r="P226" s="484"/>
    </row>
    <row r="227" spans="1:16">
      <c r="A227" s="3"/>
      <c r="B227" s="455"/>
      <c r="C227" s="455"/>
      <c r="D227" s="455"/>
      <c r="E227" s="455"/>
      <c r="F227" s="455"/>
      <c r="G227" s="481"/>
      <c r="H227" s="481"/>
      <c r="I227" s="481"/>
      <c r="J227" s="481"/>
      <c r="K227" s="481"/>
      <c r="L227" s="455"/>
      <c r="M227" s="455"/>
      <c r="N227" s="455"/>
      <c r="O227" s="455"/>
      <c r="P227" s="484"/>
    </row>
    <row r="228" spans="1:16">
      <c r="A228" s="3"/>
      <c r="B228" s="455"/>
      <c r="C228" s="455"/>
      <c r="D228" s="455"/>
      <c r="E228" s="455"/>
      <c r="F228" s="455"/>
      <c r="G228" s="481"/>
      <c r="H228" s="481"/>
      <c r="I228" s="481"/>
      <c r="J228" s="481"/>
      <c r="K228" s="481"/>
      <c r="L228" s="455"/>
      <c r="M228" s="455"/>
      <c r="N228" s="455"/>
      <c r="O228" s="455"/>
      <c r="P228" s="484"/>
    </row>
    <row r="229" spans="1:16">
      <c r="A229" s="3"/>
      <c r="B229" s="455"/>
      <c r="C229" s="455"/>
      <c r="D229" s="455"/>
      <c r="E229" s="455"/>
      <c r="F229" s="455"/>
      <c r="G229" s="481"/>
      <c r="H229" s="481"/>
      <c r="I229" s="481"/>
      <c r="J229" s="481"/>
      <c r="K229" s="481"/>
      <c r="L229" s="455"/>
      <c r="M229" s="455"/>
      <c r="N229" s="455"/>
      <c r="O229" s="455"/>
      <c r="P229" s="484"/>
    </row>
    <row r="230" spans="1:16">
      <c r="A230" s="3"/>
      <c r="B230" s="455"/>
      <c r="C230" s="455"/>
      <c r="D230" s="455"/>
      <c r="E230" s="455"/>
      <c r="F230" s="455"/>
      <c r="G230" s="481"/>
      <c r="H230" s="481"/>
      <c r="I230" s="481"/>
      <c r="J230" s="481"/>
      <c r="K230" s="481"/>
      <c r="L230" s="455"/>
      <c r="M230" s="455"/>
      <c r="N230" s="455"/>
      <c r="O230" s="455"/>
      <c r="P230" s="484"/>
    </row>
    <row r="231" spans="1:16">
      <c r="A231" s="3"/>
      <c r="B231" s="455"/>
      <c r="C231" s="455"/>
      <c r="D231" s="455"/>
      <c r="E231" s="455"/>
      <c r="F231" s="455"/>
      <c r="G231" s="481"/>
      <c r="H231" s="481"/>
      <c r="I231" s="481"/>
      <c r="J231" s="481"/>
      <c r="K231" s="481"/>
      <c r="L231" s="455"/>
      <c r="M231" s="455"/>
      <c r="N231" s="455"/>
      <c r="O231" s="455"/>
      <c r="P231" s="484"/>
    </row>
    <row r="232" spans="1:16">
      <c r="A232" s="3"/>
      <c r="B232" s="455"/>
      <c r="C232" s="455"/>
      <c r="D232" s="455"/>
      <c r="E232" s="455"/>
      <c r="F232" s="455"/>
      <c r="G232" s="481"/>
      <c r="H232" s="481"/>
      <c r="I232" s="481"/>
      <c r="J232" s="481"/>
      <c r="K232" s="481"/>
      <c r="L232" s="455"/>
      <c r="M232" s="455"/>
      <c r="N232" s="455"/>
      <c r="O232" s="455"/>
      <c r="P232" s="484"/>
    </row>
    <row r="233" spans="1:16">
      <c r="A233" s="3"/>
      <c r="B233" s="455"/>
      <c r="C233" s="455"/>
      <c r="D233" s="455"/>
      <c r="E233" s="455"/>
      <c r="F233" s="455"/>
      <c r="G233" s="481"/>
      <c r="H233" s="481"/>
      <c r="I233" s="481"/>
      <c r="J233" s="481"/>
      <c r="K233" s="481"/>
      <c r="L233" s="455"/>
      <c r="M233" s="455"/>
      <c r="N233" s="455"/>
      <c r="O233" s="455"/>
      <c r="P233" s="484"/>
    </row>
    <row r="234" spans="1:16">
      <c r="A234" s="3"/>
      <c r="B234" s="455"/>
      <c r="C234" s="455"/>
      <c r="D234" s="455"/>
      <c r="E234" s="455"/>
      <c r="F234" s="455"/>
      <c r="G234" s="481"/>
      <c r="H234" s="481"/>
      <c r="I234" s="481"/>
      <c r="J234" s="481"/>
      <c r="K234" s="481"/>
      <c r="L234" s="455"/>
      <c r="M234" s="455"/>
      <c r="N234" s="455"/>
      <c r="O234" s="455"/>
      <c r="P234" s="484"/>
    </row>
    <row r="235" spans="1:16">
      <c r="A235" s="3"/>
      <c r="B235" s="455"/>
      <c r="C235" s="455"/>
      <c r="D235" s="455"/>
      <c r="E235" s="455"/>
      <c r="F235" s="455"/>
      <c r="G235" s="481"/>
      <c r="H235" s="481"/>
      <c r="I235" s="481"/>
      <c r="J235" s="481"/>
      <c r="K235" s="481"/>
      <c r="L235" s="455"/>
      <c r="M235" s="455"/>
      <c r="N235" s="455"/>
      <c r="O235" s="455"/>
      <c r="P235" s="484"/>
    </row>
    <row r="236" spans="1:16">
      <c r="A236" s="3"/>
      <c r="B236" s="455"/>
      <c r="C236" s="455"/>
      <c r="D236" s="455"/>
      <c r="E236" s="455"/>
      <c r="F236" s="455"/>
      <c r="G236" s="481"/>
      <c r="H236" s="481"/>
      <c r="I236" s="481"/>
      <c r="J236" s="481"/>
      <c r="K236" s="481"/>
      <c r="L236" s="455"/>
      <c r="M236" s="455"/>
      <c r="N236" s="455"/>
      <c r="O236" s="455"/>
      <c r="P236" s="484"/>
    </row>
    <row r="237" spans="1:16">
      <c r="A237" s="3"/>
      <c r="B237" s="455"/>
      <c r="C237" s="455"/>
      <c r="D237" s="455"/>
      <c r="E237" s="455"/>
      <c r="F237" s="455"/>
      <c r="G237" s="481"/>
      <c r="H237" s="481"/>
      <c r="I237" s="481"/>
      <c r="J237" s="481"/>
      <c r="K237" s="481"/>
      <c r="L237" s="455"/>
      <c r="M237" s="455"/>
      <c r="N237" s="455"/>
      <c r="O237" s="455"/>
      <c r="P237" s="484"/>
    </row>
    <row r="238" spans="1:16">
      <c r="A238" s="3"/>
      <c r="B238" s="455"/>
      <c r="C238" s="455"/>
      <c r="D238" s="455"/>
      <c r="E238" s="455"/>
      <c r="F238" s="455"/>
      <c r="G238" s="481"/>
      <c r="H238" s="481"/>
      <c r="I238" s="481"/>
      <c r="J238" s="481"/>
      <c r="K238" s="481"/>
      <c r="L238" s="455"/>
      <c r="M238" s="455"/>
      <c r="N238" s="455"/>
      <c r="O238" s="455"/>
      <c r="P238" s="484"/>
    </row>
    <row r="239" spans="1:16">
      <c r="A239" s="3"/>
      <c r="B239" s="455"/>
      <c r="C239" s="455"/>
      <c r="D239" s="455"/>
      <c r="E239" s="455"/>
      <c r="F239" s="455"/>
      <c r="G239" s="481"/>
      <c r="H239" s="481"/>
      <c r="I239" s="481"/>
      <c r="J239" s="481"/>
      <c r="K239" s="481"/>
      <c r="L239" s="455"/>
      <c r="M239" s="455"/>
      <c r="N239" s="455"/>
      <c r="O239" s="455"/>
      <c r="P239" s="484"/>
    </row>
    <row r="240" spans="1:16">
      <c r="A240" s="3"/>
      <c r="B240" s="455"/>
      <c r="C240" s="455"/>
      <c r="D240" s="455"/>
      <c r="E240" s="455"/>
      <c r="F240" s="455"/>
      <c r="G240" s="481"/>
      <c r="H240" s="481"/>
      <c r="I240" s="481"/>
      <c r="J240" s="481"/>
      <c r="K240" s="481"/>
      <c r="L240" s="455"/>
      <c r="M240" s="455"/>
      <c r="N240" s="455"/>
      <c r="O240" s="455"/>
      <c r="P240" s="484"/>
    </row>
    <row r="241" spans="1:16">
      <c r="A241" s="3"/>
      <c r="B241" s="455"/>
      <c r="C241" s="455"/>
      <c r="D241" s="455"/>
      <c r="E241" s="455"/>
      <c r="F241" s="455"/>
      <c r="G241" s="481"/>
      <c r="H241" s="481"/>
      <c r="I241" s="481"/>
      <c r="J241" s="481"/>
      <c r="K241" s="481"/>
      <c r="L241" s="455"/>
      <c r="M241" s="455"/>
      <c r="N241" s="455"/>
      <c r="O241" s="455"/>
      <c r="P241" s="484"/>
    </row>
    <row r="242" spans="1:16">
      <c r="A242" s="3"/>
      <c r="B242" s="455"/>
      <c r="C242" s="455"/>
      <c r="D242" s="455"/>
      <c r="E242" s="455"/>
      <c r="F242" s="455"/>
      <c r="G242" s="481"/>
      <c r="H242" s="481"/>
      <c r="I242" s="481"/>
      <c r="J242" s="481"/>
      <c r="K242" s="481"/>
      <c r="L242" s="455"/>
      <c r="M242" s="455"/>
      <c r="N242" s="455"/>
      <c r="O242" s="455"/>
      <c r="P242" s="484"/>
    </row>
    <row r="243" spans="1:16">
      <c r="A243" s="3"/>
      <c r="B243" s="455"/>
      <c r="C243" s="455"/>
      <c r="D243" s="455"/>
      <c r="E243" s="455"/>
      <c r="F243" s="455"/>
      <c r="G243" s="481"/>
      <c r="H243" s="481"/>
      <c r="I243" s="481"/>
      <c r="J243" s="481"/>
      <c r="K243" s="481"/>
      <c r="L243" s="455"/>
      <c r="M243" s="455"/>
      <c r="N243" s="455"/>
      <c r="O243" s="455"/>
      <c r="P243" s="484"/>
    </row>
    <row r="244" spans="1:16">
      <c r="A244" s="3"/>
      <c r="B244" s="455"/>
      <c r="C244" s="455"/>
      <c r="D244" s="455"/>
      <c r="E244" s="455"/>
      <c r="F244" s="455"/>
      <c r="G244" s="481"/>
      <c r="H244" s="481"/>
      <c r="I244" s="481"/>
      <c r="J244" s="481"/>
      <c r="K244" s="481"/>
      <c r="L244" s="455"/>
      <c r="M244" s="455"/>
      <c r="N244" s="455"/>
      <c r="O244" s="455"/>
      <c r="P244" s="484"/>
    </row>
    <row r="245" spans="1:16">
      <c r="A245" s="3"/>
      <c r="B245" s="455"/>
      <c r="C245" s="455"/>
      <c r="D245" s="455"/>
      <c r="E245" s="455"/>
      <c r="F245" s="455"/>
      <c r="G245" s="481"/>
      <c r="H245" s="481"/>
      <c r="I245" s="481"/>
      <c r="J245" s="481"/>
      <c r="K245" s="481"/>
      <c r="L245" s="455"/>
      <c r="M245" s="455"/>
      <c r="N245" s="455"/>
      <c r="O245" s="455"/>
      <c r="P245" s="484"/>
    </row>
    <row r="246" spans="1:16">
      <c r="A246" s="3"/>
      <c r="B246" s="455"/>
      <c r="C246" s="455"/>
      <c r="D246" s="455"/>
      <c r="E246" s="455"/>
      <c r="F246" s="455"/>
      <c r="G246" s="481"/>
      <c r="H246" s="481"/>
      <c r="I246" s="481"/>
      <c r="J246" s="481"/>
      <c r="K246" s="481"/>
      <c r="L246" s="455"/>
      <c r="M246" s="455"/>
      <c r="N246" s="455"/>
      <c r="O246" s="455"/>
      <c r="P246" s="484"/>
    </row>
    <row r="247" spans="1:16">
      <c r="A247" s="3"/>
      <c r="B247" s="455"/>
      <c r="C247" s="455"/>
      <c r="D247" s="455"/>
      <c r="E247" s="455"/>
      <c r="F247" s="455"/>
      <c r="G247" s="481"/>
      <c r="H247" s="481"/>
      <c r="I247" s="481"/>
      <c r="J247" s="481"/>
      <c r="K247" s="481"/>
      <c r="L247" s="455"/>
      <c r="M247" s="455"/>
      <c r="N247" s="455"/>
      <c r="O247" s="455"/>
      <c r="P247" s="484"/>
    </row>
    <row r="248" spans="1:16">
      <c r="A248" s="3"/>
      <c r="B248" s="455"/>
      <c r="C248" s="455"/>
      <c r="D248" s="455"/>
      <c r="E248" s="455"/>
      <c r="F248" s="455"/>
      <c r="G248" s="481"/>
      <c r="H248" s="481"/>
      <c r="I248" s="481"/>
      <c r="J248" s="481"/>
      <c r="K248" s="481"/>
      <c r="L248" s="455"/>
      <c r="M248" s="455"/>
      <c r="N248" s="455"/>
      <c r="O248" s="455"/>
      <c r="P248" s="484"/>
    </row>
    <row r="249" spans="1:16">
      <c r="A249" s="3"/>
      <c r="B249" s="455"/>
      <c r="C249" s="455"/>
      <c r="D249" s="455"/>
      <c r="E249" s="455"/>
      <c r="F249" s="455"/>
      <c r="G249" s="481"/>
      <c r="H249" s="481"/>
      <c r="I249" s="481"/>
      <c r="J249" s="481"/>
      <c r="K249" s="481"/>
      <c r="L249" s="455"/>
      <c r="M249" s="455"/>
      <c r="N249" s="455"/>
      <c r="O249" s="455"/>
      <c r="P249" s="484"/>
    </row>
    <row r="250" spans="1:16">
      <c r="A250" s="3"/>
      <c r="B250" s="455"/>
      <c r="C250" s="455"/>
      <c r="D250" s="455"/>
      <c r="E250" s="455"/>
      <c r="F250" s="455"/>
      <c r="G250" s="481"/>
      <c r="H250" s="481"/>
      <c r="I250" s="481"/>
      <c r="J250" s="481"/>
      <c r="K250" s="481"/>
      <c r="L250" s="455"/>
      <c r="M250" s="455"/>
      <c r="N250" s="455"/>
      <c r="O250" s="455"/>
      <c r="P250" s="484"/>
    </row>
    <row r="251" spans="1:16">
      <c r="A251" s="3"/>
      <c r="B251" s="455"/>
      <c r="C251" s="455"/>
      <c r="D251" s="455"/>
      <c r="E251" s="455"/>
      <c r="F251" s="455"/>
      <c r="G251" s="481"/>
      <c r="H251" s="481"/>
      <c r="I251" s="481"/>
      <c r="J251" s="481"/>
      <c r="K251" s="481"/>
      <c r="L251" s="455"/>
      <c r="M251" s="455"/>
      <c r="N251" s="455"/>
      <c r="O251" s="455"/>
      <c r="P251" s="484"/>
    </row>
    <row r="252" spans="1:16">
      <c r="A252" s="3"/>
      <c r="B252" s="455"/>
      <c r="C252" s="455"/>
      <c r="D252" s="455"/>
      <c r="E252" s="455"/>
      <c r="F252" s="455"/>
      <c r="G252" s="481"/>
      <c r="H252" s="481"/>
      <c r="I252" s="481"/>
      <c r="J252" s="481"/>
      <c r="K252" s="481"/>
      <c r="L252" s="455"/>
      <c r="M252" s="455"/>
      <c r="N252" s="455"/>
      <c r="O252" s="455"/>
      <c r="P252" s="484"/>
    </row>
    <row r="253" spans="1:16">
      <c r="A253" s="3"/>
      <c r="B253" s="455"/>
      <c r="C253" s="455"/>
      <c r="D253" s="455"/>
      <c r="E253" s="455"/>
      <c r="F253" s="455"/>
      <c r="G253" s="481"/>
      <c r="H253" s="481"/>
      <c r="I253" s="481"/>
      <c r="J253" s="481"/>
      <c r="K253" s="481"/>
      <c r="L253" s="455"/>
      <c r="M253" s="455"/>
      <c r="N253" s="455"/>
      <c r="O253" s="455"/>
      <c r="P253" s="484"/>
    </row>
    <row r="254" spans="1:16">
      <c r="A254" s="3"/>
      <c r="B254" s="455"/>
      <c r="C254" s="455"/>
      <c r="D254" s="455"/>
      <c r="E254" s="455"/>
      <c r="F254" s="455"/>
      <c r="G254" s="481"/>
      <c r="H254" s="481"/>
      <c r="I254" s="481"/>
      <c r="J254" s="481"/>
      <c r="K254" s="481"/>
      <c r="L254" s="455"/>
      <c r="M254" s="455"/>
      <c r="N254" s="455"/>
      <c r="O254" s="455"/>
      <c r="P254" s="484"/>
    </row>
    <row r="255" spans="1:16">
      <c r="A255" s="3"/>
      <c r="B255" s="455"/>
      <c r="C255" s="455"/>
      <c r="D255" s="455"/>
      <c r="E255" s="455"/>
      <c r="F255" s="455"/>
      <c r="G255" s="481"/>
      <c r="H255" s="481"/>
      <c r="I255" s="481"/>
      <c r="J255" s="481"/>
      <c r="K255" s="481"/>
      <c r="L255" s="455"/>
      <c r="M255" s="455"/>
      <c r="N255" s="455"/>
      <c r="O255" s="455"/>
      <c r="P255" s="484"/>
    </row>
    <row r="256" spans="1:16">
      <c r="A256" s="3"/>
      <c r="B256" s="455"/>
      <c r="C256" s="455"/>
      <c r="D256" s="455"/>
      <c r="E256" s="455"/>
      <c r="F256" s="455"/>
      <c r="G256" s="481"/>
      <c r="H256" s="481"/>
      <c r="I256" s="481"/>
      <c r="J256" s="481"/>
      <c r="K256" s="481"/>
      <c r="L256" s="455"/>
      <c r="M256" s="455"/>
      <c r="N256" s="455"/>
      <c r="O256" s="455"/>
      <c r="P256" s="484"/>
    </row>
    <row r="257" spans="1:16">
      <c r="A257" s="3"/>
      <c r="B257" s="455"/>
      <c r="C257" s="455"/>
      <c r="D257" s="455"/>
      <c r="E257" s="455"/>
      <c r="F257" s="455"/>
      <c r="G257" s="481"/>
      <c r="H257" s="481"/>
      <c r="I257" s="481"/>
      <c r="J257" s="481"/>
      <c r="K257" s="481"/>
      <c r="L257" s="455"/>
      <c r="M257" s="455"/>
      <c r="N257" s="455"/>
      <c r="O257" s="455"/>
      <c r="P257" s="484"/>
    </row>
    <row r="258" spans="1:16">
      <c r="A258" s="3"/>
      <c r="B258" s="455"/>
      <c r="C258" s="455"/>
      <c r="D258" s="455"/>
      <c r="E258" s="455"/>
      <c r="F258" s="455"/>
      <c r="G258" s="481"/>
      <c r="H258" s="481"/>
      <c r="I258" s="481"/>
      <c r="J258" s="481"/>
      <c r="K258" s="481"/>
      <c r="L258" s="455"/>
      <c r="M258" s="455"/>
      <c r="N258" s="455"/>
      <c r="O258" s="455"/>
      <c r="P258" s="484"/>
    </row>
    <row r="259" spans="1:16">
      <c r="A259" s="3"/>
      <c r="B259" s="455"/>
      <c r="C259" s="455"/>
      <c r="D259" s="455"/>
      <c r="E259" s="455"/>
      <c r="F259" s="455"/>
      <c r="G259" s="481"/>
      <c r="H259" s="481"/>
      <c r="I259" s="481"/>
      <c r="J259" s="481"/>
      <c r="K259" s="481"/>
      <c r="L259" s="455"/>
      <c r="M259" s="455"/>
      <c r="N259" s="455"/>
      <c r="O259" s="455"/>
      <c r="P259" s="484"/>
    </row>
    <row r="260" spans="1:16">
      <c r="A260" s="3"/>
      <c r="B260" s="455"/>
      <c r="C260" s="455"/>
      <c r="D260" s="455"/>
      <c r="E260" s="455"/>
      <c r="F260" s="455"/>
      <c r="G260" s="481"/>
      <c r="H260" s="481"/>
      <c r="I260" s="481"/>
      <c r="J260" s="481"/>
      <c r="K260" s="481"/>
      <c r="L260" s="455"/>
      <c r="M260" s="455"/>
      <c r="N260" s="455"/>
      <c r="O260" s="455"/>
      <c r="P260" s="484"/>
    </row>
    <row r="261" spans="1:16">
      <c r="A261" s="3"/>
      <c r="B261" s="455"/>
      <c r="C261" s="455"/>
      <c r="D261" s="455"/>
      <c r="E261" s="455"/>
      <c r="F261" s="455"/>
      <c r="G261" s="481"/>
      <c r="H261" s="481"/>
      <c r="I261" s="481"/>
      <c r="J261" s="481"/>
      <c r="K261" s="481"/>
      <c r="L261" s="455"/>
      <c r="M261" s="455"/>
      <c r="N261" s="455"/>
      <c r="O261" s="455"/>
      <c r="P261" s="484"/>
    </row>
    <row r="262" spans="1:16">
      <c r="A262" s="3"/>
      <c r="B262" s="455"/>
      <c r="C262" s="455"/>
      <c r="D262" s="455"/>
      <c r="E262" s="455"/>
      <c r="F262" s="455"/>
      <c r="G262" s="481"/>
      <c r="H262" s="481"/>
      <c r="I262" s="481"/>
      <c r="J262" s="481"/>
      <c r="K262" s="481"/>
      <c r="L262" s="455"/>
      <c r="M262" s="455"/>
      <c r="N262" s="455"/>
      <c r="O262" s="455"/>
      <c r="P262" s="484"/>
    </row>
    <row r="263" spans="1:16">
      <c r="A263" s="3"/>
      <c r="B263" s="455"/>
      <c r="C263" s="455"/>
      <c r="D263" s="455"/>
      <c r="E263" s="455"/>
      <c r="F263" s="455"/>
      <c r="G263" s="481"/>
      <c r="H263" s="481"/>
      <c r="I263" s="481"/>
      <c r="J263" s="481"/>
      <c r="K263" s="481"/>
      <c r="L263" s="455"/>
      <c r="M263" s="455"/>
      <c r="N263" s="455"/>
      <c r="O263" s="455"/>
      <c r="P263" s="484"/>
    </row>
    <row r="264" spans="1:16">
      <c r="A264" s="3"/>
      <c r="B264" s="455"/>
      <c r="C264" s="455"/>
      <c r="D264" s="455"/>
      <c r="E264" s="455"/>
      <c r="F264" s="455"/>
      <c r="G264" s="481"/>
      <c r="H264" s="481"/>
      <c r="I264" s="481"/>
      <c r="J264" s="481"/>
      <c r="K264" s="481"/>
      <c r="L264" s="455"/>
      <c r="M264" s="455"/>
      <c r="N264" s="455"/>
      <c r="O264" s="455"/>
      <c r="P264" s="484"/>
    </row>
    <row r="265" spans="1:16">
      <c r="A265" s="3"/>
      <c r="B265" s="455"/>
      <c r="C265" s="455"/>
      <c r="D265" s="455"/>
      <c r="E265" s="455"/>
      <c r="F265" s="455"/>
      <c r="G265" s="481"/>
      <c r="H265" s="481"/>
      <c r="I265" s="481"/>
      <c r="J265" s="481"/>
      <c r="K265" s="481"/>
      <c r="L265" s="455"/>
      <c r="M265" s="455"/>
      <c r="N265" s="455"/>
      <c r="O265" s="455"/>
      <c r="P265" s="484"/>
    </row>
    <row r="266" spans="1:16">
      <c r="A266" s="3"/>
      <c r="B266" s="455"/>
      <c r="C266" s="455"/>
      <c r="D266" s="455"/>
      <c r="E266" s="455"/>
      <c r="F266" s="455"/>
      <c r="G266" s="481"/>
      <c r="H266" s="481"/>
      <c r="I266" s="481"/>
      <c r="J266" s="481"/>
      <c r="K266" s="481"/>
      <c r="L266" s="455"/>
      <c r="M266" s="455"/>
      <c r="N266" s="455"/>
      <c r="O266" s="455"/>
      <c r="P266" s="484"/>
    </row>
    <row r="267" spans="1:16">
      <c r="A267" s="3"/>
      <c r="B267" s="455"/>
      <c r="C267" s="455"/>
      <c r="D267" s="455"/>
      <c r="E267" s="455"/>
      <c r="F267" s="455"/>
      <c r="G267" s="481"/>
      <c r="H267" s="481"/>
      <c r="I267" s="481"/>
      <c r="J267" s="481"/>
      <c r="K267" s="481"/>
      <c r="L267" s="455"/>
      <c r="M267" s="455"/>
      <c r="N267" s="455"/>
      <c r="O267" s="455"/>
      <c r="P267" s="484"/>
    </row>
    <row r="268" spans="1:16">
      <c r="A268" s="3"/>
      <c r="B268" s="455"/>
      <c r="C268" s="455"/>
      <c r="D268" s="455"/>
      <c r="E268" s="455"/>
      <c r="F268" s="455"/>
      <c r="G268" s="481"/>
      <c r="H268" s="481"/>
      <c r="I268" s="481"/>
      <c r="J268" s="481"/>
      <c r="K268" s="481"/>
      <c r="L268" s="455"/>
      <c r="M268" s="455"/>
      <c r="N268" s="455"/>
      <c r="O268" s="455"/>
      <c r="P268" s="484"/>
    </row>
    <row r="269" spans="1:16">
      <c r="A269" s="3"/>
      <c r="B269" s="455"/>
      <c r="C269" s="455"/>
      <c r="D269" s="455"/>
      <c r="E269" s="455"/>
      <c r="F269" s="455"/>
      <c r="G269" s="481"/>
      <c r="H269" s="481"/>
      <c r="I269" s="481"/>
      <c r="J269" s="481"/>
      <c r="K269" s="481"/>
      <c r="L269" s="455"/>
      <c r="M269" s="455"/>
      <c r="N269" s="455"/>
      <c r="O269" s="455"/>
      <c r="P269" s="484"/>
    </row>
    <row r="270" spans="1:16">
      <c r="A270" s="3"/>
      <c r="B270" s="455"/>
      <c r="C270" s="455"/>
      <c r="D270" s="455"/>
      <c r="E270" s="455"/>
      <c r="F270" s="455"/>
      <c r="G270" s="481"/>
      <c r="H270" s="481"/>
      <c r="I270" s="481"/>
      <c r="J270" s="481"/>
      <c r="K270" s="481"/>
      <c r="L270" s="455"/>
      <c r="M270" s="455"/>
      <c r="N270" s="455"/>
      <c r="O270" s="455"/>
      <c r="P270" s="484"/>
    </row>
    <row r="271" spans="1:16">
      <c r="A271" s="3"/>
      <c r="B271" s="455"/>
      <c r="C271" s="455"/>
      <c r="D271" s="455"/>
      <c r="E271" s="455"/>
      <c r="F271" s="455"/>
      <c r="G271" s="481"/>
      <c r="H271" s="481"/>
      <c r="I271" s="481"/>
      <c r="J271" s="481"/>
      <c r="K271" s="481"/>
      <c r="L271" s="455"/>
      <c r="M271" s="455"/>
      <c r="N271" s="455"/>
      <c r="O271" s="455"/>
      <c r="P271" s="484"/>
    </row>
    <row r="272" spans="1:16">
      <c r="A272" s="3"/>
      <c r="B272" s="455"/>
      <c r="C272" s="455"/>
      <c r="D272" s="455"/>
      <c r="E272" s="455"/>
      <c r="F272" s="455"/>
      <c r="G272" s="481"/>
      <c r="H272" s="481"/>
      <c r="I272" s="481"/>
      <c r="J272" s="481"/>
      <c r="K272" s="481"/>
      <c r="L272" s="455"/>
      <c r="M272" s="455"/>
      <c r="N272" s="455"/>
      <c r="O272" s="455"/>
      <c r="P272" s="484"/>
    </row>
    <row r="273" spans="1:16">
      <c r="A273" s="3"/>
      <c r="B273" s="455"/>
      <c r="C273" s="455"/>
      <c r="D273" s="455"/>
      <c r="E273" s="455"/>
      <c r="F273" s="455"/>
      <c r="G273" s="481"/>
      <c r="H273" s="481"/>
      <c r="I273" s="481"/>
      <c r="J273" s="481"/>
      <c r="K273" s="481"/>
      <c r="L273" s="455"/>
      <c r="M273" s="455"/>
      <c r="N273" s="455"/>
      <c r="O273" s="455"/>
      <c r="P273" s="484"/>
    </row>
    <row r="274" spans="1:16">
      <c r="A274" s="3"/>
      <c r="B274" s="455"/>
      <c r="C274" s="455"/>
      <c r="D274" s="455"/>
      <c r="E274" s="455"/>
      <c r="F274" s="455"/>
      <c r="G274" s="481"/>
      <c r="H274" s="481"/>
      <c r="I274" s="481"/>
      <c r="J274" s="481"/>
      <c r="K274" s="481"/>
      <c r="L274" s="455"/>
      <c r="M274" s="455"/>
      <c r="N274" s="455"/>
      <c r="O274" s="455"/>
      <c r="P274" s="484"/>
    </row>
    <row r="275" spans="1:16">
      <c r="A275" s="3"/>
      <c r="B275" s="455"/>
      <c r="C275" s="455"/>
      <c r="D275" s="455"/>
      <c r="E275" s="455"/>
      <c r="F275" s="455"/>
      <c r="G275" s="481"/>
      <c r="H275" s="481"/>
      <c r="I275" s="481"/>
      <c r="J275" s="481"/>
      <c r="K275" s="481"/>
      <c r="L275" s="455"/>
      <c r="M275" s="455"/>
      <c r="N275" s="455"/>
      <c r="O275" s="455"/>
      <c r="P275" s="484"/>
    </row>
    <row r="276" spans="1:16">
      <c r="A276" s="3"/>
      <c r="B276" s="455"/>
      <c r="C276" s="455"/>
      <c r="D276" s="455"/>
      <c r="E276" s="455"/>
      <c r="F276" s="455"/>
      <c r="G276" s="481"/>
      <c r="H276" s="481"/>
      <c r="I276" s="481"/>
      <c r="J276" s="481"/>
      <c r="K276" s="481"/>
      <c r="L276" s="455"/>
      <c r="M276" s="455"/>
      <c r="N276" s="455"/>
      <c r="O276" s="455"/>
      <c r="P276" s="484"/>
    </row>
    <row r="277" spans="1:16">
      <c r="A277" s="3"/>
      <c r="B277" s="455"/>
      <c r="C277" s="455"/>
      <c r="D277" s="455"/>
      <c r="E277" s="455"/>
      <c r="F277" s="455"/>
      <c r="G277" s="481"/>
      <c r="H277" s="481"/>
      <c r="I277" s="481"/>
      <c r="J277" s="481"/>
      <c r="K277" s="481"/>
      <c r="L277" s="455"/>
      <c r="M277" s="455"/>
      <c r="N277" s="455"/>
      <c r="O277" s="455"/>
      <c r="P277" s="484"/>
    </row>
    <row r="278" spans="1:16">
      <c r="A278" s="3"/>
      <c r="B278" s="455"/>
      <c r="C278" s="455"/>
      <c r="D278" s="455"/>
      <c r="E278" s="455"/>
      <c r="F278" s="455"/>
      <c r="G278" s="481"/>
      <c r="H278" s="481"/>
      <c r="I278" s="481"/>
      <c r="J278" s="481"/>
      <c r="K278" s="481"/>
      <c r="L278" s="455"/>
      <c r="M278" s="455"/>
      <c r="N278" s="455"/>
      <c r="O278" s="455"/>
      <c r="P278" s="484"/>
    </row>
    <row r="279" spans="1:16">
      <c r="A279" s="3"/>
      <c r="B279" s="455"/>
      <c r="C279" s="455"/>
      <c r="D279" s="455"/>
      <c r="E279" s="455"/>
      <c r="F279" s="455"/>
      <c r="G279" s="481"/>
      <c r="H279" s="481"/>
      <c r="I279" s="481"/>
      <c r="J279" s="481"/>
      <c r="K279" s="481"/>
      <c r="L279" s="455"/>
      <c r="M279" s="455"/>
      <c r="N279" s="455"/>
      <c r="O279" s="455"/>
      <c r="P279" s="484"/>
    </row>
    <row r="280" spans="1:16">
      <c r="A280" s="3"/>
      <c r="B280" s="455"/>
      <c r="C280" s="455"/>
      <c r="D280" s="455"/>
      <c r="E280" s="455"/>
      <c r="F280" s="455"/>
      <c r="G280" s="481"/>
      <c r="H280" s="481"/>
      <c r="I280" s="481"/>
      <c r="J280" s="481"/>
      <c r="K280" s="481"/>
      <c r="L280" s="455"/>
      <c r="M280" s="455"/>
      <c r="N280" s="455"/>
      <c r="O280" s="455"/>
      <c r="P280" s="484"/>
    </row>
    <row r="281" spans="1:16">
      <c r="A281" s="3"/>
      <c r="B281" s="455"/>
      <c r="C281" s="455"/>
      <c r="D281" s="455"/>
      <c r="E281" s="455"/>
      <c r="F281" s="455"/>
      <c r="G281" s="481"/>
      <c r="H281" s="481"/>
      <c r="I281" s="481"/>
      <c r="J281" s="481"/>
      <c r="K281" s="481"/>
      <c r="L281" s="455"/>
      <c r="M281" s="455"/>
      <c r="N281" s="455"/>
      <c r="O281" s="455"/>
      <c r="P281" s="484"/>
    </row>
    <row r="282" spans="1:16">
      <c r="A282" s="3"/>
      <c r="B282" s="455"/>
      <c r="C282" s="455"/>
      <c r="D282" s="455"/>
      <c r="E282" s="455"/>
      <c r="F282" s="455"/>
      <c r="G282" s="481"/>
      <c r="H282" s="481"/>
      <c r="I282" s="481"/>
      <c r="J282" s="481"/>
      <c r="K282" s="481"/>
      <c r="L282" s="455"/>
      <c r="M282" s="455"/>
      <c r="N282" s="455"/>
      <c r="O282" s="455"/>
      <c r="P282" s="484"/>
    </row>
    <row r="283" spans="1:16">
      <c r="A283" s="3"/>
      <c r="B283" s="455"/>
      <c r="C283" s="455"/>
      <c r="D283" s="455"/>
      <c r="E283" s="455"/>
      <c r="F283" s="455"/>
      <c r="G283" s="481"/>
      <c r="H283" s="481"/>
      <c r="I283" s="481"/>
      <c r="J283" s="481"/>
      <c r="K283" s="481"/>
      <c r="L283" s="455"/>
      <c r="M283" s="455"/>
      <c r="N283" s="455"/>
      <c r="O283" s="455"/>
      <c r="P283" s="484"/>
    </row>
    <row r="284" spans="1:16">
      <c r="A284" s="3"/>
      <c r="B284" s="455"/>
      <c r="C284" s="455"/>
      <c r="D284" s="455"/>
      <c r="E284" s="455"/>
      <c r="F284" s="455"/>
      <c r="G284" s="481"/>
      <c r="H284" s="481"/>
      <c r="I284" s="481"/>
      <c r="J284" s="481"/>
      <c r="K284" s="481"/>
      <c r="L284" s="455"/>
      <c r="M284" s="455"/>
      <c r="N284" s="455"/>
      <c r="O284" s="455"/>
      <c r="P284" s="484"/>
    </row>
    <row r="285" spans="1:16">
      <c r="A285" s="3"/>
      <c r="B285" s="455"/>
      <c r="C285" s="455"/>
      <c r="D285" s="455"/>
      <c r="E285" s="455"/>
      <c r="F285" s="455"/>
      <c r="G285" s="481"/>
      <c r="H285" s="481"/>
      <c r="I285" s="481"/>
      <c r="J285" s="481"/>
      <c r="K285" s="481"/>
      <c r="L285" s="455"/>
      <c r="M285" s="455"/>
      <c r="N285" s="455"/>
      <c r="O285" s="455"/>
      <c r="P285" s="484"/>
    </row>
    <row r="286" spans="1:16">
      <c r="A286" s="3"/>
      <c r="B286" s="455"/>
      <c r="C286" s="455"/>
      <c r="D286" s="455"/>
      <c r="E286" s="455"/>
      <c r="F286" s="455"/>
      <c r="G286" s="481"/>
      <c r="H286" s="481"/>
      <c r="I286" s="481"/>
      <c r="J286" s="481"/>
      <c r="K286" s="481"/>
      <c r="L286" s="455"/>
      <c r="M286" s="455"/>
      <c r="N286" s="455"/>
      <c r="O286" s="455"/>
      <c r="P286" s="484"/>
    </row>
    <row r="287" spans="1:16">
      <c r="A287" s="3"/>
      <c r="B287" s="455"/>
      <c r="C287" s="455"/>
      <c r="D287" s="455"/>
      <c r="E287" s="455"/>
      <c r="F287" s="455"/>
      <c r="G287" s="481"/>
      <c r="H287" s="481"/>
      <c r="I287" s="481"/>
      <c r="J287" s="481"/>
      <c r="K287" s="481"/>
      <c r="L287" s="455"/>
      <c r="M287" s="455"/>
      <c r="N287" s="455"/>
      <c r="O287" s="455"/>
      <c r="P287" s="484"/>
    </row>
    <row r="288" spans="1:16">
      <c r="A288" s="3"/>
      <c r="B288" s="455"/>
      <c r="C288" s="455"/>
      <c r="D288" s="455"/>
      <c r="E288" s="455"/>
      <c r="F288" s="455"/>
      <c r="G288" s="481"/>
      <c r="H288" s="481"/>
      <c r="I288" s="481"/>
      <c r="J288" s="481"/>
      <c r="K288" s="481"/>
      <c r="L288" s="455"/>
      <c r="M288" s="455"/>
      <c r="N288" s="455"/>
      <c r="O288" s="455"/>
      <c r="P288" s="484"/>
    </row>
    <row r="289" spans="1:16">
      <c r="A289" s="3"/>
      <c r="B289" s="455"/>
      <c r="C289" s="455"/>
      <c r="D289" s="455"/>
      <c r="E289" s="455"/>
      <c r="F289" s="455"/>
      <c r="G289" s="481"/>
      <c r="H289" s="481"/>
      <c r="I289" s="481"/>
      <c r="J289" s="481"/>
      <c r="K289" s="481"/>
      <c r="L289" s="455"/>
      <c r="M289" s="455"/>
      <c r="N289" s="455"/>
      <c r="O289" s="455"/>
      <c r="P289" s="484"/>
    </row>
    <row r="290" spans="1:16">
      <c r="A290" s="3"/>
      <c r="B290" s="455"/>
      <c r="C290" s="455"/>
      <c r="D290" s="455"/>
      <c r="E290" s="455"/>
      <c r="F290" s="455"/>
      <c r="G290" s="481"/>
      <c r="H290" s="481"/>
      <c r="I290" s="481"/>
      <c r="J290" s="481"/>
      <c r="K290" s="481"/>
      <c r="L290" s="455"/>
      <c r="M290" s="455"/>
      <c r="N290" s="455"/>
      <c r="O290" s="455"/>
      <c r="P290" s="484"/>
    </row>
    <row r="291" spans="1:16">
      <c r="A291" s="3"/>
      <c r="B291" s="455"/>
      <c r="C291" s="455"/>
      <c r="D291" s="455"/>
      <c r="E291" s="455"/>
      <c r="F291" s="455"/>
      <c r="G291" s="481"/>
      <c r="H291" s="481"/>
      <c r="I291" s="481"/>
      <c r="J291" s="481"/>
      <c r="K291" s="481"/>
      <c r="L291" s="455"/>
      <c r="M291" s="455"/>
      <c r="N291" s="455"/>
      <c r="O291" s="455"/>
      <c r="P291" s="484"/>
    </row>
    <row r="292" spans="1:16">
      <c r="A292" s="3"/>
      <c r="B292" s="455"/>
      <c r="C292" s="455"/>
      <c r="D292" s="455"/>
      <c r="E292" s="455"/>
      <c r="F292" s="455"/>
      <c r="G292" s="481"/>
      <c r="H292" s="481"/>
      <c r="I292" s="481"/>
      <c r="J292" s="481"/>
      <c r="K292" s="481"/>
      <c r="L292" s="455"/>
      <c r="M292" s="455"/>
      <c r="N292" s="455"/>
      <c r="O292" s="455"/>
      <c r="P292" s="484"/>
    </row>
    <row r="293" spans="1:16">
      <c r="B293" s="476"/>
      <c r="C293" s="470"/>
      <c r="D293" s="476"/>
      <c r="E293" s="476"/>
      <c r="F293" s="476"/>
      <c r="G293" s="476"/>
      <c r="H293" s="476"/>
      <c r="I293" s="476"/>
      <c r="J293" s="476"/>
      <c r="K293" s="470"/>
      <c r="L293" s="470"/>
      <c r="M293" s="470"/>
      <c r="N293" s="470"/>
      <c r="O293" s="470"/>
    </row>
    <row r="294" spans="1:16">
      <c r="B294" s="476"/>
      <c r="C294" s="470"/>
      <c r="D294" s="476"/>
      <c r="E294" s="476"/>
      <c r="F294" s="476"/>
      <c r="G294" s="476"/>
      <c r="H294" s="476"/>
      <c r="I294" s="476"/>
      <c r="J294" s="476"/>
      <c r="K294" s="470"/>
      <c r="L294" s="470"/>
      <c r="M294" s="470"/>
      <c r="N294" s="470"/>
      <c r="O294" s="470"/>
    </row>
    <row r="295" spans="1:16">
      <c r="B295" s="476"/>
      <c r="C295" s="470"/>
      <c r="D295" s="476"/>
      <c r="E295" s="476"/>
      <c r="F295" s="476"/>
      <c r="G295" s="476"/>
      <c r="H295" s="476"/>
      <c r="I295" s="476"/>
      <c r="J295" s="476"/>
      <c r="K295" s="470"/>
      <c r="L295" s="470"/>
      <c r="M295" s="470"/>
      <c r="N295" s="470"/>
      <c r="O295" s="470"/>
    </row>
    <row r="296" spans="1:16">
      <c r="B296" s="476"/>
      <c r="C296" s="470"/>
      <c r="D296" s="476"/>
      <c r="E296" s="476"/>
      <c r="F296" s="476"/>
      <c r="G296" s="476"/>
      <c r="H296" s="476"/>
      <c r="I296" s="476"/>
      <c r="J296" s="476"/>
      <c r="K296" s="470"/>
      <c r="L296" s="470"/>
      <c r="M296" s="470"/>
      <c r="N296" s="470"/>
      <c r="O296" s="470"/>
    </row>
    <row r="297" spans="1:16">
      <c r="B297" s="476"/>
      <c r="C297" s="470"/>
      <c r="D297" s="476"/>
      <c r="E297" s="476"/>
      <c r="F297" s="476"/>
      <c r="G297" s="476"/>
      <c r="H297" s="476"/>
      <c r="I297" s="476"/>
      <c r="J297" s="476"/>
      <c r="K297" s="470"/>
      <c r="L297" s="470"/>
      <c r="M297" s="470"/>
      <c r="N297" s="470"/>
      <c r="O297" s="470"/>
    </row>
    <row r="298" spans="1:16">
      <c r="B298" s="476"/>
      <c r="C298" s="470"/>
      <c r="D298" s="476"/>
      <c r="E298" s="476"/>
      <c r="F298" s="476"/>
      <c r="G298" s="476"/>
      <c r="H298" s="476"/>
      <c r="I298" s="476"/>
      <c r="J298" s="476"/>
      <c r="K298" s="470"/>
      <c r="L298" s="470"/>
      <c r="M298" s="470"/>
      <c r="N298" s="470"/>
      <c r="O298" s="470"/>
    </row>
    <row r="299" spans="1:16">
      <c r="B299" s="476"/>
      <c r="C299" s="470"/>
      <c r="D299" s="476"/>
      <c r="E299" s="476"/>
      <c r="F299" s="476"/>
      <c r="G299" s="476"/>
      <c r="H299" s="476"/>
      <c r="I299" s="476"/>
      <c r="J299" s="476"/>
      <c r="K299" s="470"/>
      <c r="L299" s="470"/>
      <c r="M299" s="470"/>
      <c r="N299" s="470"/>
      <c r="O299" s="470"/>
    </row>
    <row r="300" spans="1:16">
      <c r="B300" s="476"/>
      <c r="C300" s="470"/>
      <c r="D300" s="476"/>
      <c r="E300" s="476"/>
      <c r="F300" s="476"/>
      <c r="G300" s="476"/>
      <c r="H300" s="476"/>
      <c r="I300" s="476"/>
      <c r="J300" s="476"/>
      <c r="K300" s="470"/>
      <c r="L300" s="470"/>
      <c r="M300" s="470"/>
      <c r="N300" s="470"/>
      <c r="O300" s="470"/>
    </row>
    <row r="301" spans="1:16">
      <c r="B301" s="476"/>
      <c r="C301" s="470"/>
      <c r="D301" s="476"/>
      <c r="E301" s="476"/>
      <c r="F301" s="476"/>
      <c r="G301" s="476"/>
      <c r="H301" s="476"/>
      <c r="I301" s="476"/>
      <c r="J301" s="476"/>
      <c r="K301" s="470"/>
      <c r="L301" s="470"/>
      <c r="M301" s="470"/>
      <c r="N301" s="470"/>
      <c r="O301" s="470"/>
    </row>
    <row r="302" spans="1:16">
      <c r="B302" s="476"/>
      <c r="C302" s="470"/>
      <c r="D302" s="476"/>
      <c r="E302" s="476"/>
      <c r="F302" s="476"/>
      <c r="G302" s="476"/>
      <c r="H302" s="476"/>
      <c r="I302" s="476"/>
      <c r="J302" s="476"/>
      <c r="K302" s="470"/>
      <c r="L302" s="470"/>
      <c r="M302" s="470"/>
      <c r="N302" s="470"/>
      <c r="O302" s="470"/>
    </row>
    <row r="303" spans="1:16">
      <c r="B303" s="476"/>
      <c r="C303" s="470"/>
      <c r="D303" s="476"/>
      <c r="E303" s="476"/>
      <c r="F303" s="476"/>
      <c r="G303" s="476"/>
      <c r="H303" s="476"/>
      <c r="I303" s="476"/>
      <c r="J303" s="476"/>
      <c r="K303" s="470"/>
      <c r="L303" s="470"/>
      <c r="M303" s="470"/>
      <c r="N303" s="470"/>
      <c r="O303" s="470"/>
    </row>
    <row r="304" spans="1:16">
      <c r="B304" s="476"/>
      <c r="C304" s="470"/>
      <c r="D304" s="476"/>
      <c r="E304" s="476"/>
      <c r="F304" s="476"/>
      <c r="G304" s="476"/>
      <c r="H304" s="476"/>
      <c r="I304" s="476"/>
      <c r="J304" s="476"/>
      <c r="K304" s="470"/>
      <c r="L304" s="470"/>
      <c r="M304" s="470"/>
      <c r="N304" s="470"/>
      <c r="O304" s="470"/>
    </row>
    <row r="305" spans="2:15">
      <c r="B305" s="476"/>
      <c r="C305" s="470"/>
      <c r="D305" s="476"/>
      <c r="E305" s="476"/>
      <c r="F305" s="476"/>
      <c r="G305" s="476"/>
      <c r="H305" s="476"/>
      <c r="I305" s="476"/>
      <c r="J305" s="476"/>
      <c r="K305" s="470"/>
      <c r="L305" s="470"/>
      <c r="M305" s="470"/>
      <c r="N305" s="470"/>
      <c r="O305" s="470"/>
    </row>
    <row r="306" spans="2:15">
      <c r="B306" s="476"/>
      <c r="C306" s="470"/>
      <c r="D306" s="476"/>
      <c r="E306" s="476"/>
      <c r="F306" s="476"/>
      <c r="G306" s="476"/>
      <c r="H306" s="476"/>
      <c r="I306" s="476"/>
      <c r="J306" s="476"/>
      <c r="K306" s="470"/>
      <c r="L306" s="470"/>
      <c r="M306" s="470"/>
      <c r="N306" s="470"/>
      <c r="O306" s="470"/>
    </row>
    <row r="307" spans="2:15">
      <c r="B307" s="476"/>
      <c r="C307" s="470"/>
      <c r="D307" s="476"/>
      <c r="E307" s="476"/>
      <c r="F307" s="476"/>
      <c r="G307" s="476"/>
      <c r="H307" s="476"/>
      <c r="I307" s="476"/>
      <c r="J307" s="476"/>
      <c r="K307" s="470"/>
      <c r="L307" s="470"/>
      <c r="M307" s="470"/>
      <c r="N307" s="470"/>
      <c r="O307" s="470"/>
    </row>
    <row r="308" spans="2:15">
      <c r="B308" s="476"/>
      <c r="C308" s="470"/>
      <c r="D308" s="476"/>
      <c r="E308" s="476"/>
      <c r="F308" s="476"/>
      <c r="G308" s="476"/>
      <c r="H308" s="476"/>
      <c r="I308" s="476"/>
      <c r="J308" s="476"/>
      <c r="K308" s="470"/>
      <c r="L308" s="470"/>
      <c r="M308" s="470"/>
      <c r="N308" s="470"/>
      <c r="O308" s="470"/>
    </row>
    <row r="309" spans="2:15">
      <c r="B309" s="476"/>
      <c r="C309" s="470"/>
      <c r="D309" s="476"/>
      <c r="E309" s="476"/>
      <c r="F309" s="476"/>
      <c r="G309" s="476"/>
      <c r="H309" s="476"/>
      <c r="I309" s="476"/>
      <c r="J309" s="476"/>
      <c r="K309" s="470"/>
      <c r="L309" s="470"/>
      <c r="M309" s="470"/>
      <c r="N309" s="470"/>
      <c r="O309" s="470"/>
    </row>
    <row r="310" spans="2:15">
      <c r="B310" s="476"/>
      <c r="C310" s="470"/>
      <c r="D310" s="476"/>
      <c r="E310" s="476"/>
      <c r="F310" s="476"/>
      <c r="G310" s="476"/>
      <c r="H310" s="476"/>
      <c r="I310" s="476"/>
      <c r="J310" s="476"/>
      <c r="K310" s="470"/>
      <c r="L310" s="470"/>
      <c r="M310" s="470"/>
      <c r="N310" s="470"/>
      <c r="O310" s="470"/>
    </row>
    <row r="311" spans="2:15">
      <c r="B311" s="476"/>
      <c r="C311" s="470"/>
      <c r="D311" s="476"/>
      <c r="E311" s="476"/>
      <c r="F311" s="476"/>
      <c r="G311" s="476"/>
      <c r="H311" s="476"/>
      <c r="I311" s="476"/>
      <c r="J311" s="476"/>
      <c r="K311" s="470"/>
      <c r="L311" s="470"/>
      <c r="M311" s="470"/>
      <c r="N311" s="470"/>
      <c r="O311" s="470"/>
    </row>
    <row r="312" spans="2:15">
      <c r="B312" s="476"/>
      <c r="C312" s="470"/>
      <c r="D312" s="476"/>
      <c r="E312" s="476"/>
      <c r="F312" s="476"/>
      <c r="G312" s="476"/>
      <c r="H312" s="476"/>
      <c r="I312" s="476"/>
      <c r="J312" s="476"/>
      <c r="K312" s="470"/>
      <c r="L312" s="470"/>
      <c r="M312" s="470"/>
      <c r="N312" s="470"/>
      <c r="O312" s="470"/>
    </row>
    <row r="313" spans="2:15">
      <c r="B313" s="476"/>
      <c r="C313" s="470"/>
      <c r="D313" s="476"/>
      <c r="E313" s="476"/>
      <c r="F313" s="476"/>
      <c r="G313" s="476"/>
      <c r="H313" s="476"/>
      <c r="I313" s="476"/>
      <c r="J313" s="476"/>
      <c r="K313" s="470"/>
      <c r="L313" s="470"/>
      <c r="M313" s="470"/>
      <c r="N313" s="470"/>
      <c r="O313" s="470"/>
    </row>
    <row r="314" spans="2:15">
      <c r="B314" s="476"/>
      <c r="C314" s="470"/>
      <c r="D314" s="476"/>
      <c r="E314" s="476"/>
      <c r="F314" s="476"/>
      <c r="G314" s="476"/>
      <c r="H314" s="476"/>
      <c r="I314" s="476"/>
      <c r="J314" s="476"/>
      <c r="K314" s="470"/>
      <c r="L314" s="470"/>
      <c r="M314" s="470"/>
      <c r="N314" s="470"/>
      <c r="O314" s="470"/>
    </row>
    <row r="315" spans="2:15">
      <c r="B315" s="476"/>
      <c r="C315" s="470"/>
      <c r="D315" s="476"/>
      <c r="E315" s="476"/>
      <c r="F315" s="476"/>
      <c r="G315" s="476"/>
      <c r="H315" s="476"/>
      <c r="I315" s="476"/>
      <c r="J315" s="476"/>
      <c r="K315" s="470"/>
      <c r="L315" s="470"/>
      <c r="M315" s="470"/>
      <c r="N315" s="470"/>
      <c r="O315" s="470"/>
    </row>
    <row r="316" spans="2:15">
      <c r="B316" s="476"/>
      <c r="C316" s="470"/>
      <c r="D316" s="476"/>
      <c r="E316" s="476"/>
      <c r="F316" s="476"/>
      <c r="G316" s="476"/>
      <c r="H316" s="476"/>
      <c r="I316" s="476"/>
      <c r="J316" s="476"/>
      <c r="K316" s="470"/>
      <c r="L316" s="470"/>
      <c r="M316" s="470"/>
      <c r="N316" s="470"/>
      <c r="O316" s="470"/>
    </row>
    <row r="317" spans="2:15">
      <c r="B317" s="476"/>
      <c r="C317" s="470"/>
      <c r="D317" s="476"/>
      <c r="E317" s="476"/>
      <c r="F317" s="476"/>
      <c r="G317" s="476"/>
      <c r="H317" s="476"/>
      <c r="I317" s="476"/>
      <c r="J317" s="476"/>
      <c r="K317" s="470"/>
      <c r="L317" s="470"/>
      <c r="M317" s="470"/>
      <c r="N317" s="470"/>
      <c r="O317" s="470"/>
    </row>
    <row r="318" spans="2:15">
      <c r="B318" s="476"/>
      <c r="C318" s="470"/>
      <c r="D318" s="476"/>
      <c r="E318" s="476"/>
      <c r="F318" s="476"/>
      <c r="G318" s="476"/>
      <c r="H318" s="476"/>
      <c r="I318" s="476"/>
      <c r="J318" s="476"/>
      <c r="K318" s="470"/>
      <c r="L318" s="470"/>
      <c r="M318" s="470"/>
      <c r="N318" s="470"/>
      <c r="O318" s="470"/>
    </row>
    <row r="319" spans="2:15">
      <c r="B319" s="476"/>
      <c r="C319" s="470"/>
      <c r="D319" s="476"/>
      <c r="E319" s="476"/>
      <c r="F319" s="476"/>
      <c r="G319" s="476"/>
      <c r="H319" s="476"/>
      <c r="I319" s="476"/>
      <c r="J319" s="476"/>
      <c r="K319" s="470"/>
      <c r="L319" s="470"/>
      <c r="M319" s="470"/>
      <c r="N319" s="470"/>
      <c r="O319" s="470"/>
    </row>
    <row r="320" spans="2:15">
      <c r="B320" s="476"/>
      <c r="C320" s="470"/>
      <c r="D320" s="476"/>
      <c r="E320" s="476"/>
      <c r="F320" s="476"/>
      <c r="G320" s="476"/>
      <c r="H320" s="476"/>
      <c r="I320" s="476"/>
      <c r="J320" s="476"/>
      <c r="K320" s="470"/>
      <c r="L320" s="470"/>
      <c r="M320" s="470"/>
      <c r="N320" s="470"/>
      <c r="O320" s="470"/>
    </row>
    <row r="321" spans="2:15">
      <c r="B321" s="476"/>
      <c r="C321" s="470"/>
      <c r="D321" s="476"/>
      <c r="E321" s="476"/>
      <c r="F321" s="476"/>
      <c r="G321" s="476"/>
      <c r="H321" s="476"/>
      <c r="I321" s="476"/>
      <c r="J321" s="476"/>
      <c r="K321" s="470"/>
      <c r="L321" s="470"/>
      <c r="M321" s="470"/>
      <c r="N321" s="470"/>
      <c r="O321" s="470"/>
    </row>
    <row r="322" spans="2:15">
      <c r="B322" s="476"/>
      <c r="C322" s="470"/>
      <c r="D322" s="476"/>
      <c r="E322" s="476"/>
      <c r="F322" s="476"/>
      <c r="G322" s="476"/>
      <c r="H322" s="476"/>
      <c r="I322" s="476"/>
      <c r="J322" s="476"/>
      <c r="K322" s="470"/>
      <c r="L322" s="470"/>
      <c r="M322" s="470"/>
      <c r="N322" s="470"/>
      <c r="O322" s="470"/>
    </row>
    <row r="323" spans="2:15">
      <c r="B323" s="476"/>
      <c r="C323" s="470"/>
      <c r="D323" s="476"/>
      <c r="E323" s="476"/>
      <c r="F323" s="476"/>
      <c r="G323" s="476"/>
      <c r="H323" s="476"/>
      <c r="I323" s="476"/>
      <c r="J323" s="476"/>
      <c r="K323" s="470"/>
      <c r="L323" s="470"/>
      <c r="M323" s="470"/>
      <c r="N323" s="470"/>
      <c r="O323" s="470"/>
    </row>
    <row r="324" spans="2:15">
      <c r="B324" s="476"/>
      <c r="C324" s="470"/>
      <c r="D324" s="476"/>
      <c r="E324" s="476"/>
      <c r="F324" s="476"/>
      <c r="G324" s="476"/>
      <c r="H324" s="476"/>
      <c r="I324" s="476"/>
      <c r="J324" s="476"/>
      <c r="K324" s="470"/>
      <c r="L324" s="470"/>
      <c r="M324" s="470"/>
      <c r="N324" s="470"/>
      <c r="O324" s="470"/>
    </row>
    <row r="325" spans="2:15">
      <c r="B325" s="476"/>
      <c r="C325" s="470"/>
      <c r="D325" s="476"/>
      <c r="E325" s="476"/>
      <c r="F325" s="476"/>
      <c r="G325" s="476"/>
      <c r="H325" s="476"/>
      <c r="I325" s="476"/>
      <c r="J325" s="476"/>
      <c r="K325" s="470"/>
      <c r="L325" s="470"/>
      <c r="M325" s="470"/>
      <c r="N325" s="470"/>
      <c r="O325" s="470"/>
    </row>
    <row r="326" spans="2:15">
      <c r="B326" s="476"/>
      <c r="C326" s="470"/>
      <c r="D326" s="476"/>
      <c r="E326" s="476"/>
      <c r="F326" s="476"/>
      <c r="G326" s="476"/>
      <c r="H326" s="476"/>
      <c r="I326" s="476"/>
      <c r="J326" s="476"/>
      <c r="K326" s="470"/>
      <c r="L326" s="470"/>
      <c r="M326" s="470"/>
      <c r="N326" s="470"/>
      <c r="O326" s="470"/>
    </row>
    <row r="327" spans="2:15">
      <c r="B327" s="476"/>
      <c r="C327" s="470"/>
      <c r="D327" s="476"/>
      <c r="E327" s="476"/>
      <c r="F327" s="476"/>
      <c r="G327" s="476"/>
      <c r="H327" s="476"/>
      <c r="I327" s="476"/>
      <c r="J327" s="476"/>
      <c r="K327" s="470"/>
      <c r="L327" s="470"/>
      <c r="M327" s="470"/>
      <c r="N327" s="470"/>
      <c r="O327" s="470"/>
    </row>
    <row r="328" spans="2:15">
      <c r="B328" s="476"/>
      <c r="C328" s="470"/>
      <c r="D328" s="476"/>
      <c r="E328" s="476"/>
      <c r="F328" s="476"/>
      <c r="G328" s="476"/>
      <c r="H328" s="476"/>
      <c r="I328" s="476"/>
      <c r="J328" s="476"/>
      <c r="K328" s="470"/>
      <c r="L328" s="470"/>
      <c r="M328" s="470"/>
      <c r="N328" s="470"/>
      <c r="O328" s="470"/>
    </row>
    <row r="329" spans="2:15">
      <c r="B329" s="476"/>
      <c r="C329" s="470"/>
      <c r="D329" s="476"/>
      <c r="E329" s="476"/>
      <c r="F329" s="476"/>
      <c r="G329" s="476"/>
      <c r="H329" s="476"/>
      <c r="I329" s="476"/>
      <c r="J329" s="476"/>
      <c r="K329" s="470"/>
      <c r="L329" s="470"/>
      <c r="M329" s="470"/>
      <c r="N329" s="470"/>
      <c r="O329" s="470"/>
    </row>
    <row r="330" spans="2:15">
      <c r="B330" s="476"/>
      <c r="C330" s="470"/>
      <c r="D330" s="476"/>
      <c r="E330" s="476"/>
      <c r="F330" s="476"/>
      <c r="G330" s="476"/>
      <c r="H330" s="476"/>
      <c r="I330" s="476"/>
      <c r="J330" s="476"/>
      <c r="K330" s="470"/>
      <c r="L330" s="470"/>
      <c r="M330" s="470"/>
      <c r="N330" s="470"/>
      <c r="O330" s="470"/>
    </row>
    <row r="331" spans="2:15">
      <c r="B331" s="476"/>
      <c r="C331" s="470"/>
      <c r="D331" s="476"/>
      <c r="E331" s="476"/>
      <c r="F331" s="476"/>
      <c r="G331" s="476"/>
      <c r="H331" s="476"/>
      <c r="I331" s="476"/>
      <c r="J331" s="476"/>
      <c r="K331" s="470"/>
      <c r="L331" s="470"/>
      <c r="M331" s="470"/>
      <c r="N331" s="470"/>
      <c r="O331" s="470"/>
    </row>
    <row r="332" spans="2:15">
      <c r="B332" s="476"/>
      <c r="C332" s="470"/>
      <c r="D332" s="476"/>
      <c r="E332" s="476"/>
      <c r="F332" s="476"/>
      <c r="G332" s="476"/>
      <c r="H332" s="476"/>
      <c r="I332" s="476"/>
      <c r="J332" s="476"/>
      <c r="K332" s="470"/>
      <c r="L332" s="470"/>
      <c r="M332" s="470"/>
      <c r="N332" s="470"/>
      <c r="O332" s="470"/>
    </row>
    <row r="333" spans="2:15">
      <c r="B333" s="476"/>
      <c r="C333" s="470"/>
      <c r="D333" s="476"/>
      <c r="E333" s="476"/>
      <c r="F333" s="476"/>
      <c r="G333" s="476"/>
      <c r="H333" s="476"/>
      <c r="I333" s="476"/>
      <c r="J333" s="476"/>
      <c r="K333" s="470"/>
      <c r="L333" s="470"/>
      <c r="M333" s="470"/>
      <c r="N333" s="470"/>
      <c r="O333" s="470"/>
    </row>
    <row r="334" spans="2:15">
      <c r="B334" s="476"/>
      <c r="C334" s="470"/>
      <c r="D334" s="476"/>
      <c r="E334" s="476"/>
      <c r="F334" s="476"/>
      <c r="G334" s="476"/>
      <c r="H334" s="476"/>
      <c r="I334" s="476"/>
      <c r="J334" s="476"/>
      <c r="K334" s="470"/>
      <c r="L334" s="470"/>
      <c r="M334" s="470"/>
      <c r="N334" s="470"/>
      <c r="O334" s="470"/>
    </row>
    <row r="335" spans="2:15">
      <c r="B335" s="476"/>
      <c r="C335" s="470"/>
      <c r="D335" s="476"/>
      <c r="E335" s="476"/>
      <c r="F335" s="476"/>
      <c r="G335" s="476"/>
      <c r="H335" s="476"/>
      <c r="I335" s="476"/>
      <c r="J335" s="476"/>
      <c r="K335" s="470"/>
      <c r="L335" s="470"/>
      <c r="M335" s="470"/>
      <c r="N335" s="470"/>
      <c r="O335" s="470"/>
    </row>
    <row r="336" spans="2:15">
      <c r="B336" s="476"/>
      <c r="C336" s="470"/>
      <c r="D336" s="476"/>
      <c r="E336" s="476"/>
      <c r="F336" s="476"/>
      <c r="G336" s="476"/>
      <c r="H336" s="476"/>
      <c r="I336" s="476"/>
      <c r="J336" s="476"/>
      <c r="K336" s="470"/>
      <c r="L336" s="470"/>
      <c r="M336" s="470"/>
      <c r="N336" s="470"/>
      <c r="O336" s="470"/>
    </row>
    <row r="337" spans="2:15">
      <c r="B337" s="476"/>
      <c r="C337" s="470"/>
      <c r="D337" s="476"/>
      <c r="E337" s="476"/>
      <c r="F337" s="476"/>
      <c r="G337" s="476"/>
      <c r="H337" s="476"/>
      <c r="I337" s="476"/>
      <c r="J337" s="476"/>
      <c r="K337" s="470"/>
      <c r="L337" s="470"/>
      <c r="M337" s="470"/>
      <c r="N337" s="470"/>
      <c r="O337" s="470"/>
    </row>
    <row r="338" spans="2:15">
      <c r="B338" s="476"/>
      <c r="C338" s="470"/>
      <c r="D338" s="476"/>
      <c r="E338" s="476"/>
      <c r="F338" s="476"/>
      <c r="G338" s="476"/>
      <c r="H338" s="476"/>
      <c r="I338" s="476"/>
      <c r="J338" s="476"/>
      <c r="K338" s="470"/>
      <c r="L338" s="470"/>
      <c r="M338" s="470"/>
      <c r="N338" s="470"/>
      <c r="O338" s="470"/>
    </row>
    <row r="339" spans="2:15">
      <c r="B339" s="476"/>
      <c r="C339" s="470"/>
      <c r="D339" s="476"/>
      <c r="E339" s="476"/>
      <c r="F339" s="476"/>
      <c r="G339" s="476"/>
      <c r="H339" s="476"/>
      <c r="I339" s="476"/>
      <c r="J339" s="476"/>
      <c r="K339" s="470"/>
      <c r="L339" s="470"/>
      <c r="M339" s="470"/>
      <c r="N339" s="470"/>
      <c r="O339" s="470"/>
    </row>
    <row r="340" spans="2:15">
      <c r="B340" s="476"/>
      <c r="C340" s="470"/>
      <c r="D340" s="476"/>
      <c r="E340" s="476"/>
      <c r="F340" s="476"/>
      <c r="G340" s="476"/>
      <c r="H340" s="476"/>
      <c r="I340" s="476"/>
      <c r="J340" s="476"/>
      <c r="K340" s="470"/>
      <c r="L340" s="470"/>
      <c r="M340" s="470"/>
      <c r="N340" s="470"/>
      <c r="O340" s="470"/>
    </row>
    <row r="341" spans="2:15">
      <c r="B341" s="476"/>
      <c r="C341" s="470"/>
      <c r="D341" s="476"/>
      <c r="E341" s="476"/>
      <c r="F341" s="476"/>
      <c r="G341" s="476"/>
      <c r="H341" s="476"/>
      <c r="I341" s="476"/>
      <c r="J341" s="476"/>
      <c r="K341" s="470"/>
      <c r="L341" s="470"/>
      <c r="M341" s="470"/>
      <c r="N341" s="470"/>
      <c r="O341" s="470"/>
    </row>
    <row r="342" spans="2:15">
      <c r="B342" s="476"/>
      <c r="C342" s="470"/>
      <c r="D342" s="476"/>
      <c r="E342" s="476"/>
      <c r="F342" s="476"/>
      <c r="G342" s="476"/>
      <c r="H342" s="476"/>
      <c r="I342" s="476"/>
      <c r="J342" s="476"/>
      <c r="K342" s="470"/>
      <c r="L342" s="470"/>
      <c r="M342" s="470"/>
      <c r="N342" s="470"/>
      <c r="O342" s="470"/>
    </row>
    <row r="343" spans="2:15">
      <c r="B343" s="476"/>
      <c r="C343" s="470"/>
      <c r="D343" s="476"/>
      <c r="E343" s="476"/>
      <c r="F343" s="476"/>
      <c r="G343" s="476"/>
      <c r="H343" s="476"/>
      <c r="I343" s="476"/>
      <c r="J343" s="476"/>
      <c r="K343" s="470"/>
      <c r="L343" s="470"/>
      <c r="M343" s="470"/>
      <c r="N343" s="470"/>
      <c r="O343" s="470"/>
    </row>
    <row r="344" spans="2:15">
      <c r="B344" s="476"/>
      <c r="C344" s="470"/>
      <c r="D344" s="476"/>
      <c r="E344" s="476"/>
      <c r="F344" s="476"/>
      <c r="G344" s="476"/>
      <c r="H344" s="476"/>
      <c r="I344" s="476"/>
      <c r="J344" s="476"/>
      <c r="K344" s="470"/>
      <c r="L344" s="470"/>
      <c r="M344" s="470"/>
      <c r="N344" s="470"/>
      <c r="O344" s="470"/>
    </row>
    <row r="345" spans="2:15">
      <c r="B345" s="476"/>
      <c r="C345" s="470"/>
      <c r="D345" s="476"/>
      <c r="E345" s="476"/>
      <c r="F345" s="476"/>
      <c r="G345" s="476"/>
      <c r="H345" s="476"/>
      <c r="I345" s="476"/>
      <c r="J345" s="476"/>
      <c r="K345" s="470"/>
      <c r="L345" s="470"/>
      <c r="M345" s="470"/>
      <c r="N345" s="470"/>
      <c r="O345" s="470"/>
    </row>
    <row r="346" spans="2:15">
      <c r="B346" s="476"/>
      <c r="C346" s="470"/>
      <c r="D346" s="476"/>
      <c r="E346" s="476"/>
      <c r="F346" s="476"/>
      <c r="G346" s="476"/>
      <c r="H346" s="476"/>
      <c r="I346" s="476"/>
      <c r="J346" s="476"/>
      <c r="K346" s="470"/>
      <c r="L346" s="470"/>
      <c r="M346" s="470"/>
      <c r="N346" s="470"/>
      <c r="O346" s="470"/>
    </row>
    <row r="347" spans="2:15">
      <c r="B347" s="476"/>
      <c r="C347" s="470"/>
      <c r="D347" s="476"/>
      <c r="E347" s="476"/>
      <c r="F347" s="476"/>
      <c r="G347" s="476"/>
      <c r="H347" s="476"/>
      <c r="I347" s="476"/>
      <c r="J347" s="476"/>
      <c r="K347" s="470"/>
      <c r="L347" s="470"/>
      <c r="M347" s="470"/>
      <c r="N347" s="470"/>
      <c r="O347" s="470"/>
    </row>
    <row r="348" spans="2:15">
      <c r="B348" s="476"/>
      <c r="C348" s="470"/>
      <c r="D348" s="476"/>
      <c r="E348" s="476"/>
      <c r="F348" s="476"/>
      <c r="G348" s="476"/>
      <c r="H348" s="476"/>
      <c r="I348" s="476"/>
      <c r="J348" s="476"/>
      <c r="K348" s="470"/>
      <c r="L348" s="470"/>
      <c r="M348" s="470"/>
      <c r="N348" s="470"/>
      <c r="O348" s="470"/>
    </row>
    <row r="349" spans="2:15">
      <c r="B349" s="476"/>
      <c r="C349" s="470"/>
      <c r="D349" s="476"/>
      <c r="E349" s="476"/>
      <c r="F349" s="476"/>
      <c r="G349" s="476"/>
      <c r="H349" s="476"/>
      <c r="I349" s="476"/>
      <c r="J349" s="476"/>
      <c r="K349" s="470"/>
      <c r="L349" s="470"/>
      <c r="M349" s="470"/>
      <c r="N349" s="470"/>
      <c r="O349" s="470"/>
    </row>
    <row r="350" spans="2:15">
      <c r="B350" s="476"/>
      <c r="C350" s="470"/>
      <c r="D350" s="476"/>
      <c r="E350" s="476"/>
      <c r="F350" s="476"/>
      <c r="G350" s="476"/>
      <c r="H350" s="476"/>
      <c r="I350" s="476"/>
      <c r="J350" s="476"/>
      <c r="K350" s="470"/>
      <c r="L350" s="470"/>
      <c r="M350" s="470"/>
      <c r="N350" s="470"/>
      <c r="O350" s="470"/>
    </row>
    <row r="351" spans="2:15">
      <c r="B351" s="476"/>
      <c r="C351" s="470"/>
      <c r="D351" s="476"/>
      <c r="E351" s="476"/>
      <c r="F351" s="476"/>
      <c r="G351" s="476"/>
      <c r="H351" s="476"/>
      <c r="I351" s="476"/>
      <c r="J351" s="476"/>
      <c r="K351" s="470"/>
      <c r="L351" s="470"/>
      <c r="M351" s="470"/>
      <c r="N351" s="470"/>
      <c r="O351" s="470"/>
    </row>
    <row r="352" spans="2:15">
      <c r="B352" s="476"/>
      <c r="C352" s="470"/>
      <c r="D352" s="476"/>
      <c r="E352" s="476"/>
      <c r="F352" s="476"/>
      <c r="G352" s="476"/>
      <c r="H352" s="476"/>
      <c r="I352" s="476"/>
      <c r="J352" s="476"/>
      <c r="K352" s="470"/>
      <c r="L352" s="470"/>
      <c r="M352" s="470"/>
      <c r="N352" s="470"/>
      <c r="O352" s="470"/>
    </row>
    <row r="353" spans="2:15">
      <c r="B353" s="476"/>
      <c r="C353" s="470"/>
      <c r="D353" s="476"/>
      <c r="E353" s="476"/>
      <c r="F353" s="476"/>
      <c r="G353" s="476"/>
      <c r="H353" s="476"/>
      <c r="I353" s="476"/>
      <c r="J353" s="476"/>
      <c r="K353" s="470"/>
      <c r="L353" s="470"/>
      <c r="M353" s="470"/>
      <c r="N353" s="470"/>
      <c r="O353" s="470"/>
    </row>
    <row r="354" spans="2:15">
      <c r="B354" s="476"/>
      <c r="C354" s="470"/>
      <c r="D354" s="476"/>
      <c r="E354" s="476"/>
      <c r="F354" s="476"/>
      <c r="G354" s="476"/>
      <c r="H354" s="476"/>
      <c r="I354" s="476"/>
      <c r="J354" s="476"/>
      <c r="K354" s="470"/>
      <c r="L354" s="470"/>
      <c r="M354" s="470"/>
      <c r="N354" s="470"/>
      <c r="O354" s="470"/>
    </row>
    <row r="355" spans="2:15">
      <c r="B355" s="476"/>
      <c r="C355" s="470"/>
      <c r="D355" s="476"/>
      <c r="E355" s="476"/>
      <c r="F355" s="476"/>
      <c r="G355" s="476"/>
      <c r="H355" s="476"/>
      <c r="I355" s="476"/>
      <c r="J355" s="476"/>
      <c r="K355" s="470"/>
      <c r="L355" s="470"/>
      <c r="M355" s="470"/>
      <c r="N355" s="470"/>
      <c r="O355" s="470"/>
    </row>
    <row r="356" spans="2:15">
      <c r="B356" s="476"/>
      <c r="C356" s="470"/>
      <c r="D356" s="476"/>
      <c r="E356" s="476"/>
      <c r="F356" s="476"/>
      <c r="G356" s="476"/>
      <c r="H356" s="476"/>
      <c r="I356" s="476"/>
      <c r="J356" s="476"/>
      <c r="K356" s="470"/>
      <c r="L356" s="470"/>
      <c r="M356" s="470"/>
      <c r="N356" s="470"/>
      <c r="O356" s="470"/>
    </row>
    <row r="357" spans="2:15">
      <c r="B357" s="476"/>
      <c r="C357" s="470"/>
      <c r="D357" s="476"/>
      <c r="E357" s="476"/>
      <c r="F357" s="476"/>
      <c r="G357" s="476"/>
      <c r="H357" s="476"/>
      <c r="I357" s="476"/>
      <c r="J357" s="476"/>
      <c r="K357" s="470"/>
      <c r="L357" s="470"/>
      <c r="M357" s="470"/>
      <c r="N357" s="470"/>
      <c r="O357" s="470"/>
    </row>
    <row r="358" spans="2:15">
      <c r="B358" s="476"/>
      <c r="C358" s="470"/>
      <c r="D358" s="476"/>
      <c r="E358" s="476"/>
      <c r="F358" s="476"/>
      <c r="G358" s="476"/>
      <c r="H358" s="476"/>
      <c r="I358" s="476"/>
      <c r="J358" s="476"/>
      <c r="K358" s="470"/>
      <c r="L358" s="470"/>
      <c r="M358" s="470"/>
      <c r="N358" s="470"/>
      <c r="O358" s="470"/>
    </row>
    <row r="359" spans="2:15">
      <c r="B359" s="476"/>
      <c r="C359" s="470"/>
      <c r="D359" s="476"/>
      <c r="E359" s="476"/>
      <c r="F359" s="476"/>
      <c r="G359" s="476"/>
      <c r="H359" s="476"/>
      <c r="I359" s="476"/>
      <c r="J359" s="476"/>
      <c r="K359" s="470"/>
      <c r="L359" s="470"/>
      <c r="M359" s="470"/>
      <c r="N359" s="470"/>
      <c r="O359" s="470"/>
    </row>
    <row r="360" spans="2:15">
      <c r="B360" s="476"/>
      <c r="C360" s="470"/>
      <c r="D360" s="476"/>
      <c r="E360" s="476"/>
      <c r="F360" s="476"/>
      <c r="G360" s="476"/>
      <c r="H360" s="476"/>
      <c r="I360" s="476"/>
      <c r="J360" s="476"/>
      <c r="K360" s="470"/>
      <c r="L360" s="470"/>
      <c r="M360" s="470"/>
      <c r="N360" s="470"/>
      <c r="O360" s="470"/>
    </row>
    <row r="361" spans="2:15">
      <c r="B361" s="476"/>
      <c r="C361" s="470"/>
      <c r="D361" s="476"/>
      <c r="E361" s="476"/>
      <c r="F361" s="476"/>
      <c r="G361" s="476"/>
      <c r="H361" s="476"/>
      <c r="I361" s="476"/>
      <c r="J361" s="476"/>
      <c r="K361" s="470"/>
      <c r="L361" s="470"/>
      <c r="M361" s="470"/>
      <c r="N361" s="470"/>
      <c r="O361" s="470"/>
    </row>
    <row r="362" spans="2:15">
      <c r="B362" s="476"/>
      <c r="C362" s="470"/>
      <c r="D362" s="476"/>
      <c r="E362" s="476"/>
      <c r="F362" s="476"/>
      <c r="G362" s="476"/>
      <c r="H362" s="476"/>
      <c r="I362" s="476"/>
      <c r="J362" s="476"/>
      <c r="K362" s="470"/>
      <c r="L362" s="470"/>
      <c r="M362" s="470"/>
      <c r="N362" s="470"/>
      <c r="O362" s="470"/>
    </row>
    <row r="363" spans="2:15">
      <c r="B363" s="476"/>
      <c r="C363" s="470"/>
      <c r="D363" s="476"/>
      <c r="E363" s="476"/>
      <c r="F363" s="476"/>
      <c r="G363" s="476"/>
      <c r="H363" s="476"/>
      <c r="I363" s="476"/>
      <c r="J363" s="476"/>
      <c r="K363" s="470"/>
      <c r="L363" s="470"/>
      <c r="M363" s="470"/>
      <c r="N363" s="470"/>
      <c r="O363" s="470"/>
    </row>
    <row r="364" spans="2:15">
      <c r="B364" s="476"/>
      <c r="C364" s="470"/>
      <c r="D364" s="476"/>
      <c r="E364" s="476"/>
      <c r="F364" s="476"/>
      <c r="G364" s="476"/>
      <c r="H364" s="476"/>
      <c r="I364" s="476"/>
      <c r="J364" s="476"/>
      <c r="K364" s="470"/>
      <c r="L364" s="470"/>
      <c r="M364" s="470"/>
      <c r="N364" s="470"/>
      <c r="O364" s="470"/>
    </row>
    <row r="365" spans="2:15">
      <c r="B365" s="476"/>
      <c r="C365" s="470"/>
      <c r="D365" s="476"/>
      <c r="E365" s="476"/>
      <c r="F365" s="476"/>
      <c r="G365" s="476"/>
      <c r="H365" s="476"/>
      <c r="I365" s="476"/>
      <c r="J365" s="476"/>
      <c r="K365" s="470"/>
      <c r="L365" s="470"/>
      <c r="M365" s="470"/>
      <c r="N365" s="470"/>
      <c r="O365" s="470"/>
    </row>
    <row r="366" spans="2:15">
      <c r="B366" s="476"/>
      <c r="C366" s="470"/>
      <c r="D366" s="476"/>
      <c r="E366" s="476"/>
      <c r="F366" s="476"/>
      <c r="G366" s="476"/>
      <c r="H366" s="476"/>
      <c r="I366" s="476"/>
      <c r="J366" s="476"/>
      <c r="K366" s="470"/>
      <c r="L366" s="470"/>
      <c r="M366" s="470"/>
      <c r="N366" s="470"/>
      <c r="O366" s="470"/>
    </row>
    <row r="367" spans="2:15">
      <c r="B367" s="476"/>
      <c r="C367" s="470"/>
      <c r="D367" s="476"/>
      <c r="E367" s="476"/>
      <c r="F367" s="476"/>
      <c r="G367" s="476"/>
      <c r="H367" s="476"/>
      <c r="I367" s="476"/>
      <c r="J367" s="476"/>
      <c r="K367" s="470"/>
      <c r="L367" s="470"/>
      <c r="M367" s="470"/>
      <c r="N367" s="470"/>
      <c r="O367" s="470"/>
    </row>
    <row r="368" spans="2:15">
      <c r="B368" s="476"/>
      <c r="C368" s="470"/>
      <c r="D368" s="476"/>
      <c r="E368" s="476"/>
      <c r="F368" s="476"/>
      <c r="G368" s="476"/>
      <c r="H368" s="476"/>
      <c r="I368" s="476"/>
      <c r="J368" s="476"/>
      <c r="K368" s="470"/>
      <c r="L368" s="470"/>
      <c r="M368" s="470"/>
      <c r="N368" s="470"/>
      <c r="O368" s="470"/>
    </row>
    <row r="369" spans="2:15">
      <c r="B369" s="476"/>
      <c r="C369" s="470"/>
      <c r="D369" s="476"/>
      <c r="E369" s="476"/>
      <c r="F369" s="476"/>
      <c r="G369" s="476"/>
      <c r="H369" s="476"/>
      <c r="I369" s="476"/>
      <c r="J369" s="476"/>
      <c r="K369" s="470"/>
      <c r="L369" s="470"/>
      <c r="M369" s="470"/>
      <c r="N369" s="470"/>
      <c r="O369" s="470"/>
    </row>
    <row r="370" spans="2:15">
      <c r="B370" s="476"/>
      <c r="C370" s="470"/>
      <c r="D370" s="476"/>
      <c r="E370" s="476"/>
      <c r="F370" s="476"/>
      <c r="G370" s="476"/>
      <c r="H370" s="476"/>
      <c r="I370" s="476"/>
      <c r="J370" s="476"/>
      <c r="K370" s="470"/>
      <c r="L370" s="470"/>
      <c r="M370" s="470"/>
      <c r="N370" s="470"/>
      <c r="O370" s="470"/>
    </row>
    <row r="371" spans="2:15">
      <c r="B371" s="476"/>
      <c r="C371" s="470"/>
      <c r="D371" s="476"/>
      <c r="E371" s="476"/>
      <c r="F371" s="476"/>
      <c r="G371" s="476"/>
      <c r="H371" s="476"/>
      <c r="I371" s="476"/>
      <c r="J371" s="476"/>
      <c r="K371" s="470"/>
      <c r="L371" s="470"/>
      <c r="M371" s="470"/>
      <c r="N371" s="470"/>
      <c r="O371" s="470"/>
    </row>
    <row r="372" spans="2:15">
      <c r="B372" s="476"/>
      <c r="C372" s="470"/>
      <c r="D372" s="476"/>
      <c r="E372" s="476"/>
      <c r="F372" s="476"/>
      <c r="G372" s="476"/>
      <c r="H372" s="476"/>
      <c r="I372" s="476"/>
      <c r="J372" s="476"/>
      <c r="K372" s="470"/>
      <c r="L372" s="470"/>
      <c r="M372" s="470"/>
      <c r="N372" s="470"/>
      <c r="O372" s="470"/>
    </row>
    <row r="373" spans="2:15">
      <c r="B373" s="476"/>
      <c r="C373" s="470"/>
      <c r="D373" s="476"/>
      <c r="E373" s="476"/>
      <c r="F373" s="476"/>
      <c r="G373" s="476"/>
      <c r="H373" s="476"/>
      <c r="I373" s="476"/>
      <c r="J373" s="476"/>
      <c r="K373" s="470"/>
      <c r="L373" s="470"/>
      <c r="M373" s="470"/>
      <c r="N373" s="470"/>
      <c r="O373" s="470"/>
    </row>
    <row r="374" spans="2:15">
      <c r="B374" s="476"/>
      <c r="C374" s="470"/>
      <c r="D374" s="476"/>
      <c r="E374" s="476"/>
      <c r="F374" s="476"/>
      <c r="G374" s="476"/>
      <c r="H374" s="476"/>
      <c r="I374" s="476"/>
      <c r="J374" s="476"/>
      <c r="K374" s="470"/>
      <c r="L374" s="470"/>
      <c r="M374" s="470"/>
      <c r="N374" s="470"/>
      <c r="O374" s="470"/>
    </row>
    <row r="375" spans="2:15">
      <c r="B375" s="476"/>
      <c r="C375" s="470"/>
      <c r="D375" s="476"/>
      <c r="E375" s="476"/>
      <c r="F375" s="476"/>
      <c r="G375" s="476"/>
      <c r="H375" s="476"/>
      <c r="I375" s="476"/>
      <c r="J375" s="476"/>
      <c r="K375" s="470"/>
      <c r="L375" s="470"/>
      <c r="M375" s="470"/>
      <c r="N375" s="470"/>
      <c r="O375" s="470"/>
    </row>
    <row r="376" spans="2:15">
      <c r="B376" s="476"/>
      <c r="C376" s="470"/>
      <c r="D376" s="476"/>
      <c r="E376" s="476"/>
      <c r="F376" s="476"/>
      <c r="G376" s="476"/>
      <c r="H376" s="476"/>
      <c r="I376" s="476"/>
      <c r="J376" s="476"/>
      <c r="K376" s="470"/>
      <c r="L376" s="470"/>
      <c r="M376" s="470"/>
      <c r="N376" s="470"/>
      <c r="O376" s="470"/>
    </row>
    <row r="377" spans="2:15">
      <c r="B377" s="476"/>
      <c r="C377" s="470"/>
      <c r="D377" s="476"/>
      <c r="E377" s="476"/>
      <c r="F377" s="476"/>
      <c r="G377" s="476"/>
      <c r="H377" s="476"/>
      <c r="I377" s="476"/>
      <c r="J377" s="476"/>
      <c r="K377" s="470"/>
      <c r="L377" s="470"/>
      <c r="M377" s="470"/>
      <c r="N377" s="470"/>
      <c r="O377" s="470"/>
    </row>
    <row r="378" spans="2:15">
      <c r="B378" s="476"/>
      <c r="C378" s="470"/>
      <c r="D378" s="476"/>
      <c r="E378" s="476"/>
      <c r="F378" s="476"/>
      <c r="G378" s="476"/>
      <c r="H378" s="476"/>
      <c r="I378" s="476"/>
      <c r="J378" s="476"/>
      <c r="K378" s="470"/>
      <c r="L378" s="470"/>
      <c r="M378" s="470"/>
      <c r="N378" s="470"/>
      <c r="O378" s="470"/>
    </row>
    <row r="379" spans="2:15">
      <c r="B379" s="476"/>
      <c r="C379" s="470"/>
      <c r="D379" s="476"/>
      <c r="E379" s="476"/>
      <c r="F379" s="476"/>
      <c r="G379" s="476"/>
      <c r="H379" s="476"/>
      <c r="I379" s="476"/>
      <c r="J379" s="476"/>
      <c r="K379" s="470"/>
      <c r="L379" s="470"/>
      <c r="M379" s="470"/>
      <c r="N379" s="470"/>
      <c r="O379" s="470"/>
    </row>
    <row r="380" spans="2:15">
      <c r="B380" s="476"/>
      <c r="C380" s="470"/>
      <c r="D380" s="476"/>
      <c r="E380" s="476"/>
      <c r="F380" s="476"/>
      <c r="G380" s="476"/>
      <c r="H380" s="476"/>
      <c r="I380" s="476"/>
      <c r="J380" s="476"/>
      <c r="K380" s="470"/>
      <c r="L380" s="470"/>
      <c r="M380" s="470"/>
      <c r="N380" s="470"/>
      <c r="O380" s="470"/>
    </row>
    <row r="381" spans="2:15">
      <c r="B381" s="476"/>
      <c r="C381" s="470"/>
      <c r="D381" s="476"/>
      <c r="E381" s="476"/>
      <c r="F381" s="476"/>
      <c r="G381" s="476"/>
      <c r="H381" s="476"/>
      <c r="I381" s="476"/>
      <c r="J381" s="476"/>
      <c r="K381" s="470"/>
      <c r="L381" s="470"/>
      <c r="M381" s="470"/>
      <c r="N381" s="470"/>
      <c r="O381" s="470"/>
    </row>
    <row r="382" spans="2:15">
      <c r="B382" s="476"/>
      <c r="C382" s="470"/>
      <c r="D382" s="476"/>
      <c r="E382" s="476"/>
      <c r="F382" s="476"/>
      <c r="G382" s="476"/>
      <c r="H382" s="476"/>
      <c r="I382" s="476"/>
      <c r="J382" s="476"/>
      <c r="K382" s="470"/>
      <c r="L382" s="470"/>
      <c r="M382" s="470"/>
      <c r="N382" s="470"/>
      <c r="O382" s="470"/>
    </row>
    <row r="383" spans="2:15">
      <c r="B383" s="476"/>
      <c r="C383" s="470"/>
      <c r="D383" s="476"/>
      <c r="E383" s="476"/>
      <c r="F383" s="476"/>
      <c r="G383" s="476"/>
      <c r="H383" s="476"/>
      <c r="I383" s="476"/>
      <c r="J383" s="476"/>
      <c r="K383" s="470"/>
      <c r="L383" s="470"/>
      <c r="M383" s="470"/>
      <c r="N383" s="470"/>
      <c r="O383" s="470"/>
    </row>
    <row r="384" spans="2:15">
      <c r="B384" s="476"/>
      <c r="C384" s="470"/>
      <c r="D384" s="476"/>
      <c r="E384" s="476"/>
      <c r="F384" s="476"/>
      <c r="G384" s="476"/>
      <c r="H384" s="476"/>
      <c r="I384" s="476"/>
      <c r="J384" s="476"/>
      <c r="K384" s="470"/>
      <c r="L384" s="470"/>
      <c r="M384" s="470"/>
      <c r="N384" s="470"/>
      <c r="O384" s="470"/>
    </row>
    <row r="385" spans="2:15">
      <c r="B385" s="476"/>
      <c r="C385" s="470"/>
      <c r="D385" s="476"/>
      <c r="E385" s="476"/>
      <c r="F385" s="476"/>
      <c r="G385" s="476"/>
      <c r="H385" s="476"/>
      <c r="I385" s="476"/>
      <c r="J385" s="476"/>
      <c r="K385" s="470"/>
      <c r="L385" s="470"/>
      <c r="M385" s="470"/>
      <c r="N385" s="470"/>
      <c r="O385" s="470"/>
    </row>
    <row r="386" spans="2:15">
      <c r="B386" s="476"/>
      <c r="C386" s="470"/>
      <c r="D386" s="476"/>
      <c r="E386" s="476"/>
      <c r="F386" s="476"/>
      <c r="G386" s="476"/>
      <c r="H386" s="476"/>
      <c r="I386" s="476"/>
      <c r="J386" s="476"/>
      <c r="K386" s="470"/>
      <c r="L386" s="470"/>
      <c r="M386" s="470"/>
      <c r="N386" s="470"/>
      <c r="O386" s="470"/>
    </row>
    <row r="387" spans="2:15">
      <c r="B387" s="476"/>
      <c r="C387" s="470"/>
      <c r="D387" s="476"/>
      <c r="E387" s="476"/>
      <c r="F387" s="476"/>
      <c r="G387" s="476"/>
      <c r="H387" s="476"/>
      <c r="I387" s="476"/>
      <c r="J387" s="476"/>
      <c r="K387" s="470"/>
      <c r="L387" s="470"/>
      <c r="M387" s="470"/>
      <c r="N387" s="470"/>
      <c r="O387" s="470"/>
    </row>
    <row r="388" spans="2:15">
      <c r="B388" s="476"/>
      <c r="C388" s="470"/>
      <c r="D388" s="476"/>
      <c r="E388" s="476"/>
      <c r="F388" s="476"/>
      <c r="G388" s="476"/>
      <c r="H388" s="476"/>
      <c r="I388" s="476"/>
      <c r="J388" s="476"/>
      <c r="K388" s="470"/>
      <c r="L388" s="470"/>
      <c r="M388" s="470"/>
      <c r="N388" s="470"/>
      <c r="O388" s="470"/>
    </row>
    <row r="389" spans="2:15">
      <c r="B389" s="476"/>
      <c r="C389" s="470"/>
      <c r="D389" s="476"/>
      <c r="E389" s="476"/>
      <c r="F389" s="476"/>
      <c r="G389" s="476"/>
      <c r="H389" s="476"/>
      <c r="I389" s="476"/>
      <c r="J389" s="476"/>
      <c r="K389" s="470"/>
      <c r="L389" s="470"/>
      <c r="M389" s="470"/>
      <c r="N389" s="470"/>
      <c r="O389" s="470"/>
    </row>
    <row r="390" spans="2:15">
      <c r="B390" s="476"/>
      <c r="C390" s="470"/>
      <c r="D390" s="476"/>
      <c r="E390" s="476"/>
      <c r="F390" s="476"/>
      <c r="G390" s="476"/>
      <c r="H390" s="476"/>
      <c r="I390" s="476"/>
      <c r="J390" s="476"/>
      <c r="K390" s="470"/>
      <c r="L390" s="470"/>
      <c r="M390" s="470"/>
      <c r="N390" s="470"/>
      <c r="O390" s="470"/>
    </row>
    <row r="391" spans="2:15">
      <c r="B391" s="476"/>
      <c r="C391" s="470"/>
      <c r="D391" s="476"/>
      <c r="E391" s="476"/>
      <c r="F391" s="476"/>
      <c r="G391" s="476"/>
      <c r="H391" s="476"/>
      <c r="I391" s="476"/>
      <c r="J391" s="476"/>
      <c r="K391" s="470"/>
      <c r="L391" s="470"/>
      <c r="M391" s="470"/>
      <c r="N391" s="470"/>
      <c r="O391" s="470"/>
    </row>
    <row r="392" spans="2:15">
      <c r="B392" s="476"/>
      <c r="C392" s="470"/>
      <c r="D392" s="476"/>
      <c r="E392" s="476"/>
      <c r="F392" s="476"/>
      <c r="G392" s="476"/>
      <c r="H392" s="476"/>
      <c r="I392" s="476"/>
      <c r="J392" s="476"/>
      <c r="K392" s="470"/>
      <c r="L392" s="470"/>
      <c r="M392" s="470"/>
      <c r="N392" s="470"/>
      <c r="O392" s="470"/>
    </row>
    <row r="393" spans="2:15">
      <c r="B393" s="476"/>
      <c r="C393" s="470"/>
      <c r="D393" s="476"/>
      <c r="E393" s="476"/>
      <c r="F393" s="476"/>
      <c r="G393" s="476"/>
      <c r="H393" s="476"/>
      <c r="I393" s="476"/>
      <c r="J393" s="476"/>
      <c r="K393" s="470"/>
      <c r="L393" s="470"/>
      <c r="M393" s="470"/>
      <c r="N393" s="470"/>
      <c r="O393" s="470"/>
    </row>
    <row r="394" spans="2:15">
      <c r="B394" s="476"/>
      <c r="C394" s="470"/>
      <c r="D394" s="476"/>
      <c r="E394" s="476"/>
      <c r="F394" s="476"/>
      <c r="G394" s="476"/>
      <c r="H394" s="476"/>
      <c r="I394" s="476"/>
      <c r="J394" s="476"/>
      <c r="K394" s="470"/>
      <c r="L394" s="470"/>
      <c r="M394" s="470"/>
      <c r="N394" s="470"/>
      <c r="O394" s="470"/>
    </row>
    <row r="395" spans="2:15">
      <c r="B395" s="476"/>
      <c r="C395" s="470"/>
      <c r="D395" s="476"/>
      <c r="E395" s="476"/>
      <c r="F395" s="476"/>
      <c r="G395" s="476"/>
      <c r="H395" s="476"/>
      <c r="I395" s="476"/>
      <c r="J395" s="476"/>
      <c r="K395" s="470"/>
      <c r="L395" s="470"/>
      <c r="M395" s="470"/>
      <c r="N395" s="470"/>
      <c r="O395" s="470"/>
    </row>
    <row r="396" spans="2:15">
      <c r="B396" s="476"/>
      <c r="C396" s="470"/>
      <c r="D396" s="476"/>
      <c r="E396" s="476"/>
      <c r="F396" s="476"/>
      <c r="G396" s="476"/>
      <c r="H396" s="476"/>
      <c r="I396" s="476"/>
      <c r="J396" s="476"/>
      <c r="K396" s="470"/>
      <c r="L396" s="470"/>
      <c r="M396" s="470"/>
      <c r="N396" s="470"/>
      <c r="O396" s="470"/>
    </row>
    <row r="397" spans="2:15">
      <c r="B397" s="476"/>
      <c r="C397" s="470"/>
      <c r="D397" s="476"/>
      <c r="E397" s="476"/>
      <c r="F397" s="476"/>
      <c r="G397" s="476"/>
      <c r="H397" s="476"/>
      <c r="I397" s="476"/>
      <c r="J397" s="476"/>
      <c r="K397" s="470"/>
      <c r="L397" s="470"/>
      <c r="M397" s="470"/>
      <c r="N397" s="470"/>
      <c r="O397" s="470"/>
    </row>
    <row r="398" spans="2:15">
      <c r="B398" s="476"/>
      <c r="C398" s="470"/>
      <c r="D398" s="476"/>
      <c r="E398" s="476"/>
      <c r="F398" s="476"/>
      <c r="G398" s="476"/>
      <c r="H398" s="476"/>
      <c r="I398" s="476"/>
      <c r="J398" s="476"/>
      <c r="K398" s="470"/>
      <c r="L398" s="470"/>
      <c r="M398" s="470"/>
      <c r="N398" s="470"/>
      <c r="O398" s="470"/>
    </row>
    <row r="399" spans="2:15">
      <c r="B399" s="476"/>
      <c r="C399" s="470"/>
      <c r="D399" s="476"/>
      <c r="E399" s="476"/>
      <c r="F399" s="476"/>
      <c r="G399" s="476"/>
      <c r="H399" s="476"/>
      <c r="I399" s="476"/>
      <c r="J399" s="476"/>
      <c r="K399" s="470"/>
      <c r="L399" s="470"/>
      <c r="M399" s="470"/>
      <c r="N399" s="470"/>
      <c r="O399" s="470"/>
    </row>
    <row r="400" spans="2:15">
      <c r="B400" s="476"/>
      <c r="C400" s="470"/>
      <c r="D400" s="476"/>
      <c r="E400" s="476"/>
      <c r="F400" s="476"/>
      <c r="G400" s="476"/>
      <c r="H400" s="476"/>
      <c r="I400" s="476"/>
      <c r="J400" s="476"/>
      <c r="K400" s="470"/>
      <c r="L400" s="470"/>
      <c r="M400" s="470"/>
      <c r="N400" s="470"/>
      <c r="O400" s="470"/>
    </row>
    <row r="401" spans="2:15">
      <c r="B401" s="476"/>
      <c r="C401" s="470"/>
      <c r="D401" s="476"/>
      <c r="E401" s="476"/>
      <c r="F401" s="476"/>
      <c r="G401" s="476"/>
      <c r="H401" s="476"/>
      <c r="I401" s="476"/>
      <c r="J401" s="476"/>
      <c r="K401" s="470"/>
      <c r="L401" s="470"/>
      <c r="M401" s="470"/>
      <c r="N401" s="470"/>
      <c r="O401" s="470"/>
    </row>
    <row r="402" spans="2:15">
      <c r="B402" s="476"/>
      <c r="C402" s="470"/>
      <c r="D402" s="476"/>
      <c r="E402" s="476"/>
      <c r="F402" s="476"/>
      <c r="G402" s="476"/>
      <c r="H402" s="476"/>
      <c r="I402" s="476"/>
      <c r="J402" s="476"/>
      <c r="K402" s="470"/>
      <c r="L402" s="470"/>
      <c r="M402" s="470"/>
      <c r="N402" s="470"/>
      <c r="O402" s="470"/>
    </row>
    <row r="403" spans="2:15">
      <c r="B403" s="476"/>
      <c r="C403" s="470"/>
      <c r="D403" s="476"/>
      <c r="E403" s="476"/>
      <c r="F403" s="476"/>
      <c r="G403" s="476"/>
      <c r="H403" s="476"/>
      <c r="I403" s="476"/>
      <c r="J403" s="476"/>
      <c r="K403" s="470"/>
      <c r="L403" s="470"/>
      <c r="M403" s="470"/>
      <c r="N403" s="470"/>
      <c r="O403" s="470"/>
    </row>
    <row r="404" spans="2:15">
      <c r="B404" s="476"/>
      <c r="C404" s="470"/>
      <c r="D404" s="476"/>
      <c r="E404" s="476"/>
      <c r="F404" s="476"/>
      <c r="G404" s="476"/>
      <c r="H404" s="476"/>
      <c r="I404" s="476"/>
      <c r="J404" s="476"/>
      <c r="K404" s="470"/>
      <c r="L404" s="470"/>
      <c r="M404" s="470"/>
      <c r="N404" s="470"/>
      <c r="O404" s="470"/>
    </row>
    <row r="405" spans="2:15">
      <c r="B405" s="476"/>
      <c r="C405" s="470"/>
      <c r="D405" s="476"/>
      <c r="E405" s="476"/>
      <c r="F405" s="476"/>
      <c r="G405" s="476"/>
      <c r="H405" s="476"/>
      <c r="I405" s="476"/>
      <c r="J405" s="476"/>
      <c r="K405" s="470"/>
      <c r="L405" s="470"/>
      <c r="M405" s="470"/>
      <c r="N405" s="470"/>
      <c r="O405" s="470"/>
    </row>
    <row r="406" spans="2:15">
      <c r="B406" s="476"/>
      <c r="C406" s="470"/>
      <c r="D406" s="476"/>
      <c r="E406" s="476"/>
      <c r="F406" s="476"/>
      <c r="G406" s="476"/>
      <c r="H406" s="476"/>
      <c r="I406" s="476"/>
      <c r="J406" s="476"/>
      <c r="K406" s="470"/>
      <c r="L406" s="470"/>
      <c r="M406" s="470"/>
      <c r="N406" s="470"/>
      <c r="O406" s="470"/>
    </row>
    <row r="407" spans="2:15">
      <c r="B407" s="476"/>
      <c r="C407" s="470"/>
      <c r="D407" s="476"/>
      <c r="E407" s="476"/>
      <c r="F407" s="476"/>
      <c r="G407" s="476"/>
      <c r="H407" s="476"/>
      <c r="I407" s="476"/>
      <c r="J407" s="476"/>
      <c r="K407" s="470"/>
      <c r="L407" s="470"/>
      <c r="M407" s="470"/>
      <c r="N407" s="470"/>
      <c r="O407" s="470"/>
    </row>
    <row r="408" spans="2:15">
      <c r="B408" s="476"/>
      <c r="C408" s="470"/>
      <c r="D408" s="476"/>
      <c r="E408" s="476"/>
      <c r="F408" s="476"/>
      <c r="G408" s="476"/>
      <c r="H408" s="476"/>
      <c r="I408" s="476"/>
      <c r="J408" s="476"/>
      <c r="K408" s="470"/>
      <c r="L408" s="470"/>
      <c r="M408" s="470"/>
      <c r="N408" s="470"/>
      <c r="O408" s="470"/>
    </row>
    <row r="409" spans="2:15">
      <c r="B409" s="476"/>
      <c r="C409" s="470"/>
      <c r="D409" s="476"/>
      <c r="E409" s="476"/>
      <c r="F409" s="476"/>
      <c r="G409" s="476"/>
      <c r="H409" s="476"/>
      <c r="I409" s="476"/>
      <c r="J409" s="476"/>
      <c r="K409" s="470"/>
      <c r="L409" s="470"/>
      <c r="M409" s="470"/>
      <c r="N409" s="470"/>
      <c r="O409" s="470"/>
    </row>
    <row r="410" spans="2:15">
      <c r="B410" s="476"/>
      <c r="C410" s="470"/>
      <c r="D410" s="476"/>
      <c r="E410" s="476"/>
      <c r="F410" s="476"/>
      <c r="G410" s="476"/>
      <c r="H410" s="476"/>
      <c r="I410" s="476"/>
      <c r="J410" s="476"/>
      <c r="K410" s="470"/>
      <c r="L410" s="470"/>
      <c r="M410" s="470"/>
      <c r="N410" s="470"/>
      <c r="O410" s="470"/>
    </row>
    <row r="411" spans="2:15">
      <c r="B411" s="476"/>
      <c r="C411" s="470"/>
      <c r="D411" s="476"/>
      <c r="E411" s="476"/>
      <c r="F411" s="476"/>
      <c r="G411" s="476"/>
      <c r="H411" s="476"/>
      <c r="I411" s="476"/>
      <c r="J411" s="476"/>
      <c r="K411" s="470"/>
      <c r="L411" s="470"/>
      <c r="M411" s="470"/>
      <c r="N411" s="470"/>
      <c r="O411" s="470"/>
    </row>
    <row r="412" spans="2:15">
      <c r="B412" s="476"/>
      <c r="C412" s="470"/>
      <c r="D412" s="476"/>
      <c r="E412" s="476"/>
      <c r="F412" s="476"/>
      <c r="G412" s="476"/>
      <c r="H412" s="476"/>
      <c r="I412" s="476"/>
      <c r="J412" s="476"/>
      <c r="K412" s="470"/>
      <c r="L412" s="470"/>
      <c r="M412" s="470"/>
      <c r="N412" s="470"/>
      <c r="O412" s="470"/>
    </row>
    <row r="413" spans="2:15">
      <c r="B413" s="476"/>
      <c r="C413" s="470"/>
      <c r="D413" s="476"/>
      <c r="E413" s="476"/>
      <c r="F413" s="476"/>
      <c r="G413" s="476"/>
      <c r="H413" s="476"/>
      <c r="I413" s="476"/>
      <c r="J413" s="476"/>
      <c r="K413" s="470"/>
      <c r="L413" s="470"/>
      <c r="M413" s="470"/>
      <c r="N413" s="470"/>
      <c r="O413" s="470"/>
    </row>
    <row r="414" spans="2:15">
      <c r="B414" s="476"/>
      <c r="C414" s="470"/>
      <c r="D414" s="476"/>
      <c r="E414" s="476"/>
      <c r="F414" s="476"/>
      <c r="G414" s="476"/>
      <c r="H414" s="476"/>
      <c r="I414" s="476"/>
      <c r="J414" s="476"/>
      <c r="K414" s="470"/>
      <c r="L414" s="470"/>
      <c r="M414" s="470"/>
      <c r="N414" s="470"/>
      <c r="O414" s="470"/>
    </row>
    <row r="415" spans="2:15">
      <c r="B415" s="476"/>
      <c r="C415" s="470"/>
      <c r="D415" s="476"/>
      <c r="E415" s="476"/>
      <c r="F415" s="476"/>
      <c r="G415" s="476"/>
      <c r="H415" s="476"/>
      <c r="I415" s="476"/>
      <c r="J415" s="476"/>
      <c r="K415" s="470"/>
      <c r="L415" s="470"/>
      <c r="M415" s="470"/>
      <c r="N415" s="470"/>
      <c r="O415" s="470"/>
    </row>
    <row r="416" spans="2:15">
      <c r="B416" s="476"/>
      <c r="C416" s="470"/>
      <c r="D416" s="476"/>
      <c r="E416" s="476"/>
      <c r="F416" s="476"/>
      <c r="G416" s="476"/>
      <c r="H416" s="476"/>
      <c r="I416" s="476"/>
      <c r="J416" s="476"/>
      <c r="K416" s="470"/>
      <c r="L416" s="470"/>
      <c r="M416" s="470"/>
      <c r="N416" s="470"/>
      <c r="O416" s="470"/>
    </row>
    <row r="417" spans="2:15">
      <c r="B417" s="476"/>
      <c r="C417" s="470"/>
      <c r="D417" s="476"/>
      <c r="E417" s="476"/>
      <c r="F417" s="476"/>
      <c r="G417" s="476"/>
      <c r="H417" s="476"/>
      <c r="I417" s="476"/>
      <c r="J417" s="476"/>
      <c r="K417" s="470"/>
      <c r="L417" s="470"/>
      <c r="M417" s="470"/>
      <c r="N417" s="470"/>
      <c r="O417" s="470"/>
    </row>
    <row r="418" spans="2:15">
      <c r="B418" s="476"/>
      <c r="C418" s="470"/>
      <c r="D418" s="476"/>
      <c r="E418" s="476"/>
      <c r="F418" s="476"/>
      <c r="G418" s="476"/>
      <c r="H418" s="476"/>
      <c r="I418" s="476"/>
      <c r="J418" s="476"/>
      <c r="K418" s="470"/>
      <c r="L418" s="470"/>
      <c r="M418" s="470"/>
      <c r="N418" s="470"/>
      <c r="O418" s="470"/>
    </row>
    <row r="419" spans="2:15">
      <c r="B419" s="476"/>
      <c r="C419" s="470"/>
      <c r="D419" s="476"/>
      <c r="E419" s="476"/>
      <c r="F419" s="476"/>
      <c r="G419" s="476"/>
      <c r="H419" s="476"/>
      <c r="I419" s="476"/>
      <c r="J419" s="476"/>
      <c r="K419" s="470"/>
      <c r="L419" s="470"/>
      <c r="M419" s="470"/>
      <c r="N419" s="470"/>
      <c r="O419" s="470"/>
    </row>
    <row r="420" spans="2:15">
      <c r="B420" s="476"/>
      <c r="C420" s="470"/>
      <c r="D420" s="476"/>
      <c r="E420" s="476"/>
      <c r="F420" s="476"/>
      <c r="G420" s="476"/>
      <c r="H420" s="476"/>
      <c r="I420" s="476"/>
      <c r="J420" s="476"/>
      <c r="K420" s="470"/>
      <c r="L420" s="470"/>
      <c r="M420" s="470"/>
      <c r="N420" s="470"/>
      <c r="O420" s="470"/>
    </row>
    <row r="421" spans="2:15">
      <c r="B421" s="476"/>
      <c r="C421" s="470"/>
      <c r="D421" s="476"/>
      <c r="E421" s="476"/>
      <c r="F421" s="476"/>
      <c r="G421" s="476"/>
      <c r="H421" s="476"/>
      <c r="I421" s="476"/>
      <c r="J421" s="476"/>
      <c r="K421" s="470"/>
      <c r="L421" s="470"/>
      <c r="M421" s="470"/>
      <c r="N421" s="470"/>
      <c r="O421" s="470"/>
    </row>
    <row r="422" spans="2:15">
      <c r="B422" s="476"/>
      <c r="C422" s="470"/>
      <c r="D422" s="476"/>
      <c r="E422" s="476"/>
      <c r="F422" s="476"/>
      <c r="G422" s="476"/>
      <c r="H422" s="476"/>
      <c r="I422" s="476"/>
      <c r="J422" s="476"/>
      <c r="K422" s="470"/>
      <c r="L422" s="470"/>
      <c r="M422" s="470"/>
      <c r="N422" s="470"/>
      <c r="O422" s="470"/>
    </row>
    <row r="423" spans="2:15">
      <c r="B423" s="476"/>
      <c r="C423" s="470"/>
      <c r="D423" s="476"/>
      <c r="E423" s="476"/>
      <c r="F423" s="476"/>
      <c r="G423" s="476"/>
      <c r="H423" s="476"/>
      <c r="I423" s="476"/>
      <c r="J423" s="476"/>
      <c r="K423" s="470"/>
      <c r="L423" s="470"/>
      <c r="M423" s="470"/>
      <c r="N423" s="470"/>
      <c r="O423" s="470"/>
    </row>
    <row r="424" spans="2:15">
      <c r="B424" s="476"/>
      <c r="C424" s="470"/>
      <c r="D424" s="476"/>
      <c r="E424" s="476"/>
      <c r="F424" s="476"/>
      <c r="G424" s="476"/>
      <c r="H424" s="476"/>
      <c r="I424" s="476"/>
      <c r="J424" s="476"/>
      <c r="K424" s="470"/>
      <c r="L424" s="470"/>
      <c r="M424" s="470"/>
      <c r="N424" s="470"/>
      <c r="O424" s="470"/>
    </row>
    <row r="425" spans="2:15">
      <c r="B425" s="476"/>
      <c r="C425" s="470"/>
      <c r="D425" s="476"/>
      <c r="E425" s="476"/>
      <c r="F425" s="476"/>
      <c r="G425" s="476"/>
      <c r="H425" s="476"/>
      <c r="I425" s="476"/>
      <c r="J425" s="476"/>
      <c r="K425" s="470"/>
      <c r="L425" s="470"/>
      <c r="M425" s="470"/>
      <c r="N425" s="470"/>
      <c r="O425" s="470"/>
    </row>
    <row r="426" spans="2:15">
      <c r="B426" s="476"/>
      <c r="C426" s="470"/>
      <c r="D426" s="476"/>
      <c r="E426" s="476"/>
      <c r="F426" s="476"/>
      <c r="G426" s="476"/>
      <c r="H426" s="476"/>
      <c r="I426" s="476"/>
      <c r="J426" s="476"/>
      <c r="K426" s="470"/>
      <c r="L426" s="470"/>
      <c r="M426" s="470"/>
      <c r="N426" s="470"/>
      <c r="O426" s="470"/>
    </row>
    <row r="427" spans="2:15">
      <c r="B427" s="476"/>
      <c r="C427" s="470"/>
      <c r="D427" s="476"/>
      <c r="E427" s="476"/>
      <c r="F427" s="476"/>
      <c r="G427" s="476"/>
      <c r="H427" s="476"/>
      <c r="I427" s="476"/>
      <c r="J427" s="476"/>
      <c r="K427" s="470"/>
      <c r="L427" s="470"/>
      <c r="M427" s="470"/>
      <c r="N427" s="470"/>
      <c r="O427" s="470"/>
    </row>
    <row r="428" spans="2:15">
      <c r="B428" s="476"/>
      <c r="C428" s="470"/>
      <c r="D428" s="476"/>
      <c r="E428" s="476"/>
      <c r="F428" s="476"/>
      <c r="G428" s="476"/>
      <c r="H428" s="476"/>
      <c r="I428" s="476"/>
      <c r="J428" s="476"/>
      <c r="K428" s="470"/>
      <c r="L428" s="470"/>
      <c r="M428" s="470"/>
      <c r="N428" s="470"/>
      <c r="O428" s="470"/>
    </row>
    <row r="429" spans="2:15">
      <c r="B429" s="476"/>
      <c r="C429" s="470"/>
      <c r="D429" s="476"/>
      <c r="E429" s="476"/>
      <c r="F429" s="476"/>
      <c r="G429" s="476"/>
      <c r="H429" s="476"/>
      <c r="I429" s="476"/>
      <c r="J429" s="476"/>
      <c r="K429" s="470"/>
      <c r="L429" s="470"/>
      <c r="M429" s="470"/>
      <c r="N429" s="470"/>
      <c r="O429" s="470"/>
    </row>
    <row r="430" spans="2:15">
      <c r="B430" s="476"/>
      <c r="C430" s="470"/>
      <c r="D430" s="476"/>
      <c r="E430" s="476"/>
      <c r="F430" s="476"/>
      <c r="G430" s="476"/>
      <c r="H430" s="476"/>
      <c r="I430" s="476"/>
      <c r="J430" s="476"/>
      <c r="K430" s="470"/>
      <c r="L430" s="470"/>
      <c r="M430" s="470"/>
      <c r="N430" s="470"/>
      <c r="O430" s="470"/>
    </row>
    <row r="431" spans="2:15">
      <c r="B431" s="476"/>
      <c r="C431" s="470"/>
      <c r="D431" s="476"/>
      <c r="E431" s="476"/>
      <c r="F431" s="476"/>
      <c r="G431" s="476"/>
      <c r="H431" s="476"/>
      <c r="I431" s="476"/>
      <c r="J431" s="476"/>
      <c r="K431" s="470"/>
      <c r="L431" s="470"/>
      <c r="M431" s="470"/>
      <c r="N431" s="470"/>
      <c r="O431" s="470"/>
    </row>
    <row r="432" spans="2:15">
      <c r="B432" s="476"/>
      <c r="C432" s="470"/>
      <c r="D432" s="476"/>
      <c r="E432" s="476"/>
      <c r="F432" s="476"/>
      <c r="G432" s="476"/>
      <c r="H432" s="476"/>
      <c r="I432" s="476"/>
      <c r="J432" s="476"/>
      <c r="K432" s="470"/>
      <c r="L432" s="470"/>
      <c r="M432" s="470"/>
      <c r="N432" s="470"/>
      <c r="O432" s="470"/>
    </row>
    <row r="433" spans="2:15">
      <c r="B433" s="476"/>
      <c r="C433" s="470"/>
      <c r="D433" s="476"/>
      <c r="E433" s="476"/>
      <c r="F433" s="476"/>
      <c r="G433" s="476"/>
      <c r="H433" s="476"/>
      <c r="I433" s="476"/>
      <c r="J433" s="476"/>
      <c r="K433" s="470"/>
      <c r="L433" s="470"/>
      <c r="M433" s="470"/>
      <c r="N433" s="470"/>
      <c r="O433" s="470"/>
    </row>
    <row r="434" spans="2:15">
      <c r="B434" s="476"/>
      <c r="C434" s="470"/>
      <c r="D434" s="476"/>
      <c r="E434" s="476"/>
      <c r="F434" s="476"/>
      <c r="G434" s="476"/>
      <c r="H434" s="476"/>
      <c r="I434" s="476"/>
      <c r="J434" s="476"/>
      <c r="K434" s="470"/>
      <c r="L434" s="470"/>
      <c r="M434" s="470"/>
      <c r="N434" s="470"/>
      <c r="O434" s="470"/>
    </row>
    <row r="435" spans="2:15">
      <c r="B435" s="476"/>
      <c r="C435" s="470"/>
      <c r="D435" s="476"/>
      <c r="E435" s="476"/>
      <c r="F435" s="476"/>
      <c r="G435" s="476"/>
      <c r="H435" s="476"/>
      <c r="I435" s="476"/>
      <c r="J435" s="476"/>
      <c r="K435" s="470"/>
      <c r="L435" s="470"/>
      <c r="M435" s="470"/>
      <c r="N435" s="470"/>
      <c r="O435" s="470"/>
    </row>
    <row r="436" spans="2:15">
      <c r="B436" s="476"/>
      <c r="C436" s="470"/>
      <c r="D436" s="476"/>
      <c r="E436" s="476"/>
      <c r="F436" s="476"/>
      <c r="G436" s="476"/>
      <c r="H436" s="476"/>
      <c r="I436" s="476"/>
      <c r="J436" s="476"/>
      <c r="K436" s="470"/>
      <c r="L436" s="470"/>
      <c r="M436" s="470"/>
      <c r="N436" s="470"/>
      <c r="O436" s="470"/>
    </row>
    <row r="437" spans="2:15">
      <c r="B437" s="476"/>
      <c r="C437" s="470"/>
      <c r="D437" s="476"/>
      <c r="E437" s="476"/>
      <c r="F437" s="476"/>
      <c r="G437" s="476"/>
      <c r="H437" s="476"/>
      <c r="I437" s="476"/>
      <c r="J437" s="476"/>
      <c r="K437" s="470"/>
      <c r="L437" s="470"/>
      <c r="M437" s="470"/>
      <c r="N437" s="470"/>
      <c r="O437" s="470"/>
    </row>
    <row r="438" spans="2:15">
      <c r="B438" s="476"/>
      <c r="C438" s="470"/>
      <c r="D438" s="476"/>
      <c r="E438" s="476"/>
      <c r="F438" s="476"/>
      <c r="G438" s="476"/>
      <c r="H438" s="476"/>
      <c r="I438" s="476"/>
      <c r="J438" s="476"/>
      <c r="K438" s="470"/>
      <c r="L438" s="470"/>
      <c r="M438" s="470"/>
      <c r="N438" s="470"/>
      <c r="O438" s="470"/>
    </row>
    <row r="439" spans="2:15">
      <c r="B439" s="476"/>
      <c r="C439" s="470"/>
      <c r="D439" s="476"/>
      <c r="E439" s="476"/>
      <c r="F439" s="476"/>
      <c r="G439" s="476"/>
      <c r="H439" s="476"/>
      <c r="I439" s="476"/>
      <c r="J439" s="476"/>
      <c r="K439" s="470"/>
      <c r="L439" s="470"/>
      <c r="M439" s="470"/>
      <c r="N439" s="470"/>
      <c r="O439" s="470"/>
    </row>
    <row r="440" spans="2:15">
      <c r="B440" s="476"/>
      <c r="C440" s="470"/>
      <c r="D440" s="476"/>
      <c r="E440" s="476"/>
      <c r="F440" s="476"/>
      <c r="G440" s="476"/>
      <c r="H440" s="476"/>
      <c r="I440" s="476"/>
      <c r="J440" s="476"/>
      <c r="K440" s="470"/>
      <c r="L440" s="470"/>
      <c r="M440" s="470"/>
      <c r="N440" s="470"/>
      <c r="O440" s="470"/>
    </row>
    <row r="441" spans="2:15">
      <c r="B441" s="476"/>
      <c r="C441" s="470"/>
      <c r="D441" s="476"/>
      <c r="E441" s="476"/>
      <c r="F441" s="476"/>
      <c r="G441" s="476"/>
      <c r="H441" s="476"/>
      <c r="I441" s="476"/>
      <c r="J441" s="476"/>
      <c r="K441" s="470"/>
      <c r="L441" s="470"/>
      <c r="M441" s="470"/>
      <c r="N441" s="470"/>
      <c r="O441" s="470"/>
    </row>
    <row r="442" spans="2:15">
      <c r="B442" s="476"/>
      <c r="C442" s="470"/>
      <c r="D442" s="476"/>
      <c r="E442" s="476"/>
      <c r="F442" s="476"/>
      <c r="G442" s="476"/>
      <c r="H442" s="476"/>
      <c r="I442" s="476"/>
      <c r="J442" s="476"/>
      <c r="K442" s="470"/>
      <c r="L442" s="470"/>
      <c r="M442" s="470"/>
      <c r="N442" s="470"/>
      <c r="O442" s="470"/>
    </row>
    <row r="443" spans="2:15">
      <c r="B443" s="476"/>
      <c r="C443" s="470"/>
      <c r="D443" s="476"/>
      <c r="E443" s="476"/>
      <c r="F443" s="476"/>
      <c r="G443" s="476"/>
      <c r="H443" s="476"/>
      <c r="I443" s="476"/>
      <c r="J443" s="476"/>
      <c r="K443" s="470"/>
      <c r="L443" s="470"/>
      <c r="M443" s="470"/>
      <c r="N443" s="470"/>
      <c r="O443" s="470"/>
    </row>
    <row r="444" spans="2:15">
      <c r="B444" s="476"/>
      <c r="C444" s="470"/>
      <c r="D444" s="476"/>
      <c r="E444" s="476"/>
      <c r="F444" s="476"/>
      <c r="G444" s="476"/>
      <c r="H444" s="476"/>
      <c r="I444" s="476"/>
      <c r="J444" s="476"/>
      <c r="K444" s="470"/>
      <c r="L444" s="470"/>
      <c r="M444" s="470"/>
      <c r="N444" s="470"/>
      <c r="O444" s="470"/>
    </row>
    <row r="445" spans="2:15">
      <c r="B445" s="476"/>
      <c r="C445" s="470"/>
      <c r="D445" s="476"/>
      <c r="E445" s="476"/>
      <c r="F445" s="476"/>
      <c r="G445" s="476"/>
      <c r="H445" s="476"/>
      <c r="I445" s="476"/>
      <c r="J445" s="476"/>
      <c r="K445" s="470"/>
      <c r="L445" s="470"/>
      <c r="M445" s="470"/>
      <c r="N445" s="470"/>
      <c r="O445" s="470"/>
    </row>
    <row r="446" spans="2:15">
      <c r="B446" s="476"/>
      <c r="C446" s="470"/>
      <c r="D446" s="476"/>
      <c r="E446" s="476"/>
      <c r="F446" s="476"/>
      <c r="G446" s="476"/>
      <c r="H446" s="476"/>
      <c r="I446" s="476"/>
      <c r="J446" s="476"/>
      <c r="K446" s="470"/>
      <c r="L446" s="470"/>
      <c r="M446" s="470"/>
      <c r="N446" s="470"/>
      <c r="O446" s="470"/>
    </row>
    <row r="447" spans="2:15">
      <c r="B447" s="476"/>
      <c r="C447" s="470"/>
      <c r="D447" s="476"/>
      <c r="E447" s="476"/>
      <c r="F447" s="476"/>
      <c r="G447" s="476"/>
      <c r="H447" s="476"/>
      <c r="I447" s="476"/>
      <c r="J447" s="476"/>
      <c r="K447" s="470"/>
      <c r="L447" s="470"/>
      <c r="M447" s="470"/>
      <c r="N447" s="470"/>
      <c r="O447" s="470"/>
    </row>
    <row r="448" spans="2:15">
      <c r="B448" s="476"/>
      <c r="C448" s="470"/>
      <c r="D448" s="476"/>
      <c r="E448" s="476"/>
      <c r="F448" s="476"/>
      <c r="G448" s="476"/>
      <c r="H448" s="476"/>
      <c r="I448" s="476"/>
      <c r="J448" s="476"/>
      <c r="K448" s="470"/>
      <c r="L448" s="470"/>
      <c r="M448" s="470"/>
      <c r="N448" s="470"/>
      <c r="O448" s="470"/>
    </row>
    <row r="449" spans="2:15">
      <c r="B449" s="476"/>
      <c r="C449" s="470"/>
      <c r="D449" s="476"/>
      <c r="E449" s="476"/>
      <c r="F449" s="476"/>
      <c r="G449" s="476"/>
      <c r="H449" s="476"/>
      <c r="I449" s="476"/>
      <c r="J449" s="476"/>
      <c r="K449" s="470"/>
      <c r="L449" s="470"/>
      <c r="M449" s="470"/>
      <c r="N449" s="470"/>
      <c r="O449" s="470"/>
    </row>
    <row r="450" spans="2:15">
      <c r="B450" s="476"/>
      <c r="C450" s="470"/>
      <c r="D450" s="476"/>
      <c r="E450" s="476"/>
      <c r="F450" s="476"/>
      <c r="G450" s="476"/>
      <c r="H450" s="476"/>
      <c r="I450" s="476"/>
      <c r="J450" s="476"/>
      <c r="K450" s="470"/>
      <c r="L450" s="470"/>
      <c r="M450" s="470"/>
      <c r="N450" s="470"/>
      <c r="O450" s="470"/>
    </row>
    <row r="451" spans="2:15">
      <c r="B451" s="476"/>
      <c r="C451" s="470"/>
      <c r="D451" s="476"/>
      <c r="E451" s="476"/>
      <c r="F451" s="476"/>
      <c r="G451" s="476"/>
      <c r="H451" s="476"/>
      <c r="I451" s="476"/>
      <c r="J451" s="476"/>
      <c r="K451" s="470"/>
      <c r="L451" s="470"/>
      <c r="M451" s="470"/>
      <c r="N451" s="470"/>
      <c r="O451" s="470"/>
    </row>
    <row r="452" spans="2:15">
      <c r="B452" s="476"/>
      <c r="C452" s="470"/>
      <c r="D452" s="476"/>
      <c r="E452" s="476"/>
      <c r="F452" s="476"/>
      <c r="G452" s="476"/>
      <c r="H452" s="476"/>
      <c r="I452" s="476"/>
      <c r="J452" s="476"/>
      <c r="K452" s="470"/>
      <c r="L452" s="470"/>
      <c r="M452" s="470"/>
      <c r="N452" s="470"/>
      <c r="O452" s="470"/>
    </row>
    <row r="453" spans="2:15">
      <c r="B453" s="476"/>
      <c r="C453" s="470"/>
      <c r="D453" s="476"/>
      <c r="E453" s="476"/>
      <c r="F453" s="476"/>
      <c r="G453" s="476"/>
      <c r="H453" s="476"/>
      <c r="I453" s="476"/>
      <c r="J453" s="476"/>
      <c r="K453" s="470"/>
      <c r="L453" s="470"/>
      <c r="M453" s="470"/>
      <c r="N453" s="470"/>
      <c r="O453" s="470"/>
    </row>
    <row r="454" spans="2:15">
      <c r="B454" s="476"/>
      <c r="C454" s="470"/>
      <c r="D454" s="476"/>
      <c r="E454" s="476"/>
      <c r="F454" s="476"/>
      <c r="G454" s="476"/>
      <c r="H454" s="476"/>
      <c r="I454" s="476"/>
      <c r="J454" s="476"/>
      <c r="K454" s="470"/>
      <c r="L454" s="470"/>
      <c r="M454" s="470"/>
      <c r="N454" s="470"/>
      <c r="O454" s="470"/>
    </row>
    <row r="455" spans="2:15">
      <c r="B455" s="476"/>
      <c r="C455" s="470"/>
      <c r="D455" s="476"/>
      <c r="E455" s="476"/>
      <c r="F455" s="476"/>
      <c r="G455" s="476"/>
      <c r="H455" s="476"/>
      <c r="I455" s="476"/>
      <c r="J455" s="476"/>
      <c r="K455" s="470"/>
      <c r="L455" s="470"/>
      <c r="M455" s="470"/>
      <c r="N455" s="470"/>
      <c r="O455" s="470"/>
    </row>
    <row r="456" spans="2:15">
      <c r="B456" s="476"/>
      <c r="C456" s="470"/>
      <c r="D456" s="476"/>
      <c r="E456" s="476"/>
      <c r="F456" s="476"/>
      <c r="G456" s="476"/>
      <c r="H456" s="476"/>
      <c r="I456" s="476"/>
      <c r="J456" s="476"/>
      <c r="K456" s="470"/>
      <c r="L456" s="470"/>
      <c r="M456" s="470"/>
      <c r="N456" s="470"/>
      <c r="O456" s="470"/>
    </row>
    <row r="457" spans="2:15">
      <c r="B457" s="476"/>
      <c r="C457" s="470"/>
      <c r="D457" s="476"/>
      <c r="E457" s="476"/>
      <c r="F457" s="476"/>
      <c r="G457" s="476"/>
      <c r="H457" s="476"/>
      <c r="I457" s="476"/>
      <c r="J457" s="476"/>
      <c r="K457" s="470"/>
      <c r="L457" s="470"/>
      <c r="M457" s="470"/>
      <c r="N457" s="470"/>
      <c r="O457" s="470"/>
    </row>
    <row r="458" spans="2:15">
      <c r="B458" s="476"/>
      <c r="C458" s="470"/>
      <c r="D458" s="476"/>
      <c r="E458" s="476"/>
      <c r="F458" s="476"/>
      <c r="G458" s="476"/>
      <c r="H458" s="476"/>
      <c r="I458" s="476"/>
      <c r="J458" s="476"/>
      <c r="K458" s="470"/>
      <c r="L458" s="470"/>
      <c r="M458" s="470"/>
      <c r="N458" s="470"/>
      <c r="O458" s="470"/>
    </row>
    <row r="459" spans="2:15">
      <c r="B459" s="476"/>
      <c r="C459" s="470"/>
      <c r="D459" s="476"/>
      <c r="E459" s="476"/>
      <c r="F459" s="476"/>
      <c r="G459" s="476"/>
      <c r="H459" s="476"/>
      <c r="I459" s="476"/>
      <c r="J459" s="476"/>
      <c r="K459" s="470"/>
      <c r="L459" s="470"/>
      <c r="M459" s="470"/>
      <c r="N459" s="470"/>
      <c r="O459" s="470"/>
    </row>
    <row r="460" spans="2:15">
      <c r="B460" s="476"/>
      <c r="C460" s="470"/>
      <c r="D460" s="476"/>
      <c r="E460" s="476"/>
      <c r="F460" s="476"/>
      <c r="G460" s="476"/>
      <c r="H460" s="476"/>
      <c r="I460" s="476"/>
      <c r="J460" s="476"/>
      <c r="K460" s="470"/>
      <c r="L460" s="470"/>
      <c r="M460" s="470"/>
      <c r="N460" s="470"/>
      <c r="O460" s="470"/>
    </row>
    <row r="461" spans="2:15">
      <c r="B461" s="476"/>
      <c r="C461" s="470"/>
      <c r="D461" s="476"/>
      <c r="E461" s="476"/>
      <c r="F461" s="476"/>
      <c r="G461" s="476"/>
      <c r="H461" s="476"/>
      <c r="I461" s="476"/>
      <c r="J461" s="476"/>
      <c r="K461" s="470"/>
      <c r="L461" s="470"/>
      <c r="M461" s="470"/>
      <c r="N461" s="470"/>
      <c r="O461" s="470"/>
    </row>
    <row r="462" spans="2:15">
      <c r="B462" s="476"/>
      <c r="C462" s="470"/>
      <c r="D462" s="476"/>
      <c r="E462" s="476"/>
      <c r="F462" s="476"/>
      <c r="G462" s="476"/>
      <c r="H462" s="476"/>
      <c r="I462" s="476"/>
      <c r="J462" s="476"/>
      <c r="K462" s="470"/>
      <c r="L462" s="470"/>
      <c r="M462" s="470"/>
      <c r="N462" s="470"/>
      <c r="O462" s="470"/>
    </row>
    <row r="463" spans="2:15">
      <c r="B463" s="476"/>
      <c r="C463" s="470"/>
      <c r="D463" s="476"/>
      <c r="E463" s="476"/>
      <c r="F463" s="476"/>
      <c r="G463" s="476"/>
      <c r="H463" s="476"/>
      <c r="I463" s="476"/>
      <c r="J463" s="476"/>
      <c r="K463" s="470"/>
      <c r="L463" s="470"/>
      <c r="M463" s="470"/>
      <c r="N463" s="470"/>
      <c r="O463" s="470"/>
    </row>
    <row r="464" spans="2:15">
      <c r="B464" s="476"/>
      <c r="C464" s="470"/>
      <c r="D464" s="476"/>
      <c r="E464" s="476"/>
      <c r="F464" s="476"/>
      <c r="G464" s="476"/>
      <c r="H464" s="476"/>
      <c r="I464" s="476"/>
      <c r="J464" s="476"/>
      <c r="K464" s="470"/>
      <c r="L464" s="470"/>
      <c r="M464" s="470"/>
      <c r="N464" s="470"/>
      <c r="O464" s="470"/>
    </row>
    <row r="465" spans="2:15">
      <c r="B465" s="476"/>
      <c r="C465" s="470"/>
      <c r="D465" s="476"/>
      <c r="E465" s="476"/>
      <c r="F465" s="476"/>
      <c r="G465" s="476"/>
      <c r="H465" s="476"/>
      <c r="I465" s="476"/>
      <c r="J465" s="476"/>
      <c r="K465" s="470"/>
      <c r="L465" s="470"/>
      <c r="M465" s="470"/>
      <c r="N465" s="470"/>
      <c r="O465" s="470"/>
    </row>
    <row r="466" spans="2:15">
      <c r="B466" s="476"/>
      <c r="C466" s="470"/>
      <c r="D466" s="476"/>
      <c r="E466" s="476"/>
      <c r="F466" s="476"/>
      <c r="G466" s="476"/>
      <c r="H466" s="476"/>
      <c r="I466" s="476"/>
      <c r="J466" s="476"/>
      <c r="K466" s="470"/>
      <c r="L466" s="470"/>
      <c r="M466" s="470"/>
      <c r="N466" s="470"/>
      <c r="O466" s="470"/>
    </row>
    <row r="467" spans="2:15">
      <c r="B467" s="476"/>
      <c r="C467" s="470"/>
      <c r="D467" s="476"/>
      <c r="E467" s="476"/>
      <c r="F467" s="476"/>
      <c r="G467" s="476"/>
      <c r="H467" s="476"/>
      <c r="I467" s="476"/>
      <c r="J467" s="476"/>
      <c r="K467" s="470"/>
      <c r="L467" s="470"/>
      <c r="M467" s="470"/>
      <c r="N467" s="470"/>
      <c r="O467" s="470"/>
    </row>
    <row r="468" spans="2:15">
      <c r="B468" s="476"/>
      <c r="C468" s="470"/>
      <c r="D468" s="476"/>
      <c r="E468" s="476"/>
      <c r="F468" s="476"/>
      <c r="G468" s="476"/>
      <c r="H468" s="476"/>
      <c r="I468" s="476"/>
      <c r="J468" s="476"/>
      <c r="K468" s="470"/>
      <c r="L468" s="470"/>
      <c r="M468" s="470"/>
      <c r="N468" s="470"/>
      <c r="O468" s="470"/>
    </row>
    <row r="469" spans="2:15">
      <c r="B469" s="476"/>
      <c r="C469" s="470"/>
      <c r="D469" s="476"/>
      <c r="E469" s="476"/>
      <c r="F469" s="476"/>
      <c r="G469" s="476"/>
      <c r="H469" s="476"/>
      <c r="I469" s="476"/>
      <c r="J469" s="476"/>
      <c r="K469" s="470"/>
      <c r="L469" s="470"/>
      <c r="M469" s="470"/>
      <c r="N469" s="470"/>
      <c r="O469" s="470"/>
    </row>
    <row r="470" spans="2:15">
      <c r="B470" s="476"/>
      <c r="C470" s="470"/>
      <c r="D470" s="476"/>
      <c r="E470" s="476"/>
      <c r="F470" s="476"/>
      <c r="G470" s="476"/>
      <c r="H470" s="476"/>
      <c r="I470" s="476"/>
      <c r="J470" s="476"/>
      <c r="K470" s="470"/>
      <c r="L470" s="470"/>
      <c r="M470" s="470"/>
      <c r="N470" s="470"/>
      <c r="O470" s="470"/>
    </row>
    <row r="471" spans="2:15">
      <c r="B471" s="476"/>
      <c r="C471" s="470"/>
      <c r="D471" s="476"/>
      <c r="E471" s="476"/>
      <c r="F471" s="476"/>
      <c r="G471" s="476"/>
      <c r="H471" s="476"/>
      <c r="I471" s="476"/>
      <c r="J471" s="476"/>
      <c r="K471" s="470"/>
      <c r="L471" s="470"/>
      <c r="M471" s="470"/>
      <c r="N471" s="470"/>
      <c r="O471" s="470"/>
    </row>
    <row r="472" spans="2:15">
      <c r="B472" s="476"/>
      <c r="C472" s="470"/>
      <c r="D472" s="476"/>
      <c r="E472" s="476"/>
      <c r="F472" s="476"/>
      <c r="G472" s="476"/>
      <c r="H472" s="476"/>
      <c r="I472" s="476"/>
      <c r="J472" s="476"/>
      <c r="K472" s="470"/>
      <c r="L472" s="470"/>
      <c r="M472" s="470"/>
      <c r="N472" s="470"/>
      <c r="O472" s="470"/>
    </row>
    <row r="473" spans="2:15">
      <c r="B473" s="476"/>
      <c r="C473" s="470"/>
      <c r="D473" s="476"/>
      <c r="E473" s="476"/>
      <c r="F473" s="476"/>
      <c r="G473" s="476"/>
      <c r="H473" s="476"/>
      <c r="I473" s="476"/>
      <c r="J473" s="476"/>
      <c r="K473" s="470"/>
      <c r="L473" s="470"/>
      <c r="M473" s="470"/>
      <c r="N473" s="470"/>
      <c r="O473" s="470"/>
    </row>
    <row r="474" spans="2:15">
      <c r="B474" s="476"/>
      <c r="C474" s="470"/>
      <c r="D474" s="476"/>
      <c r="E474" s="476"/>
      <c r="F474" s="476"/>
      <c r="G474" s="476"/>
      <c r="H474" s="476"/>
      <c r="I474" s="476"/>
      <c r="J474" s="476"/>
      <c r="K474" s="470"/>
      <c r="L474" s="470"/>
      <c r="M474" s="470"/>
      <c r="N474" s="470"/>
      <c r="O474" s="470"/>
    </row>
    <row r="475" spans="2:15">
      <c r="B475" s="476"/>
      <c r="C475" s="470"/>
      <c r="D475" s="476"/>
      <c r="E475" s="476"/>
      <c r="F475" s="476"/>
      <c r="G475" s="476"/>
      <c r="H475" s="476"/>
      <c r="I475" s="476"/>
      <c r="J475" s="476"/>
      <c r="K475" s="470"/>
      <c r="L475" s="470"/>
      <c r="M475" s="470"/>
      <c r="N475" s="470"/>
      <c r="O475" s="470"/>
    </row>
    <row r="476" spans="2:15">
      <c r="B476" s="476"/>
      <c r="C476" s="470"/>
      <c r="D476" s="476"/>
      <c r="E476" s="476"/>
      <c r="F476" s="476"/>
      <c r="G476" s="476"/>
      <c r="H476" s="476"/>
      <c r="I476" s="476"/>
      <c r="J476" s="476"/>
      <c r="K476" s="470"/>
      <c r="L476" s="470"/>
      <c r="M476" s="470"/>
      <c r="N476" s="470"/>
      <c r="O476" s="470"/>
    </row>
    <row r="477" spans="2:15">
      <c r="B477" s="476"/>
      <c r="C477" s="470"/>
      <c r="D477" s="476"/>
      <c r="E477" s="476"/>
      <c r="F477" s="476"/>
      <c r="G477" s="476"/>
      <c r="H477" s="476"/>
      <c r="I477" s="476"/>
      <c r="J477" s="476"/>
      <c r="K477" s="470"/>
      <c r="L477" s="470"/>
      <c r="M477" s="470"/>
      <c r="N477" s="470"/>
      <c r="O477" s="470"/>
    </row>
    <row r="478" spans="2:15">
      <c r="B478" s="476"/>
      <c r="C478" s="470"/>
      <c r="D478" s="476"/>
      <c r="E478" s="476"/>
      <c r="F478" s="476"/>
      <c r="G478" s="476"/>
      <c r="H478" s="476"/>
      <c r="I478" s="476"/>
      <c r="J478" s="476"/>
      <c r="K478" s="470"/>
      <c r="L478" s="470"/>
      <c r="M478" s="470"/>
      <c r="N478" s="470"/>
      <c r="O478" s="470"/>
    </row>
    <row r="479" spans="2:15">
      <c r="B479" s="476"/>
      <c r="C479" s="470"/>
      <c r="D479" s="476"/>
      <c r="E479" s="476"/>
      <c r="F479" s="476"/>
      <c r="G479" s="476"/>
      <c r="H479" s="476"/>
      <c r="I479" s="476"/>
      <c r="J479" s="476"/>
      <c r="K479" s="470"/>
      <c r="L479" s="470"/>
      <c r="M479" s="470"/>
      <c r="N479" s="470"/>
      <c r="O479" s="470"/>
    </row>
    <row r="480" spans="2:15">
      <c r="B480" s="476"/>
      <c r="C480" s="470"/>
      <c r="D480" s="476"/>
      <c r="E480" s="476"/>
      <c r="F480" s="476"/>
      <c r="G480" s="476"/>
      <c r="H480" s="476"/>
      <c r="I480" s="476"/>
      <c r="J480" s="476"/>
      <c r="K480" s="470"/>
      <c r="L480" s="470"/>
      <c r="M480" s="470"/>
      <c r="N480" s="470"/>
      <c r="O480" s="470"/>
    </row>
    <row r="481" spans="2:15">
      <c r="B481" s="476"/>
      <c r="C481" s="470"/>
      <c r="D481" s="476"/>
      <c r="E481" s="476"/>
      <c r="F481" s="476"/>
      <c r="G481" s="476"/>
      <c r="H481" s="476"/>
      <c r="I481" s="476"/>
      <c r="J481" s="476"/>
      <c r="K481" s="470"/>
      <c r="L481" s="470"/>
      <c r="M481" s="470"/>
      <c r="N481" s="470"/>
      <c r="O481" s="470"/>
    </row>
    <row r="482" spans="2:15">
      <c r="B482" s="476"/>
      <c r="C482" s="470"/>
      <c r="D482" s="476"/>
      <c r="E482" s="476"/>
      <c r="F482" s="476"/>
      <c r="G482" s="476"/>
      <c r="H482" s="476"/>
      <c r="I482" s="476"/>
      <c r="J482" s="476"/>
      <c r="K482" s="470"/>
      <c r="L482" s="470"/>
      <c r="M482" s="470"/>
      <c r="N482" s="470"/>
      <c r="O482" s="470"/>
    </row>
    <row r="483" spans="2:15">
      <c r="B483" s="476"/>
      <c r="C483" s="470"/>
      <c r="D483" s="476"/>
      <c r="E483" s="476"/>
      <c r="F483" s="476"/>
      <c r="G483" s="476"/>
      <c r="H483" s="476"/>
      <c r="I483" s="476"/>
      <c r="J483" s="476"/>
      <c r="K483" s="470"/>
      <c r="L483" s="470"/>
      <c r="M483" s="470"/>
      <c r="N483" s="470"/>
      <c r="O483" s="470"/>
    </row>
    <row r="484" spans="2:15">
      <c r="B484" s="476"/>
      <c r="C484" s="470"/>
      <c r="D484" s="476"/>
      <c r="E484" s="476"/>
      <c r="F484" s="476"/>
      <c r="G484" s="476"/>
      <c r="H484" s="476"/>
      <c r="I484" s="476"/>
      <c r="J484" s="476"/>
      <c r="K484" s="470"/>
      <c r="L484" s="470"/>
      <c r="M484" s="470"/>
      <c r="N484" s="470"/>
      <c r="O484" s="470"/>
    </row>
    <row r="485" spans="2:15">
      <c r="B485" s="476"/>
      <c r="C485" s="470"/>
      <c r="D485" s="476"/>
      <c r="E485" s="476"/>
      <c r="F485" s="476"/>
      <c r="G485" s="476"/>
      <c r="H485" s="476"/>
      <c r="I485" s="476"/>
      <c r="J485" s="476"/>
      <c r="K485" s="470"/>
      <c r="L485" s="470"/>
      <c r="M485" s="470"/>
      <c r="N485" s="470"/>
      <c r="O485" s="470"/>
    </row>
    <row r="486" spans="2:15">
      <c r="B486" s="476"/>
      <c r="C486" s="470"/>
      <c r="D486" s="476"/>
      <c r="E486" s="476"/>
      <c r="F486" s="476"/>
      <c r="G486" s="476"/>
      <c r="H486" s="476"/>
      <c r="I486" s="476"/>
      <c r="J486" s="476"/>
      <c r="K486" s="470"/>
      <c r="L486" s="470"/>
      <c r="M486" s="470"/>
      <c r="N486" s="470"/>
      <c r="O486" s="470"/>
    </row>
    <row r="487" spans="2:15">
      <c r="B487" s="476"/>
      <c r="C487" s="470"/>
      <c r="D487" s="476"/>
      <c r="E487" s="476"/>
      <c r="F487" s="476"/>
      <c r="G487" s="476"/>
      <c r="H487" s="476"/>
      <c r="I487" s="476"/>
      <c r="J487" s="476"/>
      <c r="K487" s="470"/>
      <c r="L487" s="470"/>
      <c r="M487" s="470"/>
      <c r="N487" s="470"/>
      <c r="O487" s="470"/>
    </row>
    <row r="488" spans="2:15">
      <c r="B488" s="476"/>
      <c r="C488" s="470"/>
      <c r="D488" s="476"/>
      <c r="E488" s="476"/>
      <c r="F488" s="476"/>
      <c r="G488" s="476"/>
      <c r="H488" s="476"/>
      <c r="I488" s="476"/>
      <c r="J488" s="476"/>
      <c r="K488" s="470"/>
      <c r="L488" s="470"/>
      <c r="M488" s="470"/>
      <c r="N488" s="470"/>
      <c r="O488" s="470"/>
    </row>
    <row r="489" spans="2:15">
      <c r="B489" s="476"/>
      <c r="C489" s="470"/>
      <c r="D489" s="476"/>
      <c r="E489" s="476"/>
      <c r="F489" s="476"/>
      <c r="G489" s="476"/>
      <c r="H489" s="476"/>
      <c r="I489" s="476"/>
      <c r="J489" s="476"/>
      <c r="K489" s="470"/>
      <c r="L489" s="470"/>
      <c r="M489" s="470"/>
      <c r="N489" s="470"/>
      <c r="O489" s="470"/>
    </row>
    <row r="490" spans="2:15">
      <c r="B490" s="476"/>
      <c r="C490" s="470"/>
      <c r="D490" s="476"/>
      <c r="E490" s="476"/>
      <c r="F490" s="476"/>
      <c r="G490" s="476"/>
      <c r="H490" s="476"/>
      <c r="I490" s="476"/>
      <c r="J490" s="476"/>
      <c r="K490" s="470"/>
      <c r="L490" s="470"/>
      <c r="M490" s="470"/>
      <c r="N490" s="470"/>
      <c r="O490" s="470"/>
    </row>
    <row r="491" spans="2:15">
      <c r="B491" s="476"/>
      <c r="C491" s="470"/>
      <c r="D491" s="476"/>
      <c r="E491" s="476"/>
      <c r="F491" s="476"/>
      <c r="G491" s="476"/>
      <c r="H491" s="476"/>
      <c r="I491" s="476"/>
      <c r="J491" s="476"/>
      <c r="K491" s="470"/>
      <c r="L491" s="470"/>
      <c r="M491" s="470"/>
      <c r="N491" s="470"/>
      <c r="O491" s="470"/>
    </row>
    <row r="492" spans="2:15">
      <c r="B492" s="476"/>
      <c r="C492" s="470"/>
      <c r="D492" s="476"/>
      <c r="E492" s="476"/>
      <c r="F492" s="476"/>
      <c r="G492" s="476"/>
      <c r="H492" s="476"/>
      <c r="I492" s="476"/>
      <c r="J492" s="476"/>
      <c r="K492" s="470"/>
      <c r="L492" s="470"/>
      <c r="M492" s="470"/>
      <c r="N492" s="470"/>
      <c r="O492" s="470"/>
    </row>
    <row r="493" spans="2:15">
      <c r="B493" s="476"/>
      <c r="C493" s="470"/>
      <c r="D493" s="476"/>
      <c r="E493" s="476"/>
      <c r="F493" s="476"/>
      <c r="G493" s="476"/>
      <c r="H493" s="476"/>
      <c r="I493" s="476"/>
      <c r="J493" s="476"/>
      <c r="K493" s="470"/>
      <c r="L493" s="470"/>
      <c r="M493" s="470"/>
      <c r="N493" s="470"/>
      <c r="O493" s="470"/>
    </row>
    <row r="494" spans="2:15">
      <c r="B494" s="476"/>
      <c r="C494" s="470"/>
      <c r="D494" s="476"/>
      <c r="E494" s="476"/>
      <c r="F494" s="476"/>
      <c r="G494" s="476"/>
      <c r="H494" s="476"/>
      <c r="I494" s="476"/>
      <c r="J494" s="476"/>
      <c r="K494" s="470"/>
      <c r="L494" s="470"/>
      <c r="M494" s="470"/>
      <c r="N494" s="470"/>
      <c r="O494" s="470"/>
    </row>
    <row r="495" spans="2:15">
      <c r="B495" s="476"/>
      <c r="C495" s="470"/>
      <c r="D495" s="476"/>
      <c r="E495" s="476"/>
      <c r="F495" s="476"/>
      <c r="G495" s="476"/>
      <c r="H495" s="476"/>
      <c r="I495" s="476"/>
      <c r="J495" s="476"/>
      <c r="K495" s="470"/>
      <c r="L495" s="470"/>
      <c r="M495" s="470"/>
      <c r="N495" s="470"/>
      <c r="O495" s="470"/>
    </row>
    <row r="496" spans="2:15">
      <c r="B496" s="476"/>
      <c r="C496" s="470"/>
      <c r="D496" s="476"/>
      <c r="E496" s="476"/>
      <c r="F496" s="476"/>
      <c r="G496" s="476"/>
      <c r="H496" s="476"/>
      <c r="I496" s="476"/>
      <c r="J496" s="476"/>
      <c r="K496" s="470"/>
      <c r="L496" s="470"/>
      <c r="M496" s="470"/>
      <c r="N496" s="470"/>
      <c r="O496" s="470"/>
    </row>
    <row r="497" spans="2:15">
      <c r="B497" s="476"/>
      <c r="C497" s="470"/>
      <c r="D497" s="476"/>
      <c r="E497" s="476"/>
      <c r="F497" s="476"/>
      <c r="G497" s="476"/>
      <c r="H497" s="476"/>
      <c r="I497" s="476"/>
      <c r="J497" s="476"/>
      <c r="K497" s="470"/>
      <c r="L497" s="470"/>
      <c r="M497" s="470"/>
      <c r="N497" s="470"/>
      <c r="O497" s="470"/>
    </row>
    <row r="498" spans="2:15">
      <c r="B498" s="476"/>
      <c r="C498" s="470"/>
      <c r="D498" s="476"/>
      <c r="E498" s="476"/>
      <c r="F498" s="476"/>
      <c r="G498" s="476"/>
      <c r="H498" s="476"/>
      <c r="I498" s="476"/>
      <c r="J498" s="476"/>
      <c r="K498" s="470"/>
      <c r="L498" s="470"/>
      <c r="M498" s="470"/>
      <c r="N498" s="470"/>
      <c r="O498" s="470"/>
    </row>
    <row r="499" spans="2:15">
      <c r="B499" s="476"/>
      <c r="C499" s="470"/>
      <c r="D499" s="476"/>
      <c r="E499" s="476"/>
      <c r="F499" s="476"/>
      <c r="G499" s="476"/>
      <c r="H499" s="476"/>
      <c r="I499" s="476"/>
      <c r="J499" s="476"/>
      <c r="K499" s="470"/>
      <c r="L499" s="470"/>
      <c r="M499" s="470"/>
      <c r="N499" s="470"/>
      <c r="O499" s="470"/>
    </row>
    <row r="500" spans="2:15">
      <c r="B500" s="476"/>
      <c r="C500" s="470"/>
      <c r="D500" s="476"/>
      <c r="E500" s="476"/>
      <c r="F500" s="476"/>
      <c r="G500" s="476"/>
      <c r="H500" s="476"/>
      <c r="I500" s="476"/>
      <c r="J500" s="476"/>
      <c r="K500" s="470"/>
      <c r="L500" s="470"/>
      <c r="M500" s="470"/>
      <c r="N500" s="470"/>
      <c r="O500" s="470"/>
    </row>
    <row r="501" spans="2:15">
      <c r="B501" s="476"/>
      <c r="C501" s="470"/>
      <c r="D501" s="476"/>
      <c r="E501" s="476"/>
      <c r="F501" s="476"/>
      <c r="G501" s="476"/>
      <c r="H501" s="476"/>
      <c r="I501" s="476"/>
      <c r="J501" s="476"/>
      <c r="K501" s="470"/>
      <c r="L501" s="470"/>
      <c r="M501" s="470"/>
      <c r="N501" s="470"/>
      <c r="O501" s="470"/>
    </row>
    <row r="502" spans="2:15">
      <c r="B502" s="476"/>
      <c r="C502" s="470"/>
      <c r="D502" s="476"/>
      <c r="E502" s="476"/>
      <c r="F502" s="476"/>
      <c r="G502" s="476"/>
      <c r="H502" s="476"/>
      <c r="I502" s="476"/>
      <c r="J502" s="476"/>
      <c r="K502" s="470"/>
      <c r="L502" s="470"/>
      <c r="M502" s="470"/>
      <c r="N502" s="470"/>
      <c r="O502" s="470"/>
    </row>
    <row r="503" spans="2:15">
      <c r="B503" s="476"/>
      <c r="C503" s="470"/>
      <c r="D503" s="476"/>
      <c r="E503" s="476"/>
      <c r="F503" s="476"/>
      <c r="G503" s="476"/>
      <c r="H503" s="476"/>
      <c r="I503" s="476"/>
      <c r="J503" s="476"/>
      <c r="K503" s="470"/>
      <c r="L503" s="470"/>
      <c r="M503" s="470"/>
      <c r="N503" s="470"/>
      <c r="O503" s="470"/>
    </row>
    <row r="504" spans="2:15">
      <c r="B504" s="476"/>
      <c r="C504" s="470"/>
      <c r="D504" s="476"/>
      <c r="E504" s="476"/>
      <c r="F504" s="476"/>
      <c r="G504" s="476"/>
      <c r="H504" s="476"/>
      <c r="I504" s="476"/>
      <c r="J504" s="476"/>
      <c r="K504" s="470"/>
      <c r="L504" s="470"/>
      <c r="M504" s="470"/>
      <c r="N504" s="470"/>
      <c r="O504" s="470"/>
    </row>
    <row r="505" spans="2:15">
      <c r="B505" s="476"/>
      <c r="C505" s="470"/>
      <c r="D505" s="476"/>
      <c r="E505" s="476"/>
      <c r="F505" s="476"/>
      <c r="G505" s="476"/>
      <c r="H505" s="476"/>
      <c r="I505" s="476"/>
      <c r="J505" s="476"/>
      <c r="K505" s="470"/>
      <c r="L505" s="470"/>
      <c r="M505" s="470"/>
      <c r="N505" s="470"/>
      <c r="O505" s="470"/>
    </row>
    <row r="506" spans="2:15">
      <c r="B506" s="476"/>
      <c r="C506" s="470"/>
      <c r="D506" s="476"/>
      <c r="E506" s="476"/>
      <c r="F506" s="476"/>
      <c r="G506" s="476"/>
      <c r="H506" s="476"/>
      <c r="I506" s="476"/>
      <c r="J506" s="476"/>
      <c r="K506" s="470"/>
      <c r="L506" s="470"/>
      <c r="M506" s="470"/>
      <c r="N506" s="470"/>
      <c r="O506" s="470"/>
    </row>
    <row r="507" spans="2:15">
      <c r="B507" s="476"/>
      <c r="C507" s="470"/>
      <c r="D507" s="476"/>
      <c r="E507" s="476"/>
      <c r="F507" s="476"/>
      <c r="G507" s="476"/>
      <c r="H507" s="476"/>
      <c r="I507" s="476"/>
      <c r="J507" s="476"/>
      <c r="K507" s="470"/>
      <c r="L507" s="470"/>
      <c r="M507" s="470"/>
      <c r="N507" s="470"/>
      <c r="O507" s="470"/>
    </row>
    <row r="508" spans="2:15">
      <c r="B508" s="476"/>
      <c r="C508" s="470"/>
      <c r="D508" s="476"/>
      <c r="E508" s="476"/>
      <c r="F508" s="476"/>
      <c r="G508" s="476"/>
      <c r="H508" s="476"/>
      <c r="I508" s="476"/>
      <c r="J508" s="476"/>
      <c r="K508" s="470"/>
      <c r="L508" s="470"/>
      <c r="M508" s="470"/>
      <c r="N508" s="470"/>
      <c r="O508" s="470"/>
    </row>
    <row r="509" spans="2:15">
      <c r="B509" s="476"/>
      <c r="C509" s="470"/>
      <c r="D509" s="476"/>
      <c r="E509" s="476"/>
      <c r="F509" s="476"/>
      <c r="G509" s="476"/>
      <c r="H509" s="476"/>
      <c r="I509" s="476"/>
      <c r="J509" s="476"/>
      <c r="K509" s="470"/>
      <c r="L509" s="470"/>
      <c r="M509" s="470"/>
      <c r="N509" s="470"/>
      <c r="O509" s="470"/>
    </row>
    <row r="510" spans="2:15">
      <c r="B510" s="476"/>
      <c r="C510" s="470"/>
      <c r="D510" s="476"/>
      <c r="E510" s="476"/>
      <c r="F510" s="476"/>
      <c r="G510" s="476"/>
      <c r="H510" s="476"/>
      <c r="I510" s="476"/>
      <c r="J510" s="476"/>
      <c r="K510" s="470"/>
      <c r="L510" s="470"/>
      <c r="M510" s="470"/>
      <c r="N510" s="470"/>
      <c r="O510" s="470"/>
    </row>
    <row r="511" spans="2:15">
      <c r="B511" s="476"/>
      <c r="C511" s="470"/>
      <c r="D511" s="476"/>
      <c r="E511" s="476"/>
      <c r="F511" s="476"/>
      <c r="G511" s="476"/>
      <c r="H511" s="476"/>
      <c r="I511" s="476"/>
      <c r="J511" s="476"/>
      <c r="K511" s="470"/>
      <c r="L511" s="470"/>
      <c r="M511" s="470"/>
      <c r="N511" s="470"/>
      <c r="O511" s="470"/>
    </row>
    <row r="512" spans="2:15">
      <c r="B512" s="476"/>
      <c r="C512" s="470"/>
      <c r="D512" s="476"/>
      <c r="E512" s="476"/>
      <c r="F512" s="476"/>
      <c r="G512" s="476"/>
      <c r="H512" s="476"/>
      <c r="I512" s="476"/>
      <c r="J512" s="476"/>
      <c r="K512" s="470"/>
      <c r="L512" s="470"/>
      <c r="M512" s="470"/>
      <c r="N512" s="470"/>
      <c r="O512" s="470"/>
    </row>
    <row r="513" spans="2:15">
      <c r="B513" s="476"/>
      <c r="C513" s="470"/>
      <c r="D513" s="476"/>
      <c r="E513" s="476"/>
      <c r="F513" s="476"/>
      <c r="G513" s="476"/>
      <c r="H513" s="476"/>
      <c r="I513" s="476"/>
      <c r="J513" s="476"/>
      <c r="K513" s="470"/>
      <c r="L513" s="470"/>
      <c r="M513" s="470"/>
      <c r="N513" s="470"/>
      <c r="O513" s="470"/>
    </row>
    <row r="514" spans="2:15">
      <c r="B514" s="476"/>
      <c r="C514" s="470"/>
      <c r="D514" s="476"/>
      <c r="E514" s="476"/>
      <c r="F514" s="476"/>
      <c r="G514" s="476"/>
      <c r="H514" s="476"/>
      <c r="I514" s="476"/>
      <c r="J514" s="476"/>
      <c r="K514" s="470"/>
      <c r="L514" s="470"/>
      <c r="M514" s="470"/>
      <c r="N514" s="470"/>
      <c r="O514" s="470"/>
    </row>
    <row r="515" spans="2:15">
      <c r="B515" s="476"/>
      <c r="C515" s="470"/>
      <c r="D515" s="476"/>
      <c r="E515" s="476"/>
      <c r="F515" s="476"/>
      <c r="G515" s="476"/>
      <c r="H515" s="476"/>
      <c r="I515" s="476"/>
      <c r="J515" s="476"/>
      <c r="K515" s="470"/>
      <c r="L515" s="470"/>
      <c r="M515" s="470"/>
      <c r="N515" s="470"/>
      <c r="O515" s="470"/>
    </row>
    <row r="516" spans="2:15">
      <c r="B516" s="476"/>
      <c r="C516" s="470"/>
      <c r="D516" s="476"/>
      <c r="E516" s="476"/>
      <c r="F516" s="476"/>
      <c r="G516" s="476"/>
      <c r="H516" s="476"/>
      <c r="I516" s="476"/>
      <c r="J516" s="476"/>
      <c r="K516" s="470"/>
      <c r="L516" s="470"/>
      <c r="M516" s="470"/>
      <c r="N516" s="470"/>
      <c r="O516" s="470"/>
    </row>
    <row r="517" spans="2:15">
      <c r="B517" s="476"/>
      <c r="C517" s="470"/>
      <c r="D517" s="476"/>
      <c r="E517" s="476"/>
      <c r="F517" s="476"/>
      <c r="G517" s="476"/>
      <c r="H517" s="476"/>
      <c r="I517" s="476"/>
      <c r="J517" s="476"/>
      <c r="K517" s="470"/>
      <c r="L517" s="470"/>
      <c r="M517" s="470"/>
      <c r="N517" s="470"/>
      <c r="O517" s="470"/>
    </row>
    <row r="518" spans="2:15">
      <c r="B518" s="476"/>
      <c r="C518" s="470"/>
      <c r="D518" s="476"/>
      <c r="E518" s="476"/>
      <c r="F518" s="476"/>
      <c r="G518" s="476"/>
      <c r="H518" s="476"/>
      <c r="I518" s="476"/>
      <c r="J518" s="476"/>
      <c r="K518" s="470"/>
      <c r="L518" s="470"/>
      <c r="M518" s="470"/>
      <c r="N518" s="470"/>
      <c r="O518" s="470"/>
    </row>
    <row r="519" spans="2:15">
      <c r="B519" s="476"/>
      <c r="C519" s="470"/>
      <c r="D519" s="476"/>
      <c r="E519" s="476"/>
      <c r="F519" s="476"/>
      <c r="G519" s="476"/>
      <c r="H519" s="476"/>
      <c r="I519" s="476"/>
      <c r="J519" s="476"/>
      <c r="K519" s="470"/>
      <c r="L519" s="470"/>
      <c r="M519" s="470"/>
      <c r="N519" s="470"/>
      <c r="O519" s="470"/>
    </row>
    <row r="520" spans="2:15">
      <c r="B520" s="476"/>
      <c r="C520" s="470"/>
      <c r="D520" s="476"/>
      <c r="E520" s="476"/>
      <c r="F520" s="476"/>
      <c r="G520" s="476"/>
      <c r="H520" s="476"/>
      <c r="I520" s="476"/>
      <c r="J520" s="476"/>
      <c r="K520" s="470"/>
      <c r="L520" s="470"/>
      <c r="M520" s="470"/>
      <c r="N520" s="470"/>
      <c r="O520" s="470"/>
    </row>
    <row r="521" spans="2:15">
      <c r="B521" s="476"/>
      <c r="C521" s="470"/>
      <c r="D521" s="476"/>
      <c r="E521" s="476"/>
      <c r="F521" s="476"/>
      <c r="G521" s="476"/>
      <c r="H521" s="476"/>
      <c r="I521" s="476"/>
      <c r="J521" s="476"/>
      <c r="K521" s="470"/>
      <c r="L521" s="470"/>
      <c r="M521" s="470"/>
      <c r="N521" s="470"/>
      <c r="O521" s="470"/>
    </row>
    <row r="522" spans="2:15">
      <c r="B522" s="476"/>
      <c r="C522" s="470"/>
      <c r="D522" s="476"/>
      <c r="E522" s="476"/>
      <c r="F522" s="476"/>
      <c r="G522" s="476"/>
      <c r="H522" s="476"/>
      <c r="I522" s="476"/>
      <c r="J522" s="476"/>
      <c r="K522" s="470"/>
      <c r="L522" s="470"/>
      <c r="M522" s="470"/>
      <c r="N522" s="470"/>
      <c r="O522" s="470"/>
    </row>
    <row r="523" spans="2:15">
      <c r="B523" s="476"/>
      <c r="C523" s="470"/>
      <c r="D523" s="476"/>
      <c r="E523" s="476"/>
      <c r="F523" s="476"/>
      <c r="G523" s="476"/>
      <c r="H523" s="476"/>
      <c r="I523" s="476"/>
      <c r="J523" s="476"/>
      <c r="K523" s="470"/>
      <c r="L523" s="470"/>
      <c r="M523" s="470"/>
      <c r="N523" s="470"/>
      <c r="O523" s="470"/>
    </row>
    <row r="524" spans="2:15">
      <c r="B524" s="476"/>
      <c r="C524" s="470"/>
      <c r="D524" s="476"/>
      <c r="E524" s="476"/>
      <c r="F524" s="476"/>
      <c r="G524" s="476"/>
      <c r="H524" s="476"/>
      <c r="I524" s="476"/>
      <c r="J524" s="476"/>
      <c r="K524" s="470"/>
      <c r="L524" s="470"/>
      <c r="M524" s="470"/>
      <c r="N524" s="470"/>
      <c r="O524" s="470"/>
    </row>
    <row r="525" spans="2:15">
      <c r="B525" s="476"/>
      <c r="C525" s="470"/>
      <c r="D525" s="476"/>
      <c r="E525" s="476"/>
      <c r="F525" s="476"/>
      <c r="G525" s="476"/>
      <c r="H525" s="476"/>
      <c r="I525" s="476"/>
      <c r="J525" s="476"/>
      <c r="K525" s="470"/>
      <c r="L525" s="470"/>
      <c r="M525" s="470"/>
      <c r="N525" s="470"/>
      <c r="O525" s="470"/>
    </row>
    <row r="526" spans="2:15">
      <c r="B526" s="476"/>
      <c r="C526" s="470"/>
      <c r="D526" s="476"/>
      <c r="E526" s="476"/>
      <c r="F526" s="476"/>
      <c r="G526" s="476"/>
      <c r="H526" s="476"/>
      <c r="I526" s="476"/>
      <c r="J526" s="476"/>
      <c r="K526" s="470"/>
      <c r="L526" s="470"/>
      <c r="M526" s="470"/>
      <c r="N526" s="470"/>
      <c r="O526" s="470"/>
    </row>
    <row r="527" spans="2:15">
      <c r="B527" s="476"/>
      <c r="C527" s="470"/>
      <c r="D527" s="476"/>
      <c r="E527" s="476"/>
      <c r="F527" s="476"/>
      <c r="G527" s="476"/>
      <c r="H527" s="476"/>
      <c r="I527" s="476"/>
      <c r="J527" s="476"/>
      <c r="K527" s="470"/>
      <c r="L527" s="470"/>
      <c r="M527" s="470"/>
      <c r="N527" s="470"/>
      <c r="O527" s="470"/>
    </row>
    <row r="528" spans="2:15">
      <c r="B528" s="476"/>
      <c r="C528" s="470"/>
      <c r="D528" s="476"/>
      <c r="E528" s="476"/>
      <c r="F528" s="476"/>
      <c r="G528" s="476"/>
      <c r="H528" s="476"/>
      <c r="I528" s="476"/>
      <c r="J528" s="476"/>
      <c r="K528" s="470"/>
      <c r="L528" s="470"/>
      <c r="M528" s="470"/>
      <c r="N528" s="470"/>
      <c r="O528" s="470"/>
    </row>
    <row r="529" spans="2:15">
      <c r="B529" s="476"/>
      <c r="C529" s="470"/>
      <c r="D529" s="476"/>
      <c r="E529" s="476"/>
      <c r="F529" s="476"/>
      <c r="G529" s="476"/>
      <c r="H529" s="476"/>
      <c r="I529" s="476"/>
      <c r="J529" s="476"/>
      <c r="K529" s="470"/>
      <c r="L529" s="470"/>
      <c r="M529" s="470"/>
      <c r="N529" s="470"/>
      <c r="O529" s="470"/>
    </row>
    <row r="530" spans="2:15">
      <c r="B530" s="476"/>
      <c r="C530" s="470"/>
      <c r="D530" s="476"/>
      <c r="E530" s="476"/>
      <c r="F530" s="476"/>
      <c r="G530" s="476"/>
      <c r="H530" s="476"/>
      <c r="I530" s="476"/>
      <c r="J530" s="476"/>
      <c r="K530" s="470"/>
      <c r="L530" s="470"/>
      <c r="M530" s="470"/>
      <c r="N530" s="470"/>
      <c r="O530" s="470"/>
    </row>
    <row r="531" spans="2:15">
      <c r="B531" s="476"/>
      <c r="C531" s="470"/>
      <c r="D531" s="476"/>
      <c r="E531" s="476"/>
      <c r="F531" s="476"/>
      <c r="G531" s="476"/>
      <c r="H531" s="476"/>
      <c r="I531" s="476"/>
      <c r="J531" s="476"/>
      <c r="K531" s="470"/>
      <c r="L531" s="470"/>
      <c r="M531" s="470"/>
      <c r="N531" s="470"/>
      <c r="O531" s="470"/>
    </row>
    <row r="532" spans="2:15">
      <c r="B532" s="476"/>
      <c r="C532" s="470"/>
      <c r="D532" s="476"/>
      <c r="E532" s="476"/>
      <c r="F532" s="476"/>
      <c r="G532" s="476"/>
      <c r="H532" s="476"/>
      <c r="I532" s="476"/>
      <c r="J532" s="476"/>
      <c r="K532" s="470"/>
      <c r="L532" s="470"/>
      <c r="M532" s="470"/>
      <c r="N532" s="470"/>
      <c r="O532" s="470"/>
    </row>
    <row r="533" spans="2:15">
      <c r="B533" s="476"/>
      <c r="C533" s="470"/>
      <c r="D533" s="476"/>
      <c r="E533" s="476"/>
      <c r="F533" s="476"/>
      <c r="G533" s="476"/>
      <c r="H533" s="476"/>
      <c r="I533" s="476"/>
      <c r="J533" s="476"/>
      <c r="K533" s="470"/>
      <c r="L533" s="470"/>
      <c r="M533" s="470"/>
      <c r="N533" s="470"/>
      <c r="O533" s="470"/>
    </row>
    <row r="534" spans="2:15">
      <c r="B534" s="476"/>
      <c r="C534" s="470"/>
      <c r="D534" s="476"/>
      <c r="E534" s="476"/>
      <c r="F534" s="476"/>
      <c r="G534" s="476"/>
      <c r="H534" s="476"/>
      <c r="I534" s="476"/>
      <c r="J534" s="476"/>
      <c r="K534" s="470"/>
      <c r="L534" s="470"/>
      <c r="M534" s="470"/>
      <c r="N534" s="470"/>
      <c r="O534" s="470"/>
    </row>
    <row r="535" spans="2:15">
      <c r="B535" s="476"/>
      <c r="C535" s="470"/>
      <c r="D535" s="476"/>
      <c r="E535" s="476"/>
      <c r="F535" s="476"/>
      <c r="G535" s="476"/>
      <c r="H535" s="476"/>
      <c r="I535" s="476"/>
      <c r="J535" s="476"/>
      <c r="K535" s="470"/>
      <c r="L535" s="470"/>
      <c r="M535" s="470"/>
      <c r="N535" s="470"/>
      <c r="O535" s="470"/>
    </row>
    <row r="536" spans="2:15">
      <c r="B536" s="476"/>
      <c r="C536" s="470"/>
      <c r="D536" s="476"/>
      <c r="E536" s="476"/>
      <c r="F536" s="476"/>
      <c r="G536" s="476"/>
      <c r="H536" s="476"/>
      <c r="I536" s="476"/>
      <c r="J536" s="476"/>
      <c r="K536" s="470"/>
      <c r="L536" s="470"/>
      <c r="M536" s="470"/>
      <c r="N536" s="470"/>
      <c r="O536" s="470"/>
    </row>
    <row r="537" spans="2:15">
      <c r="B537" s="476"/>
      <c r="C537" s="470"/>
      <c r="D537" s="476"/>
      <c r="E537" s="476"/>
      <c r="F537" s="476"/>
      <c r="G537" s="476"/>
      <c r="H537" s="476"/>
      <c r="I537" s="476"/>
      <c r="J537" s="476"/>
      <c r="K537" s="470"/>
      <c r="L537" s="470"/>
      <c r="M537" s="470"/>
      <c r="N537" s="470"/>
      <c r="O537" s="470"/>
    </row>
    <row r="538" spans="2:15">
      <c r="B538" s="476"/>
      <c r="C538" s="470"/>
      <c r="D538" s="476"/>
      <c r="E538" s="476"/>
      <c r="F538" s="476"/>
      <c r="G538" s="476"/>
      <c r="H538" s="476"/>
      <c r="I538" s="476"/>
      <c r="J538" s="476"/>
      <c r="K538" s="470"/>
      <c r="L538" s="470"/>
      <c r="M538" s="470"/>
      <c r="N538" s="470"/>
      <c r="O538" s="470"/>
    </row>
    <row r="539" spans="2:15">
      <c r="B539" s="476"/>
      <c r="C539" s="470"/>
      <c r="D539" s="476"/>
      <c r="E539" s="476"/>
      <c r="F539" s="476"/>
      <c r="G539" s="476"/>
      <c r="H539" s="476"/>
      <c r="I539" s="476"/>
      <c r="J539" s="476"/>
      <c r="K539" s="470"/>
      <c r="L539" s="470"/>
      <c r="M539" s="470"/>
      <c r="N539" s="470"/>
      <c r="O539" s="470"/>
    </row>
    <row r="540" spans="2:15">
      <c r="B540" s="476"/>
      <c r="C540" s="470"/>
      <c r="D540" s="476"/>
      <c r="E540" s="476"/>
      <c r="F540" s="476"/>
      <c r="G540" s="476"/>
      <c r="H540" s="476"/>
      <c r="I540" s="476"/>
      <c r="J540" s="476"/>
      <c r="K540" s="470"/>
      <c r="L540" s="470"/>
      <c r="M540" s="470"/>
      <c r="N540" s="470"/>
      <c r="O540" s="470"/>
    </row>
    <row r="541" spans="2:15">
      <c r="B541" s="476"/>
      <c r="C541" s="470"/>
      <c r="D541" s="476"/>
      <c r="E541" s="476"/>
      <c r="F541" s="476"/>
      <c r="G541" s="476"/>
      <c r="H541" s="476"/>
      <c r="I541" s="476"/>
      <c r="J541" s="476"/>
      <c r="K541" s="470"/>
      <c r="L541" s="470"/>
      <c r="M541" s="470"/>
      <c r="N541" s="470"/>
      <c r="O541" s="470"/>
    </row>
    <row r="542" spans="2:15">
      <c r="B542" s="476"/>
      <c r="C542" s="470"/>
      <c r="D542" s="476"/>
      <c r="E542" s="476"/>
      <c r="F542" s="476"/>
      <c r="G542" s="476"/>
      <c r="H542" s="476"/>
      <c r="I542" s="476"/>
      <c r="J542" s="476"/>
      <c r="K542" s="470"/>
      <c r="L542" s="470"/>
      <c r="M542" s="470"/>
      <c r="N542" s="470"/>
      <c r="O542" s="470"/>
    </row>
    <row r="543" spans="2:15">
      <c r="B543" s="476"/>
      <c r="C543" s="470"/>
      <c r="D543" s="476"/>
      <c r="E543" s="476"/>
      <c r="F543" s="476"/>
      <c r="G543" s="476"/>
      <c r="H543" s="476"/>
      <c r="I543" s="476"/>
      <c r="J543" s="476"/>
      <c r="K543" s="470"/>
      <c r="L543" s="470"/>
      <c r="M543" s="470"/>
      <c r="N543" s="470"/>
      <c r="O543" s="470"/>
    </row>
    <row r="544" spans="2:15">
      <c r="B544" s="476"/>
      <c r="C544" s="470"/>
      <c r="D544" s="476"/>
      <c r="E544" s="476"/>
      <c r="F544" s="476"/>
      <c r="G544" s="476"/>
      <c r="H544" s="476"/>
      <c r="I544" s="476"/>
      <c r="J544" s="476"/>
      <c r="K544" s="470"/>
      <c r="L544" s="470"/>
      <c r="M544" s="470"/>
      <c r="N544" s="470"/>
      <c r="O544" s="470"/>
    </row>
    <row r="545" spans="2:15">
      <c r="B545" s="476"/>
      <c r="C545" s="470"/>
      <c r="D545" s="476"/>
      <c r="E545" s="476"/>
      <c r="F545" s="476"/>
      <c r="G545" s="476"/>
      <c r="H545" s="476"/>
      <c r="I545" s="476"/>
      <c r="J545" s="476"/>
      <c r="K545" s="470"/>
      <c r="L545" s="470"/>
      <c r="M545" s="470"/>
      <c r="N545" s="470"/>
      <c r="O545" s="470"/>
    </row>
    <row r="546" spans="2:15">
      <c r="B546" s="476"/>
      <c r="C546" s="470"/>
      <c r="D546" s="476"/>
      <c r="E546" s="476"/>
      <c r="F546" s="476"/>
      <c r="G546" s="476"/>
      <c r="H546" s="476"/>
      <c r="I546" s="476"/>
      <c r="J546" s="476"/>
      <c r="K546" s="470"/>
      <c r="L546" s="470"/>
      <c r="M546" s="470"/>
      <c r="N546" s="470"/>
      <c r="O546" s="470"/>
    </row>
    <row r="547" spans="2:15">
      <c r="B547" s="476"/>
      <c r="C547" s="470"/>
      <c r="D547" s="476"/>
      <c r="E547" s="476"/>
      <c r="F547" s="476"/>
      <c r="G547" s="476"/>
      <c r="H547" s="476"/>
      <c r="I547" s="476"/>
      <c r="J547" s="476"/>
      <c r="K547" s="470"/>
      <c r="L547" s="470"/>
      <c r="M547" s="470"/>
      <c r="N547" s="470"/>
      <c r="O547" s="470"/>
    </row>
    <row r="548" spans="2:15">
      <c r="B548" s="476"/>
      <c r="C548" s="470"/>
      <c r="D548" s="476"/>
      <c r="E548" s="476"/>
      <c r="F548" s="476"/>
      <c r="G548" s="476"/>
      <c r="H548" s="476"/>
      <c r="I548" s="476"/>
      <c r="J548" s="476"/>
      <c r="K548" s="470"/>
      <c r="L548" s="470"/>
      <c r="M548" s="470"/>
      <c r="N548" s="470"/>
      <c r="O548" s="470"/>
    </row>
    <row r="549" spans="2:15">
      <c r="B549" s="476"/>
      <c r="C549" s="470"/>
      <c r="D549" s="476"/>
      <c r="E549" s="476"/>
      <c r="F549" s="476"/>
      <c r="G549" s="476"/>
      <c r="H549" s="476"/>
      <c r="I549" s="476"/>
      <c r="J549" s="476"/>
      <c r="K549" s="470"/>
      <c r="L549" s="470"/>
      <c r="M549" s="470"/>
      <c r="N549" s="470"/>
      <c r="O549" s="470"/>
    </row>
    <row r="550" spans="2:15">
      <c r="B550" s="476"/>
      <c r="C550" s="470"/>
      <c r="D550" s="476"/>
      <c r="E550" s="476"/>
      <c r="F550" s="476"/>
      <c r="G550" s="476"/>
      <c r="H550" s="476"/>
      <c r="I550" s="476"/>
      <c r="J550" s="476"/>
      <c r="K550" s="470"/>
      <c r="L550" s="470"/>
      <c r="M550" s="470"/>
      <c r="N550" s="470"/>
      <c r="O550" s="470"/>
    </row>
    <row r="551" spans="2:15">
      <c r="B551" s="476"/>
      <c r="C551" s="470"/>
      <c r="D551" s="476"/>
      <c r="E551" s="476"/>
      <c r="F551" s="476"/>
      <c r="G551" s="476"/>
      <c r="H551" s="476"/>
      <c r="I551" s="476"/>
      <c r="J551" s="476"/>
      <c r="K551" s="470"/>
      <c r="L551" s="470"/>
      <c r="M551" s="470"/>
      <c r="N551" s="470"/>
      <c r="O551" s="470"/>
    </row>
    <row r="552" spans="2:15">
      <c r="B552" s="476"/>
      <c r="C552" s="470"/>
      <c r="D552" s="476"/>
      <c r="E552" s="476"/>
      <c r="F552" s="476"/>
      <c r="G552" s="476"/>
      <c r="H552" s="476"/>
      <c r="I552" s="476"/>
      <c r="J552" s="476"/>
      <c r="K552" s="470"/>
      <c r="L552" s="470"/>
      <c r="M552" s="470"/>
      <c r="N552" s="470"/>
      <c r="O552" s="470"/>
    </row>
    <row r="553" spans="2:15">
      <c r="B553" s="476"/>
      <c r="C553" s="470"/>
      <c r="D553" s="476"/>
      <c r="E553" s="476"/>
      <c r="F553" s="476"/>
      <c r="G553" s="476"/>
      <c r="H553" s="476"/>
      <c r="I553" s="476"/>
      <c r="J553" s="476"/>
      <c r="K553" s="470"/>
      <c r="L553" s="470"/>
      <c r="M553" s="470"/>
      <c r="N553" s="470"/>
      <c r="O553" s="470"/>
    </row>
    <row r="554" spans="2:15">
      <c r="B554" s="476"/>
      <c r="C554" s="470"/>
      <c r="D554" s="476"/>
      <c r="E554" s="476"/>
      <c r="F554" s="476"/>
      <c r="G554" s="476"/>
      <c r="H554" s="476"/>
      <c r="I554" s="476"/>
      <c r="J554" s="476"/>
      <c r="K554" s="470"/>
      <c r="L554" s="470"/>
      <c r="M554" s="470"/>
      <c r="N554" s="470"/>
      <c r="O554" s="470"/>
    </row>
    <row r="555" spans="2:15">
      <c r="B555" s="476"/>
      <c r="C555" s="470"/>
      <c r="D555" s="476"/>
      <c r="E555" s="476"/>
      <c r="F555" s="476"/>
      <c r="G555" s="476"/>
      <c r="H555" s="476"/>
      <c r="I555" s="476"/>
      <c r="J555" s="476"/>
      <c r="K555" s="470"/>
      <c r="L555" s="470"/>
      <c r="M555" s="470"/>
      <c r="N555" s="470"/>
      <c r="O555" s="470"/>
    </row>
    <row r="556" spans="2:15">
      <c r="B556" s="476"/>
      <c r="C556" s="470"/>
      <c r="D556" s="476"/>
      <c r="E556" s="476"/>
      <c r="F556" s="476"/>
      <c r="G556" s="476"/>
      <c r="H556" s="476"/>
      <c r="I556" s="476"/>
      <c r="J556" s="476"/>
      <c r="K556" s="470"/>
      <c r="L556" s="470"/>
      <c r="M556" s="470"/>
      <c r="N556" s="470"/>
      <c r="O556" s="470"/>
    </row>
    <row r="557" spans="2:15">
      <c r="B557" s="476"/>
      <c r="C557" s="470"/>
      <c r="D557" s="476"/>
      <c r="E557" s="476"/>
      <c r="F557" s="476"/>
      <c r="G557" s="476"/>
      <c r="H557" s="476"/>
      <c r="I557" s="476"/>
      <c r="J557" s="476"/>
      <c r="K557" s="470"/>
      <c r="L557" s="470"/>
      <c r="M557" s="470"/>
      <c r="N557" s="470"/>
      <c r="O557" s="470"/>
    </row>
    <row r="558" spans="2:15">
      <c r="B558" s="476"/>
      <c r="C558" s="470"/>
      <c r="D558" s="476"/>
      <c r="E558" s="476"/>
      <c r="F558" s="476"/>
      <c r="G558" s="476"/>
      <c r="H558" s="476"/>
      <c r="I558" s="476"/>
      <c r="J558" s="476"/>
      <c r="K558" s="470"/>
      <c r="L558" s="470"/>
      <c r="M558" s="470"/>
      <c r="N558" s="470"/>
      <c r="O558" s="470"/>
    </row>
    <row r="559" spans="2:15">
      <c r="B559" s="476"/>
      <c r="C559" s="470"/>
      <c r="D559" s="476"/>
      <c r="E559" s="476"/>
      <c r="F559" s="476"/>
      <c r="G559" s="476"/>
      <c r="H559" s="476"/>
      <c r="I559" s="476"/>
      <c r="J559" s="476"/>
      <c r="K559" s="470"/>
      <c r="L559" s="470"/>
      <c r="M559" s="470"/>
      <c r="N559" s="470"/>
      <c r="O559" s="470"/>
    </row>
    <row r="560" spans="2:15">
      <c r="B560" s="476"/>
      <c r="C560" s="470"/>
      <c r="D560" s="476"/>
      <c r="E560" s="476"/>
      <c r="F560" s="476"/>
      <c r="G560" s="476"/>
      <c r="H560" s="476"/>
      <c r="I560" s="476"/>
      <c r="J560" s="476"/>
      <c r="K560" s="470"/>
      <c r="L560" s="470"/>
      <c r="M560" s="470"/>
      <c r="N560" s="470"/>
      <c r="O560" s="470"/>
    </row>
    <row r="561" spans="2:15">
      <c r="B561" s="476"/>
      <c r="C561" s="470"/>
      <c r="D561" s="476"/>
      <c r="E561" s="476"/>
      <c r="F561" s="476"/>
      <c r="G561" s="476"/>
      <c r="H561" s="476"/>
      <c r="I561" s="476"/>
      <c r="J561" s="476"/>
      <c r="K561" s="470"/>
      <c r="L561" s="470"/>
      <c r="M561" s="470"/>
      <c r="N561" s="470"/>
      <c r="O561" s="470"/>
    </row>
    <row r="562" spans="2:15">
      <c r="B562" s="476"/>
      <c r="C562" s="470"/>
      <c r="D562" s="476"/>
      <c r="E562" s="476"/>
      <c r="F562" s="476"/>
      <c r="G562" s="476"/>
      <c r="H562" s="476"/>
      <c r="I562" s="476"/>
      <c r="J562" s="476"/>
      <c r="K562" s="470"/>
      <c r="L562" s="470"/>
      <c r="M562" s="470"/>
      <c r="N562" s="470"/>
      <c r="O562" s="470"/>
    </row>
    <row r="563" spans="2:15">
      <c r="B563" s="476"/>
      <c r="C563" s="470"/>
      <c r="D563" s="476"/>
      <c r="E563" s="476"/>
      <c r="F563" s="476"/>
      <c r="G563" s="476"/>
      <c r="H563" s="476"/>
      <c r="I563" s="476"/>
      <c r="J563" s="476"/>
      <c r="K563" s="470"/>
      <c r="L563" s="470"/>
      <c r="M563" s="470"/>
      <c r="N563" s="470"/>
      <c r="O563" s="470"/>
    </row>
    <row r="564" spans="2:15">
      <c r="B564" s="476"/>
      <c r="C564" s="470"/>
      <c r="D564" s="476"/>
      <c r="E564" s="476"/>
      <c r="F564" s="476"/>
      <c r="G564" s="476"/>
      <c r="H564" s="476"/>
      <c r="I564" s="476"/>
      <c r="J564" s="476"/>
      <c r="K564" s="470"/>
      <c r="L564" s="470"/>
      <c r="M564" s="470"/>
      <c r="N564" s="470"/>
      <c r="O564" s="470"/>
    </row>
    <row r="565" spans="2:15">
      <c r="B565" s="476"/>
      <c r="C565" s="470"/>
      <c r="D565" s="476"/>
      <c r="E565" s="476"/>
      <c r="F565" s="476"/>
      <c r="G565" s="476"/>
      <c r="H565" s="476"/>
      <c r="I565" s="476"/>
      <c r="J565" s="476"/>
      <c r="K565" s="470"/>
      <c r="L565" s="470"/>
      <c r="M565" s="470"/>
      <c r="N565" s="470"/>
      <c r="O565" s="470"/>
    </row>
    <row r="566" spans="2:15">
      <c r="B566" s="476"/>
      <c r="C566" s="470"/>
      <c r="D566" s="476"/>
      <c r="E566" s="476"/>
      <c r="F566" s="476"/>
      <c r="G566" s="476"/>
      <c r="H566" s="476"/>
      <c r="I566" s="476"/>
      <c r="J566" s="476"/>
      <c r="K566" s="470"/>
      <c r="L566" s="470"/>
      <c r="M566" s="470"/>
      <c r="N566" s="470"/>
      <c r="O566" s="470"/>
    </row>
    <row r="567" spans="2:15">
      <c r="B567" s="476"/>
      <c r="C567" s="470"/>
      <c r="D567" s="476"/>
      <c r="E567" s="476"/>
      <c r="F567" s="476"/>
      <c r="G567" s="476"/>
      <c r="H567" s="476"/>
      <c r="I567" s="476"/>
      <c r="J567" s="476"/>
      <c r="K567" s="470"/>
      <c r="L567" s="470"/>
      <c r="M567" s="470"/>
      <c r="N567" s="470"/>
      <c r="O567" s="470"/>
    </row>
    <row r="568" spans="2:15">
      <c r="B568" s="476"/>
      <c r="C568" s="470"/>
      <c r="D568" s="476"/>
      <c r="E568" s="476"/>
      <c r="F568" s="476"/>
      <c r="G568" s="476"/>
      <c r="H568" s="476"/>
      <c r="I568" s="476"/>
      <c r="J568" s="476"/>
      <c r="K568" s="470"/>
      <c r="L568" s="470"/>
      <c r="M568" s="470"/>
      <c r="N568" s="470"/>
      <c r="O568" s="470"/>
    </row>
    <row r="569" spans="2:15">
      <c r="B569" s="476"/>
      <c r="C569" s="470"/>
      <c r="D569" s="476"/>
      <c r="E569" s="476"/>
      <c r="F569" s="476"/>
      <c r="G569" s="476"/>
      <c r="H569" s="476"/>
      <c r="I569" s="476"/>
      <c r="J569" s="476"/>
      <c r="K569" s="470"/>
      <c r="L569" s="470"/>
      <c r="M569" s="470"/>
      <c r="N569" s="470"/>
      <c r="O569" s="470"/>
    </row>
    <row r="570" spans="2:15">
      <c r="B570" s="476"/>
      <c r="C570" s="470"/>
      <c r="D570" s="476"/>
      <c r="E570" s="476"/>
      <c r="F570" s="476"/>
      <c r="G570" s="476"/>
      <c r="H570" s="476"/>
      <c r="I570" s="476"/>
      <c r="J570" s="476"/>
      <c r="K570" s="470"/>
      <c r="L570" s="470"/>
      <c r="M570" s="470"/>
      <c r="N570" s="470"/>
      <c r="O570" s="470"/>
    </row>
    <row r="571" spans="2:15">
      <c r="B571" s="476"/>
      <c r="C571" s="470"/>
      <c r="D571" s="476"/>
      <c r="E571" s="476"/>
      <c r="F571" s="476"/>
      <c r="G571" s="476"/>
      <c r="H571" s="476"/>
      <c r="I571" s="476"/>
      <c r="J571" s="476"/>
      <c r="K571" s="470"/>
      <c r="L571" s="470"/>
      <c r="M571" s="470"/>
      <c r="N571" s="470"/>
      <c r="O571" s="470"/>
    </row>
    <row r="572" spans="2:15">
      <c r="B572" s="476"/>
      <c r="C572" s="470"/>
      <c r="D572" s="476"/>
      <c r="E572" s="476"/>
      <c r="F572" s="476"/>
      <c r="G572" s="476"/>
      <c r="H572" s="476"/>
      <c r="I572" s="476"/>
      <c r="J572" s="476"/>
      <c r="K572" s="470"/>
      <c r="L572" s="470"/>
      <c r="M572" s="470"/>
      <c r="N572" s="470"/>
      <c r="O572" s="470"/>
    </row>
    <row r="573" spans="2:15">
      <c r="B573" s="476"/>
      <c r="C573" s="470"/>
      <c r="D573" s="476"/>
      <c r="E573" s="476"/>
      <c r="F573" s="476"/>
      <c r="G573" s="476"/>
      <c r="H573" s="476"/>
      <c r="I573" s="476"/>
      <c r="J573" s="476"/>
      <c r="K573" s="470"/>
      <c r="L573" s="470"/>
      <c r="M573" s="470"/>
      <c r="N573" s="470"/>
      <c r="O573" s="470"/>
    </row>
    <row r="574" spans="2:15">
      <c r="B574" s="476"/>
      <c r="C574" s="470"/>
      <c r="D574" s="476"/>
      <c r="E574" s="476"/>
      <c r="F574" s="476"/>
      <c r="G574" s="476"/>
      <c r="H574" s="476"/>
      <c r="I574" s="476"/>
      <c r="J574" s="476"/>
      <c r="K574" s="470"/>
      <c r="L574" s="470"/>
      <c r="M574" s="470"/>
      <c r="N574" s="470"/>
      <c r="O574" s="470"/>
    </row>
    <row r="575" spans="2:15">
      <c r="B575" s="476"/>
      <c r="C575" s="470"/>
      <c r="D575" s="476"/>
      <c r="E575" s="476"/>
      <c r="F575" s="476"/>
      <c r="G575" s="476"/>
      <c r="H575" s="476"/>
      <c r="I575" s="476"/>
      <c r="J575" s="476"/>
      <c r="K575" s="470"/>
      <c r="L575" s="470"/>
      <c r="M575" s="470"/>
      <c r="N575" s="470"/>
      <c r="O575" s="470"/>
    </row>
    <row r="576" spans="2:15">
      <c r="B576" s="476"/>
      <c r="C576" s="470"/>
      <c r="D576" s="476"/>
      <c r="E576" s="476"/>
      <c r="F576" s="476"/>
      <c r="G576" s="476"/>
      <c r="H576" s="476"/>
      <c r="I576" s="476"/>
      <c r="J576" s="476"/>
      <c r="K576" s="470"/>
      <c r="L576" s="470"/>
      <c r="M576" s="470"/>
      <c r="N576" s="470"/>
      <c r="O576" s="470"/>
    </row>
    <row r="577" spans="2:15">
      <c r="B577" s="476"/>
      <c r="C577" s="470"/>
      <c r="D577" s="476"/>
      <c r="E577" s="476"/>
      <c r="F577" s="476"/>
      <c r="G577" s="476"/>
      <c r="H577" s="476"/>
      <c r="I577" s="476"/>
      <c r="J577" s="476"/>
      <c r="K577" s="470"/>
      <c r="L577" s="470"/>
      <c r="M577" s="470"/>
      <c r="N577" s="470"/>
      <c r="O577" s="470"/>
    </row>
    <row r="578" spans="2:15">
      <c r="B578" s="476"/>
      <c r="C578" s="470"/>
      <c r="D578" s="476"/>
      <c r="E578" s="476"/>
      <c r="F578" s="476"/>
      <c r="G578" s="476"/>
      <c r="H578" s="476"/>
      <c r="I578" s="476"/>
      <c r="J578" s="476"/>
      <c r="K578" s="470"/>
      <c r="L578" s="470"/>
      <c r="M578" s="470"/>
      <c r="N578" s="470"/>
      <c r="O578" s="470"/>
    </row>
    <row r="579" spans="2:15">
      <c r="B579" s="476"/>
      <c r="C579" s="470"/>
      <c r="D579" s="476"/>
      <c r="E579" s="476"/>
      <c r="F579" s="476"/>
      <c r="G579" s="476"/>
      <c r="H579" s="476"/>
      <c r="I579" s="476"/>
      <c r="J579" s="476"/>
      <c r="K579" s="470"/>
      <c r="L579" s="470"/>
      <c r="M579" s="470"/>
      <c r="N579" s="470"/>
      <c r="O579" s="470"/>
    </row>
    <row r="580" spans="2:15">
      <c r="B580" s="476"/>
      <c r="C580" s="470"/>
      <c r="D580" s="476"/>
      <c r="E580" s="476"/>
      <c r="F580" s="476"/>
      <c r="G580" s="476"/>
      <c r="H580" s="476"/>
      <c r="I580" s="476"/>
      <c r="J580" s="476"/>
      <c r="K580" s="470"/>
      <c r="L580" s="470"/>
      <c r="M580" s="470"/>
      <c r="N580" s="470"/>
      <c r="O580" s="470"/>
    </row>
    <row r="581" spans="2:15">
      <c r="B581" s="476"/>
      <c r="C581" s="470"/>
      <c r="D581" s="476"/>
      <c r="E581" s="476"/>
      <c r="F581" s="476"/>
      <c r="G581" s="476"/>
      <c r="H581" s="476"/>
      <c r="I581" s="476"/>
      <c r="J581" s="476"/>
      <c r="K581" s="470"/>
      <c r="L581" s="470"/>
      <c r="M581" s="470"/>
      <c r="N581" s="470"/>
      <c r="O581" s="470"/>
    </row>
    <row r="582" spans="2:15">
      <c r="B582" s="476"/>
      <c r="C582" s="470"/>
      <c r="D582" s="476"/>
      <c r="E582" s="476"/>
      <c r="F582" s="476"/>
      <c r="G582" s="476"/>
      <c r="H582" s="476"/>
      <c r="I582" s="476"/>
      <c r="J582" s="476"/>
      <c r="K582" s="470"/>
      <c r="L582" s="470"/>
      <c r="M582" s="470"/>
      <c r="N582" s="470"/>
      <c r="O582" s="470"/>
    </row>
    <row r="583" spans="2:15">
      <c r="B583" s="476"/>
      <c r="C583" s="470"/>
      <c r="D583" s="476"/>
      <c r="E583" s="476"/>
      <c r="F583" s="476"/>
      <c r="G583" s="476"/>
      <c r="H583" s="476"/>
      <c r="I583" s="476"/>
      <c r="J583" s="476"/>
      <c r="K583" s="470"/>
      <c r="L583" s="470"/>
      <c r="M583" s="470"/>
      <c r="N583" s="470"/>
      <c r="O583" s="470"/>
    </row>
    <row r="584" spans="2:15">
      <c r="B584" s="476"/>
      <c r="C584" s="470"/>
      <c r="D584" s="476"/>
      <c r="E584" s="476"/>
      <c r="F584" s="476"/>
      <c r="G584" s="476"/>
      <c r="H584" s="476"/>
      <c r="I584" s="476"/>
      <c r="J584" s="476"/>
      <c r="K584" s="470"/>
      <c r="L584" s="470"/>
      <c r="M584" s="470"/>
      <c r="N584" s="470"/>
      <c r="O584" s="470"/>
    </row>
    <row r="585" spans="2:15">
      <c r="B585" s="476"/>
      <c r="C585" s="470"/>
      <c r="D585" s="476"/>
      <c r="E585" s="476"/>
      <c r="F585" s="476"/>
      <c r="G585" s="476"/>
      <c r="H585" s="476"/>
      <c r="I585" s="476"/>
      <c r="J585" s="476"/>
      <c r="K585" s="470"/>
      <c r="L585" s="470"/>
      <c r="M585" s="470"/>
      <c r="N585" s="470"/>
      <c r="O585" s="470"/>
    </row>
    <row r="586" spans="2:15">
      <c r="B586" s="476"/>
      <c r="C586" s="470"/>
      <c r="D586" s="476"/>
      <c r="E586" s="476"/>
      <c r="F586" s="476"/>
      <c r="G586" s="476"/>
      <c r="H586" s="476"/>
      <c r="I586" s="476"/>
      <c r="J586" s="476"/>
      <c r="K586" s="470"/>
      <c r="L586" s="470"/>
      <c r="M586" s="470"/>
      <c r="N586" s="470"/>
      <c r="O586" s="470"/>
    </row>
    <row r="587" spans="2:15">
      <c r="B587" s="476"/>
      <c r="C587" s="470"/>
      <c r="D587" s="476"/>
      <c r="E587" s="476"/>
      <c r="F587" s="476"/>
      <c r="G587" s="476"/>
      <c r="H587" s="476"/>
      <c r="I587" s="476"/>
      <c r="J587" s="476"/>
      <c r="K587" s="470"/>
      <c r="L587" s="470"/>
      <c r="M587" s="470"/>
      <c r="N587" s="470"/>
      <c r="O587" s="470"/>
    </row>
    <row r="588" spans="2:15">
      <c r="B588" s="476"/>
      <c r="C588" s="470"/>
      <c r="D588" s="476"/>
      <c r="E588" s="476"/>
      <c r="F588" s="476"/>
      <c r="G588" s="476"/>
      <c r="H588" s="476"/>
      <c r="I588" s="476"/>
      <c r="J588" s="476"/>
      <c r="K588" s="470"/>
      <c r="L588" s="470"/>
      <c r="M588" s="470"/>
      <c r="N588" s="470"/>
      <c r="O588" s="470"/>
    </row>
    <row r="589" spans="2:15">
      <c r="B589" s="476"/>
      <c r="C589" s="470"/>
      <c r="D589" s="476"/>
      <c r="E589" s="476"/>
      <c r="F589" s="476"/>
      <c r="G589" s="476"/>
      <c r="H589" s="476"/>
      <c r="I589" s="476"/>
      <c r="J589" s="476"/>
      <c r="K589" s="470"/>
      <c r="L589" s="470"/>
      <c r="M589" s="470"/>
      <c r="N589" s="470"/>
      <c r="O589" s="470"/>
    </row>
    <row r="590" spans="2:15">
      <c r="B590" s="476"/>
      <c r="C590" s="470"/>
      <c r="D590" s="476"/>
      <c r="E590" s="476"/>
      <c r="F590" s="476"/>
      <c r="G590" s="476"/>
      <c r="H590" s="476"/>
      <c r="I590" s="476"/>
      <c r="J590" s="476"/>
      <c r="K590" s="470"/>
      <c r="L590" s="470"/>
      <c r="M590" s="470"/>
      <c r="N590" s="470"/>
      <c r="O590" s="470"/>
    </row>
    <row r="591" spans="2:15">
      <c r="B591" s="476"/>
      <c r="C591" s="470"/>
      <c r="D591" s="476"/>
      <c r="E591" s="476"/>
      <c r="F591" s="476"/>
      <c r="G591" s="476"/>
      <c r="H591" s="476"/>
      <c r="I591" s="476"/>
      <c r="J591" s="476"/>
      <c r="K591" s="470"/>
      <c r="L591" s="470"/>
      <c r="M591" s="470"/>
      <c r="N591" s="470"/>
      <c r="O591" s="470"/>
    </row>
    <row r="592" spans="2:15">
      <c r="B592" s="476"/>
      <c r="C592" s="470"/>
      <c r="D592" s="476"/>
      <c r="E592" s="476"/>
      <c r="F592" s="476"/>
      <c r="G592" s="476"/>
      <c r="H592" s="476"/>
      <c r="I592" s="476"/>
      <c r="J592" s="476"/>
      <c r="K592" s="470"/>
      <c r="L592" s="470"/>
      <c r="M592" s="470"/>
      <c r="N592" s="470"/>
      <c r="O592" s="470"/>
    </row>
    <row r="593" spans="2:15">
      <c r="B593" s="476"/>
      <c r="C593" s="470"/>
      <c r="D593" s="476"/>
      <c r="E593" s="476"/>
      <c r="F593" s="476"/>
      <c r="G593" s="476"/>
      <c r="H593" s="476"/>
      <c r="I593" s="476"/>
      <c r="J593" s="476"/>
      <c r="K593" s="470"/>
      <c r="L593" s="470"/>
      <c r="M593" s="470"/>
      <c r="N593" s="470"/>
      <c r="O593" s="470"/>
    </row>
    <row r="594" spans="2:15">
      <c r="B594" s="476"/>
      <c r="C594" s="470"/>
      <c r="D594" s="476"/>
      <c r="E594" s="476"/>
      <c r="F594" s="476"/>
      <c r="G594" s="476"/>
      <c r="H594" s="476"/>
      <c r="I594" s="476"/>
      <c r="J594" s="476"/>
      <c r="K594" s="470"/>
      <c r="L594" s="470"/>
      <c r="M594" s="470"/>
      <c r="N594" s="470"/>
      <c r="O594" s="470"/>
    </row>
    <row r="595" spans="2:15">
      <c r="B595" s="476"/>
      <c r="C595" s="470"/>
      <c r="D595" s="476"/>
      <c r="E595" s="476"/>
      <c r="F595" s="476"/>
      <c r="G595" s="476"/>
      <c r="H595" s="476"/>
      <c r="I595" s="476"/>
      <c r="J595" s="476"/>
      <c r="K595" s="470"/>
      <c r="L595" s="470"/>
      <c r="M595" s="470"/>
      <c r="N595" s="470"/>
      <c r="O595" s="470"/>
    </row>
    <row r="596" spans="2:15">
      <c r="B596" s="476"/>
      <c r="C596" s="470"/>
      <c r="D596" s="476"/>
      <c r="E596" s="476"/>
      <c r="F596" s="476"/>
      <c r="G596" s="476"/>
      <c r="H596" s="476"/>
      <c r="I596" s="476"/>
      <c r="J596" s="476"/>
      <c r="K596" s="470"/>
      <c r="L596" s="470"/>
      <c r="M596" s="470"/>
      <c r="N596" s="470"/>
      <c r="O596" s="470"/>
    </row>
    <row r="597" spans="2:15">
      <c r="B597" s="476"/>
      <c r="C597" s="470"/>
      <c r="D597" s="476"/>
      <c r="E597" s="476"/>
      <c r="F597" s="476"/>
      <c r="G597" s="476"/>
      <c r="H597" s="476"/>
      <c r="I597" s="476"/>
      <c r="J597" s="476"/>
      <c r="K597" s="470"/>
      <c r="L597" s="470"/>
      <c r="M597" s="470"/>
      <c r="N597" s="470"/>
      <c r="O597" s="470"/>
    </row>
    <row r="598" spans="2:15">
      <c r="B598" s="476"/>
      <c r="C598" s="470"/>
      <c r="D598" s="476"/>
      <c r="E598" s="476"/>
      <c r="F598" s="476"/>
      <c r="G598" s="476"/>
      <c r="H598" s="476"/>
      <c r="I598" s="476"/>
      <c r="J598" s="476"/>
      <c r="K598" s="470"/>
      <c r="L598" s="470"/>
      <c r="M598" s="470"/>
      <c r="N598" s="470"/>
      <c r="O598" s="470"/>
    </row>
    <row r="599" spans="2:15">
      <c r="B599" s="476"/>
      <c r="C599" s="470"/>
      <c r="D599" s="476"/>
      <c r="E599" s="476"/>
      <c r="F599" s="476"/>
      <c r="G599" s="476"/>
      <c r="H599" s="476"/>
      <c r="I599" s="476"/>
      <c r="J599" s="476"/>
      <c r="K599" s="470"/>
      <c r="L599" s="470"/>
      <c r="M599" s="470"/>
      <c r="N599" s="470"/>
      <c r="O599" s="470"/>
    </row>
    <row r="600" spans="2:15">
      <c r="B600" s="476"/>
      <c r="C600" s="470"/>
      <c r="D600" s="476"/>
      <c r="E600" s="476"/>
      <c r="F600" s="476"/>
      <c r="G600" s="476"/>
      <c r="H600" s="476"/>
      <c r="I600" s="476"/>
      <c r="J600" s="476"/>
      <c r="K600" s="470"/>
      <c r="L600" s="470"/>
      <c r="M600" s="470"/>
      <c r="N600" s="470"/>
      <c r="O600" s="470"/>
    </row>
    <row r="601" spans="2:15">
      <c r="B601" s="476"/>
      <c r="C601" s="470"/>
      <c r="D601" s="476"/>
      <c r="E601" s="476"/>
      <c r="F601" s="476"/>
      <c r="G601" s="476"/>
      <c r="H601" s="476"/>
      <c r="I601" s="476"/>
      <c r="J601" s="476"/>
      <c r="K601" s="470"/>
      <c r="L601" s="470"/>
      <c r="M601" s="470"/>
      <c r="N601" s="470"/>
      <c r="O601" s="470"/>
    </row>
    <row r="602" spans="2:15">
      <c r="B602" s="476"/>
      <c r="C602" s="470"/>
      <c r="D602" s="476"/>
      <c r="E602" s="476"/>
      <c r="F602" s="476"/>
      <c r="G602" s="476"/>
      <c r="H602" s="476"/>
      <c r="I602" s="476"/>
      <c r="J602" s="476"/>
      <c r="K602" s="470"/>
      <c r="L602" s="470"/>
      <c r="M602" s="470"/>
      <c r="N602" s="470"/>
      <c r="O602" s="470"/>
    </row>
    <row r="603" spans="2:15">
      <c r="B603" s="476"/>
      <c r="C603" s="470"/>
      <c r="D603" s="476"/>
      <c r="E603" s="476"/>
      <c r="F603" s="476"/>
      <c r="G603" s="476"/>
      <c r="H603" s="476"/>
      <c r="I603" s="476"/>
      <c r="J603" s="476"/>
      <c r="K603" s="470"/>
      <c r="L603" s="470"/>
      <c r="M603" s="470"/>
      <c r="N603" s="470"/>
      <c r="O603" s="470"/>
    </row>
    <row r="604" spans="2:15">
      <c r="B604" s="476"/>
      <c r="C604" s="470"/>
      <c r="D604" s="476"/>
      <c r="E604" s="476"/>
      <c r="F604" s="476"/>
      <c r="G604" s="476"/>
      <c r="H604" s="476"/>
      <c r="I604" s="476"/>
      <c r="J604" s="476"/>
      <c r="K604" s="470"/>
      <c r="L604" s="470"/>
      <c r="M604" s="470"/>
      <c r="N604" s="470"/>
      <c r="O604" s="470"/>
    </row>
    <row r="605" spans="2:15">
      <c r="B605" s="476"/>
      <c r="C605" s="470"/>
      <c r="D605" s="476"/>
      <c r="E605" s="476"/>
      <c r="F605" s="476"/>
      <c r="G605" s="476"/>
      <c r="H605" s="476"/>
      <c r="I605" s="476"/>
      <c r="J605" s="476"/>
      <c r="K605" s="470"/>
      <c r="L605" s="470"/>
      <c r="M605" s="470"/>
      <c r="N605" s="470"/>
      <c r="O605" s="470"/>
    </row>
    <row r="606" spans="2:15">
      <c r="B606" s="476"/>
      <c r="C606" s="470"/>
      <c r="D606" s="476"/>
      <c r="E606" s="476"/>
      <c r="F606" s="476"/>
      <c r="G606" s="476"/>
      <c r="H606" s="476"/>
      <c r="I606" s="476"/>
      <c r="J606" s="476"/>
      <c r="K606" s="470"/>
      <c r="L606" s="470"/>
      <c r="M606" s="470"/>
      <c r="N606" s="470"/>
      <c r="O606" s="470"/>
    </row>
    <row r="607" spans="2:15">
      <c r="B607" s="476"/>
      <c r="C607" s="470"/>
      <c r="D607" s="476"/>
      <c r="E607" s="476"/>
      <c r="F607" s="476"/>
      <c r="G607" s="476"/>
      <c r="H607" s="476"/>
      <c r="I607" s="476"/>
      <c r="J607" s="476"/>
      <c r="K607" s="470"/>
      <c r="L607" s="470"/>
      <c r="M607" s="470"/>
      <c r="N607" s="470"/>
      <c r="O607" s="470"/>
    </row>
    <row r="608" spans="2:15">
      <c r="B608" s="476"/>
      <c r="C608" s="470"/>
      <c r="D608" s="476"/>
      <c r="E608" s="476"/>
      <c r="F608" s="476"/>
      <c r="G608" s="476"/>
      <c r="H608" s="476"/>
      <c r="I608" s="476"/>
      <c r="J608" s="476"/>
      <c r="K608" s="470"/>
      <c r="L608" s="470"/>
      <c r="M608" s="470"/>
      <c r="N608" s="470"/>
      <c r="O608" s="470"/>
    </row>
    <row r="609" spans="2:15">
      <c r="B609" s="476"/>
      <c r="C609" s="470"/>
      <c r="D609" s="476"/>
      <c r="E609" s="476"/>
      <c r="F609" s="476"/>
      <c r="G609" s="476"/>
      <c r="H609" s="476"/>
      <c r="I609" s="476"/>
      <c r="J609" s="476"/>
      <c r="K609" s="470"/>
      <c r="L609" s="470"/>
      <c r="M609" s="470"/>
      <c r="N609" s="470"/>
      <c r="O609" s="470"/>
    </row>
    <row r="610" spans="2:15">
      <c r="B610" s="476"/>
      <c r="C610" s="470"/>
      <c r="D610" s="476"/>
      <c r="E610" s="476"/>
      <c r="F610" s="476"/>
      <c r="G610" s="476"/>
      <c r="H610" s="476"/>
      <c r="I610" s="476"/>
      <c r="J610" s="476"/>
      <c r="K610" s="470"/>
      <c r="L610" s="470"/>
      <c r="M610" s="470"/>
      <c r="N610" s="470"/>
      <c r="O610" s="470"/>
    </row>
    <row r="611" spans="2:15">
      <c r="B611" s="476"/>
      <c r="C611" s="470"/>
      <c r="D611" s="476"/>
      <c r="E611" s="476"/>
      <c r="F611" s="476"/>
      <c r="G611" s="476"/>
      <c r="H611" s="476"/>
      <c r="I611" s="476"/>
      <c r="J611" s="476"/>
      <c r="K611" s="470"/>
      <c r="L611" s="470"/>
      <c r="M611" s="470"/>
      <c r="N611" s="470"/>
      <c r="O611" s="470"/>
    </row>
    <row r="612" spans="2:15">
      <c r="B612" s="476"/>
      <c r="C612" s="470"/>
      <c r="D612" s="476"/>
      <c r="E612" s="476"/>
      <c r="F612" s="476"/>
      <c r="G612" s="476"/>
      <c r="H612" s="476"/>
      <c r="I612" s="476"/>
      <c r="J612" s="476"/>
      <c r="K612" s="470"/>
      <c r="L612" s="470"/>
      <c r="M612" s="470"/>
      <c r="N612" s="470"/>
      <c r="O612" s="470"/>
    </row>
    <row r="613" spans="2:15">
      <c r="B613" s="476"/>
      <c r="C613" s="470"/>
      <c r="D613" s="476"/>
      <c r="E613" s="476"/>
      <c r="F613" s="476"/>
      <c r="G613" s="476"/>
      <c r="H613" s="476"/>
      <c r="I613" s="476"/>
      <c r="J613" s="476"/>
      <c r="K613" s="470"/>
      <c r="L613" s="470"/>
      <c r="M613" s="470"/>
      <c r="N613" s="470"/>
      <c r="O613" s="470"/>
    </row>
    <row r="614" spans="2:15">
      <c r="B614" s="476"/>
      <c r="C614" s="470"/>
      <c r="D614" s="476"/>
      <c r="E614" s="476"/>
      <c r="F614" s="476"/>
      <c r="G614" s="476"/>
      <c r="H614" s="476"/>
      <c r="I614" s="476"/>
      <c r="J614" s="476"/>
      <c r="K614" s="470"/>
      <c r="L614" s="470"/>
      <c r="M614" s="470"/>
      <c r="N614" s="470"/>
      <c r="O614" s="470"/>
    </row>
    <row r="615" spans="2:15">
      <c r="B615" s="476"/>
      <c r="C615" s="470"/>
      <c r="D615" s="476"/>
      <c r="E615" s="476"/>
      <c r="F615" s="476"/>
      <c r="G615" s="476"/>
      <c r="H615" s="476"/>
      <c r="I615" s="476"/>
      <c r="J615" s="476"/>
      <c r="K615" s="470"/>
      <c r="L615" s="470"/>
      <c r="M615" s="470"/>
      <c r="N615" s="470"/>
      <c r="O615" s="470"/>
    </row>
    <row r="616" spans="2:15">
      <c r="B616" s="476"/>
      <c r="C616" s="470"/>
      <c r="D616" s="476"/>
      <c r="E616" s="476"/>
      <c r="F616" s="476"/>
      <c r="G616" s="476"/>
      <c r="H616" s="476"/>
      <c r="I616" s="476"/>
      <c r="J616" s="476"/>
      <c r="K616" s="470"/>
      <c r="L616" s="470"/>
      <c r="M616" s="470"/>
      <c r="N616" s="470"/>
      <c r="O616" s="470"/>
    </row>
    <row r="617" spans="2:15">
      <c r="B617" s="476"/>
      <c r="C617" s="470"/>
      <c r="D617" s="476"/>
      <c r="E617" s="476"/>
      <c r="F617" s="476"/>
      <c r="G617" s="476"/>
      <c r="H617" s="476"/>
      <c r="I617" s="476"/>
      <c r="J617" s="476"/>
      <c r="K617" s="470"/>
      <c r="L617" s="470"/>
      <c r="M617" s="470"/>
      <c r="N617" s="470"/>
      <c r="O617" s="470"/>
    </row>
    <row r="618" spans="2:15">
      <c r="B618" s="476"/>
      <c r="C618" s="470"/>
      <c r="D618" s="476"/>
      <c r="E618" s="476"/>
      <c r="F618" s="476"/>
      <c r="G618" s="476"/>
      <c r="H618" s="476"/>
      <c r="I618" s="476"/>
      <c r="J618" s="476"/>
      <c r="K618" s="470"/>
      <c r="L618" s="470"/>
      <c r="M618" s="470"/>
      <c r="N618" s="470"/>
      <c r="O618" s="470"/>
    </row>
    <row r="619" spans="2:15">
      <c r="B619" s="476"/>
      <c r="C619" s="470"/>
      <c r="D619" s="476"/>
      <c r="E619" s="476"/>
      <c r="F619" s="476"/>
      <c r="G619" s="476"/>
      <c r="H619" s="476"/>
      <c r="I619" s="476"/>
      <c r="J619" s="476"/>
      <c r="K619" s="470"/>
      <c r="L619" s="470"/>
      <c r="M619" s="470"/>
      <c r="N619" s="470"/>
      <c r="O619" s="470"/>
    </row>
    <row r="620" spans="2:15">
      <c r="B620" s="476"/>
      <c r="C620" s="470"/>
      <c r="D620" s="476"/>
      <c r="E620" s="476"/>
      <c r="F620" s="476"/>
      <c r="G620" s="476"/>
      <c r="H620" s="476"/>
      <c r="I620" s="476"/>
      <c r="J620" s="476"/>
      <c r="K620" s="470"/>
      <c r="L620" s="470"/>
      <c r="M620" s="470"/>
      <c r="N620" s="470"/>
      <c r="O620" s="470"/>
    </row>
    <row r="621" spans="2:15">
      <c r="B621" s="476"/>
      <c r="C621" s="470"/>
      <c r="D621" s="476"/>
      <c r="E621" s="476"/>
      <c r="F621" s="476"/>
      <c r="G621" s="476"/>
      <c r="H621" s="476"/>
      <c r="I621" s="476"/>
      <c r="J621" s="476"/>
      <c r="K621" s="470"/>
      <c r="L621" s="470"/>
      <c r="M621" s="470"/>
      <c r="N621" s="470"/>
      <c r="O621" s="470"/>
    </row>
    <row r="622" spans="2:15">
      <c r="B622" s="476"/>
      <c r="C622" s="470"/>
      <c r="D622" s="476"/>
      <c r="E622" s="476"/>
      <c r="F622" s="476"/>
      <c r="G622" s="476"/>
      <c r="H622" s="476"/>
      <c r="I622" s="476"/>
      <c r="J622" s="476"/>
      <c r="K622" s="470"/>
      <c r="L622" s="470"/>
      <c r="M622" s="470"/>
      <c r="N622" s="470"/>
      <c r="O622" s="470"/>
    </row>
    <row r="623" spans="2:15">
      <c r="B623" s="476"/>
      <c r="C623" s="470"/>
      <c r="D623" s="476"/>
      <c r="E623" s="476"/>
      <c r="F623" s="476"/>
      <c r="G623" s="476"/>
      <c r="H623" s="476"/>
      <c r="I623" s="476"/>
      <c r="J623" s="476"/>
      <c r="K623" s="470"/>
      <c r="L623" s="470"/>
      <c r="M623" s="470"/>
      <c r="N623" s="470"/>
      <c r="O623" s="470"/>
    </row>
    <row r="624" spans="2:15">
      <c r="B624" s="476"/>
      <c r="C624" s="470"/>
      <c r="D624" s="476"/>
      <c r="E624" s="476"/>
      <c r="F624" s="476"/>
      <c r="G624" s="476"/>
      <c r="H624" s="476"/>
      <c r="I624" s="476"/>
      <c r="J624" s="476"/>
      <c r="K624" s="470"/>
      <c r="L624" s="470"/>
      <c r="M624" s="470"/>
      <c r="N624" s="470"/>
      <c r="O624" s="470"/>
    </row>
    <row r="625" spans="2:15">
      <c r="B625" s="476"/>
      <c r="C625" s="470"/>
      <c r="D625" s="476"/>
      <c r="E625" s="476"/>
      <c r="F625" s="476"/>
      <c r="G625" s="476"/>
      <c r="H625" s="476"/>
      <c r="I625" s="476"/>
      <c r="J625" s="476"/>
      <c r="K625" s="470"/>
      <c r="L625" s="470"/>
      <c r="M625" s="470"/>
      <c r="N625" s="470"/>
      <c r="O625" s="470"/>
    </row>
    <row r="626" spans="2:15">
      <c r="B626" s="476"/>
      <c r="C626" s="470"/>
      <c r="D626" s="476"/>
      <c r="E626" s="476"/>
      <c r="F626" s="476"/>
      <c r="G626" s="476"/>
      <c r="H626" s="476"/>
      <c r="I626" s="476"/>
      <c r="J626" s="476"/>
      <c r="K626" s="470"/>
      <c r="L626" s="470"/>
      <c r="M626" s="470"/>
      <c r="N626" s="470"/>
      <c r="O626" s="470"/>
    </row>
    <row r="627" spans="2:15">
      <c r="B627" s="476"/>
      <c r="C627" s="470"/>
      <c r="D627" s="476"/>
      <c r="E627" s="476"/>
      <c r="F627" s="476"/>
      <c r="G627" s="476"/>
      <c r="H627" s="476"/>
      <c r="I627" s="476"/>
      <c r="J627" s="476"/>
      <c r="K627" s="470"/>
      <c r="L627" s="470"/>
      <c r="M627" s="470"/>
      <c r="N627" s="470"/>
      <c r="O627" s="470"/>
    </row>
    <row r="628" spans="2:15">
      <c r="B628" s="476"/>
      <c r="C628" s="470"/>
      <c r="D628" s="476"/>
      <c r="E628" s="476"/>
      <c r="F628" s="476"/>
      <c r="G628" s="476"/>
      <c r="H628" s="476"/>
      <c r="I628" s="476"/>
      <c r="J628" s="476"/>
      <c r="K628" s="470"/>
      <c r="L628" s="470"/>
      <c r="M628" s="470"/>
      <c r="N628" s="470"/>
      <c r="O628" s="470"/>
    </row>
    <row r="629" spans="2:15">
      <c r="B629" s="476"/>
      <c r="C629" s="470"/>
      <c r="D629" s="476"/>
      <c r="E629" s="476"/>
      <c r="F629" s="476"/>
      <c r="G629" s="476"/>
      <c r="H629" s="476"/>
      <c r="I629" s="476"/>
      <c r="J629" s="476"/>
      <c r="K629" s="470"/>
      <c r="L629" s="470"/>
      <c r="M629" s="470"/>
      <c r="N629" s="470"/>
      <c r="O629" s="470"/>
    </row>
    <row r="630" spans="2:15">
      <c r="B630" s="476"/>
      <c r="C630" s="470"/>
      <c r="D630" s="476"/>
      <c r="E630" s="476"/>
      <c r="F630" s="476"/>
      <c r="G630" s="476"/>
      <c r="H630" s="476"/>
      <c r="I630" s="476"/>
      <c r="J630" s="476"/>
      <c r="K630" s="470"/>
      <c r="L630" s="470"/>
      <c r="M630" s="470"/>
      <c r="N630" s="470"/>
      <c r="O630" s="470"/>
    </row>
    <row r="631" spans="2:15">
      <c r="B631" s="476"/>
      <c r="C631" s="470"/>
      <c r="D631" s="476"/>
      <c r="E631" s="476"/>
      <c r="F631" s="476"/>
      <c r="G631" s="476"/>
      <c r="H631" s="476"/>
      <c r="I631" s="476"/>
      <c r="J631" s="476"/>
      <c r="K631" s="470"/>
      <c r="L631" s="470"/>
      <c r="M631" s="470"/>
      <c r="N631" s="470"/>
      <c r="O631" s="470"/>
    </row>
    <row r="632" spans="2:15">
      <c r="B632" s="476"/>
      <c r="C632" s="470"/>
      <c r="D632" s="476"/>
      <c r="E632" s="476"/>
      <c r="F632" s="476"/>
      <c r="G632" s="476"/>
      <c r="H632" s="476"/>
      <c r="I632" s="476"/>
      <c r="J632" s="476"/>
      <c r="K632" s="470"/>
      <c r="L632" s="470"/>
      <c r="M632" s="470"/>
      <c r="N632" s="470"/>
      <c r="O632" s="470"/>
    </row>
    <row r="633" spans="2:15">
      <c r="B633" s="476"/>
      <c r="C633" s="470"/>
      <c r="D633" s="476"/>
      <c r="E633" s="476"/>
      <c r="F633" s="476"/>
      <c r="G633" s="476"/>
      <c r="H633" s="476"/>
      <c r="I633" s="476"/>
      <c r="J633" s="476"/>
      <c r="K633" s="470"/>
      <c r="L633" s="470"/>
      <c r="M633" s="470"/>
      <c r="N633" s="470"/>
      <c r="O633" s="470"/>
    </row>
    <row r="634" spans="2:15">
      <c r="B634" s="476"/>
      <c r="C634" s="470"/>
      <c r="D634" s="476"/>
      <c r="E634" s="476"/>
      <c r="F634" s="476"/>
      <c r="G634" s="476"/>
      <c r="H634" s="476"/>
      <c r="I634" s="476"/>
      <c r="J634" s="476"/>
      <c r="K634" s="470"/>
      <c r="L634" s="470"/>
      <c r="M634" s="470"/>
      <c r="N634" s="470"/>
      <c r="O634" s="470"/>
    </row>
    <row r="635" spans="2:15">
      <c r="B635" s="476"/>
      <c r="C635" s="470"/>
      <c r="D635" s="476"/>
      <c r="E635" s="476"/>
      <c r="F635" s="476"/>
      <c r="G635" s="476"/>
      <c r="H635" s="476"/>
      <c r="I635" s="476"/>
      <c r="J635" s="476"/>
      <c r="K635" s="470"/>
      <c r="L635" s="470"/>
      <c r="M635" s="470"/>
      <c r="N635" s="470"/>
      <c r="O635" s="470"/>
    </row>
    <row r="636" spans="2:15">
      <c r="B636" s="476"/>
      <c r="C636" s="470"/>
      <c r="D636" s="476"/>
      <c r="E636" s="476"/>
      <c r="F636" s="476"/>
      <c r="G636" s="476"/>
      <c r="H636" s="476"/>
      <c r="I636" s="476"/>
      <c r="J636" s="476"/>
      <c r="K636" s="470"/>
      <c r="L636" s="470"/>
      <c r="M636" s="470"/>
      <c r="N636" s="470"/>
      <c r="O636" s="470"/>
    </row>
    <row r="637" spans="2:15">
      <c r="B637" s="476"/>
      <c r="C637" s="470"/>
      <c r="D637" s="476"/>
      <c r="E637" s="476"/>
      <c r="F637" s="476"/>
      <c r="G637" s="476"/>
      <c r="H637" s="476"/>
      <c r="I637" s="476"/>
      <c r="J637" s="476"/>
      <c r="K637" s="470"/>
      <c r="L637" s="470"/>
      <c r="M637" s="470"/>
      <c r="N637" s="470"/>
      <c r="O637" s="470"/>
    </row>
    <row r="638" spans="2:15">
      <c r="B638" s="476"/>
      <c r="C638" s="470"/>
      <c r="D638" s="476"/>
      <c r="E638" s="476"/>
      <c r="F638" s="476"/>
      <c r="G638" s="476"/>
      <c r="H638" s="476"/>
      <c r="I638" s="476"/>
      <c r="J638" s="476"/>
      <c r="K638" s="470"/>
      <c r="L638" s="470"/>
      <c r="M638" s="470"/>
      <c r="N638" s="470"/>
      <c r="O638" s="470"/>
    </row>
    <row r="639" spans="2:15">
      <c r="B639" s="476"/>
      <c r="C639" s="470"/>
      <c r="D639" s="476"/>
      <c r="E639" s="476"/>
      <c r="F639" s="476"/>
      <c r="G639" s="476"/>
      <c r="H639" s="476"/>
      <c r="I639" s="476"/>
      <c r="J639" s="476"/>
      <c r="K639" s="470"/>
      <c r="L639" s="470"/>
      <c r="M639" s="470"/>
      <c r="N639" s="470"/>
      <c r="O639" s="470"/>
    </row>
    <row r="640" spans="2:15">
      <c r="B640" s="476"/>
      <c r="C640" s="470"/>
      <c r="D640" s="476"/>
      <c r="E640" s="476"/>
      <c r="F640" s="476"/>
      <c r="G640" s="476"/>
      <c r="H640" s="476"/>
      <c r="I640" s="476"/>
      <c r="J640" s="476"/>
      <c r="K640" s="470"/>
      <c r="L640" s="470"/>
      <c r="M640" s="470"/>
      <c r="N640" s="470"/>
      <c r="O640" s="470"/>
    </row>
    <row r="641" spans="2:15">
      <c r="B641" s="476"/>
      <c r="C641" s="470"/>
      <c r="D641" s="476"/>
      <c r="E641" s="476"/>
      <c r="F641" s="476"/>
      <c r="G641" s="476"/>
      <c r="H641" s="476"/>
      <c r="I641" s="476"/>
      <c r="J641" s="476"/>
      <c r="K641" s="470"/>
      <c r="L641" s="470"/>
      <c r="M641" s="470"/>
      <c r="N641" s="470"/>
      <c r="O641" s="470"/>
    </row>
    <row r="642" spans="2:15">
      <c r="B642" s="476"/>
      <c r="C642" s="470"/>
      <c r="D642" s="476"/>
      <c r="E642" s="476"/>
      <c r="F642" s="476"/>
      <c r="G642" s="476"/>
      <c r="H642" s="476"/>
      <c r="I642" s="476"/>
      <c r="J642" s="476"/>
      <c r="K642" s="470"/>
      <c r="L642" s="470"/>
      <c r="M642" s="470"/>
      <c r="N642" s="470"/>
      <c r="O642" s="470"/>
    </row>
    <row r="643" spans="2:15">
      <c r="B643" s="476"/>
      <c r="C643" s="470"/>
      <c r="D643" s="476"/>
      <c r="E643" s="476"/>
      <c r="F643" s="476"/>
      <c r="G643" s="476"/>
      <c r="H643" s="476"/>
      <c r="I643" s="476"/>
      <c r="J643" s="476"/>
      <c r="K643" s="470"/>
      <c r="L643" s="470"/>
      <c r="M643" s="470"/>
      <c r="N643" s="470"/>
      <c r="O643" s="470"/>
    </row>
    <row r="644" spans="2:15">
      <c r="B644" s="476"/>
      <c r="C644" s="470"/>
      <c r="D644" s="476"/>
      <c r="E644" s="476"/>
      <c r="F644" s="476"/>
      <c r="G644" s="476"/>
      <c r="H644" s="476"/>
      <c r="I644" s="476"/>
      <c r="J644" s="476"/>
      <c r="K644" s="470"/>
      <c r="L644" s="470"/>
      <c r="M644" s="470"/>
      <c r="N644" s="470"/>
      <c r="O644" s="470"/>
    </row>
    <row r="645" spans="2:15">
      <c r="B645" s="476"/>
      <c r="C645" s="470"/>
      <c r="D645" s="476"/>
      <c r="E645" s="476"/>
      <c r="F645" s="476"/>
      <c r="G645" s="476"/>
      <c r="H645" s="476"/>
      <c r="I645" s="476"/>
      <c r="J645" s="476"/>
      <c r="K645" s="470"/>
      <c r="L645" s="470"/>
      <c r="M645" s="470"/>
      <c r="N645" s="470"/>
      <c r="O645" s="470"/>
    </row>
    <row r="646" spans="2:15">
      <c r="B646" s="476"/>
      <c r="C646" s="470"/>
      <c r="D646" s="476"/>
      <c r="E646" s="476"/>
      <c r="F646" s="476"/>
      <c r="G646" s="476"/>
      <c r="H646" s="476"/>
      <c r="I646" s="476"/>
      <c r="J646" s="476"/>
      <c r="K646" s="470"/>
      <c r="L646" s="470"/>
      <c r="M646" s="470"/>
      <c r="N646" s="470"/>
      <c r="O646" s="470"/>
    </row>
    <row r="647" spans="2:15">
      <c r="B647" s="476"/>
      <c r="C647" s="470"/>
      <c r="D647" s="476"/>
      <c r="E647" s="476"/>
      <c r="F647" s="476"/>
      <c r="G647" s="476"/>
      <c r="H647" s="476"/>
      <c r="I647" s="476"/>
      <c r="J647" s="476"/>
      <c r="K647" s="470"/>
      <c r="L647" s="470"/>
      <c r="M647" s="470"/>
      <c r="N647" s="470"/>
      <c r="O647" s="470"/>
    </row>
    <row r="648" spans="2:15">
      <c r="B648" s="476"/>
      <c r="C648" s="470"/>
      <c r="D648" s="476"/>
      <c r="E648" s="476"/>
      <c r="F648" s="476"/>
      <c r="G648" s="476"/>
      <c r="H648" s="476"/>
      <c r="I648" s="476"/>
      <c r="J648" s="476"/>
      <c r="K648" s="470"/>
      <c r="L648" s="470"/>
      <c r="M648" s="470"/>
      <c r="N648" s="470"/>
      <c r="O648" s="470"/>
    </row>
    <row r="649" spans="2:15">
      <c r="B649" s="476"/>
      <c r="C649" s="470"/>
      <c r="D649" s="476"/>
      <c r="E649" s="476"/>
      <c r="F649" s="476"/>
      <c r="G649" s="476"/>
      <c r="H649" s="476"/>
      <c r="I649" s="476"/>
      <c r="J649" s="476"/>
      <c r="K649" s="470"/>
      <c r="L649" s="470"/>
      <c r="M649" s="470"/>
      <c r="N649" s="470"/>
      <c r="O649" s="470"/>
    </row>
    <row r="650" spans="2:15">
      <c r="B650" s="476"/>
      <c r="C650" s="470"/>
      <c r="D650" s="476"/>
      <c r="E650" s="476"/>
      <c r="F650" s="476"/>
      <c r="G650" s="476"/>
      <c r="H650" s="476"/>
      <c r="I650" s="476"/>
      <c r="J650" s="476"/>
      <c r="K650" s="470"/>
      <c r="L650" s="470"/>
      <c r="M650" s="470"/>
      <c r="N650" s="470"/>
      <c r="O650" s="470"/>
    </row>
    <row r="651" spans="2:15">
      <c r="B651" s="476"/>
      <c r="C651" s="470"/>
      <c r="D651" s="476"/>
      <c r="E651" s="476"/>
      <c r="F651" s="476"/>
      <c r="G651" s="476"/>
      <c r="H651" s="476"/>
      <c r="I651" s="476"/>
      <c r="J651" s="476"/>
      <c r="K651" s="470"/>
      <c r="L651" s="470"/>
      <c r="M651" s="470"/>
      <c r="N651" s="470"/>
      <c r="O651" s="470"/>
    </row>
    <row r="652" spans="2:15">
      <c r="B652" s="476"/>
      <c r="C652" s="470"/>
      <c r="D652" s="476"/>
      <c r="E652" s="476"/>
      <c r="F652" s="476"/>
      <c r="G652" s="476"/>
      <c r="H652" s="476"/>
      <c r="I652" s="476"/>
      <c r="J652" s="476"/>
      <c r="K652" s="470"/>
      <c r="L652" s="470"/>
      <c r="M652" s="470"/>
      <c r="N652" s="470"/>
      <c r="O652" s="470"/>
    </row>
    <row r="653" spans="2:15">
      <c r="B653" s="476"/>
      <c r="C653" s="470"/>
      <c r="D653" s="476"/>
      <c r="E653" s="476"/>
      <c r="F653" s="476"/>
      <c r="G653" s="476"/>
      <c r="H653" s="476"/>
      <c r="I653" s="476"/>
      <c r="J653" s="476"/>
      <c r="K653" s="470"/>
      <c r="L653" s="470"/>
      <c r="M653" s="470"/>
      <c r="N653" s="470"/>
      <c r="O653" s="470"/>
    </row>
    <row r="654" spans="2:15">
      <c r="B654" s="476"/>
      <c r="C654" s="470"/>
      <c r="D654" s="476"/>
      <c r="E654" s="476"/>
      <c r="F654" s="476"/>
      <c r="G654" s="476"/>
      <c r="H654" s="476"/>
      <c r="I654" s="476"/>
      <c r="J654" s="476"/>
      <c r="K654" s="470"/>
      <c r="L654" s="470"/>
      <c r="M654" s="470"/>
      <c r="N654" s="470"/>
      <c r="O654" s="470"/>
    </row>
    <row r="655" spans="2:15">
      <c r="B655" s="476"/>
      <c r="C655" s="470"/>
      <c r="D655" s="476"/>
      <c r="E655" s="476"/>
      <c r="F655" s="476"/>
      <c r="G655" s="476"/>
      <c r="H655" s="476"/>
      <c r="I655" s="476"/>
      <c r="J655" s="476"/>
      <c r="K655" s="470"/>
      <c r="L655" s="470"/>
      <c r="M655" s="470"/>
      <c r="N655" s="470"/>
      <c r="O655" s="470"/>
    </row>
    <row r="656" spans="2:15">
      <c r="B656" s="476"/>
      <c r="C656" s="470"/>
      <c r="D656" s="476"/>
      <c r="E656" s="476"/>
      <c r="F656" s="476"/>
      <c r="G656" s="476"/>
      <c r="H656" s="476"/>
      <c r="I656" s="476"/>
      <c r="J656" s="476"/>
      <c r="K656" s="470"/>
      <c r="L656" s="470"/>
      <c r="M656" s="470"/>
      <c r="N656" s="470"/>
      <c r="O656" s="470"/>
    </row>
    <row r="657" spans="2:15">
      <c r="B657" s="476"/>
      <c r="C657" s="470"/>
      <c r="D657" s="476"/>
      <c r="E657" s="476"/>
      <c r="F657" s="476"/>
      <c r="G657" s="476"/>
      <c r="H657" s="476"/>
      <c r="I657" s="476"/>
      <c r="J657" s="476"/>
      <c r="K657" s="470"/>
      <c r="L657" s="470"/>
      <c r="M657" s="470"/>
      <c r="N657" s="470"/>
      <c r="O657" s="470"/>
    </row>
    <row r="658" spans="2:15">
      <c r="B658" s="476"/>
      <c r="C658" s="470"/>
      <c r="D658" s="476"/>
      <c r="E658" s="476"/>
      <c r="F658" s="476"/>
      <c r="G658" s="476"/>
      <c r="H658" s="476"/>
      <c r="I658" s="476"/>
      <c r="J658" s="476"/>
      <c r="K658" s="470"/>
      <c r="L658" s="470"/>
      <c r="M658" s="470"/>
      <c r="N658" s="470"/>
      <c r="O658" s="470"/>
    </row>
    <row r="659" spans="2:15">
      <c r="B659" s="476"/>
      <c r="C659" s="470"/>
      <c r="D659" s="476"/>
      <c r="E659" s="476"/>
      <c r="F659" s="476"/>
      <c r="G659" s="476"/>
      <c r="H659" s="476"/>
      <c r="I659" s="476"/>
      <c r="J659" s="476"/>
      <c r="K659" s="470"/>
      <c r="L659" s="470"/>
      <c r="M659" s="470"/>
      <c r="N659" s="470"/>
      <c r="O659" s="470"/>
    </row>
    <row r="660" spans="2:15">
      <c r="B660" s="476"/>
      <c r="C660" s="470"/>
      <c r="D660" s="476"/>
      <c r="E660" s="476"/>
      <c r="F660" s="476"/>
      <c r="G660" s="476"/>
      <c r="H660" s="476"/>
      <c r="I660" s="476"/>
      <c r="J660" s="476"/>
      <c r="K660" s="470"/>
      <c r="L660" s="470"/>
      <c r="M660" s="470"/>
      <c r="N660" s="470"/>
      <c r="O660" s="470"/>
    </row>
    <row r="661" spans="2:15">
      <c r="B661" s="476"/>
      <c r="C661" s="470"/>
      <c r="D661" s="476"/>
      <c r="E661" s="476"/>
      <c r="F661" s="476"/>
      <c r="G661" s="476"/>
      <c r="H661" s="476"/>
      <c r="I661" s="476"/>
      <c r="J661" s="476"/>
      <c r="K661" s="470"/>
      <c r="L661" s="470"/>
      <c r="M661" s="470"/>
      <c r="N661" s="470"/>
      <c r="O661" s="470"/>
    </row>
    <row r="662" spans="2:15">
      <c r="B662" s="476"/>
      <c r="C662" s="470"/>
      <c r="D662" s="476"/>
      <c r="E662" s="476"/>
      <c r="F662" s="476"/>
      <c r="G662" s="476"/>
      <c r="H662" s="476"/>
      <c r="I662" s="476"/>
      <c r="J662" s="476"/>
      <c r="K662" s="470"/>
      <c r="L662" s="470"/>
      <c r="M662" s="470"/>
      <c r="N662" s="470"/>
      <c r="O662" s="470"/>
    </row>
    <row r="663" spans="2:15">
      <c r="B663" s="476"/>
      <c r="C663" s="470"/>
      <c r="D663" s="476"/>
      <c r="E663" s="476"/>
      <c r="F663" s="476"/>
      <c r="G663" s="476"/>
      <c r="H663" s="476"/>
      <c r="I663" s="476"/>
      <c r="J663" s="476"/>
      <c r="K663" s="470"/>
      <c r="L663" s="470"/>
      <c r="M663" s="470"/>
      <c r="N663" s="470"/>
      <c r="O663" s="470"/>
    </row>
    <row r="664" spans="2:15">
      <c r="B664" s="476"/>
      <c r="C664" s="470"/>
      <c r="D664" s="476"/>
      <c r="E664" s="476"/>
      <c r="F664" s="476"/>
      <c r="G664" s="476"/>
      <c r="H664" s="476"/>
      <c r="I664" s="476"/>
      <c r="J664" s="476"/>
      <c r="K664" s="470"/>
      <c r="L664" s="470"/>
      <c r="M664" s="470"/>
      <c r="N664" s="470"/>
      <c r="O664" s="470"/>
    </row>
    <row r="665" spans="2:15">
      <c r="B665" s="476"/>
      <c r="C665" s="470"/>
      <c r="D665" s="476"/>
      <c r="E665" s="476"/>
      <c r="F665" s="476"/>
      <c r="G665" s="476"/>
      <c r="H665" s="476"/>
      <c r="I665" s="476"/>
      <c r="J665" s="476"/>
      <c r="K665" s="470"/>
      <c r="L665" s="470"/>
      <c r="M665" s="470"/>
      <c r="N665" s="470"/>
      <c r="O665" s="470"/>
    </row>
    <row r="666" spans="2:15">
      <c r="B666" s="476"/>
      <c r="C666" s="470"/>
      <c r="D666" s="476"/>
      <c r="E666" s="476"/>
      <c r="F666" s="476"/>
      <c r="G666" s="476"/>
      <c r="H666" s="476"/>
      <c r="I666" s="476"/>
      <c r="J666" s="476"/>
      <c r="K666" s="470"/>
      <c r="L666" s="470"/>
      <c r="M666" s="470"/>
      <c r="N666" s="470"/>
      <c r="O666" s="470"/>
    </row>
    <row r="667" spans="2:15">
      <c r="B667" s="476"/>
      <c r="C667" s="470"/>
      <c r="D667" s="476"/>
      <c r="E667" s="476"/>
      <c r="F667" s="476"/>
      <c r="G667" s="476"/>
      <c r="H667" s="476"/>
      <c r="I667" s="476"/>
      <c r="J667" s="476"/>
      <c r="K667" s="470"/>
      <c r="L667" s="470"/>
      <c r="M667" s="470"/>
      <c r="N667" s="470"/>
      <c r="O667" s="470"/>
    </row>
    <row r="668" spans="2:15">
      <c r="B668" s="476"/>
      <c r="C668" s="470"/>
      <c r="D668" s="476"/>
      <c r="E668" s="476"/>
      <c r="F668" s="476"/>
      <c r="G668" s="476"/>
      <c r="H668" s="476"/>
      <c r="I668" s="476"/>
      <c r="J668" s="476"/>
      <c r="K668" s="470"/>
      <c r="L668" s="470"/>
      <c r="M668" s="470"/>
      <c r="N668" s="470"/>
      <c r="O668" s="470"/>
    </row>
    <row r="669" spans="2:15">
      <c r="B669" s="476"/>
      <c r="C669" s="470"/>
      <c r="D669" s="476"/>
      <c r="E669" s="476"/>
      <c r="F669" s="476"/>
      <c r="G669" s="476"/>
      <c r="H669" s="476"/>
      <c r="I669" s="476"/>
      <c r="J669" s="476"/>
      <c r="K669" s="470"/>
      <c r="L669" s="470"/>
      <c r="M669" s="470"/>
      <c r="N669" s="470"/>
      <c r="O669" s="470"/>
    </row>
    <row r="670" spans="2:15">
      <c r="B670" s="476"/>
      <c r="C670" s="470"/>
      <c r="D670" s="476"/>
      <c r="E670" s="476"/>
      <c r="F670" s="476"/>
      <c r="G670" s="476"/>
      <c r="H670" s="476"/>
      <c r="I670" s="476"/>
      <c r="J670" s="476"/>
      <c r="K670" s="470"/>
      <c r="L670" s="470"/>
      <c r="M670" s="470"/>
      <c r="N670" s="470"/>
      <c r="O670" s="470"/>
    </row>
    <row r="671" spans="2:15">
      <c r="B671" s="476"/>
      <c r="C671" s="470"/>
      <c r="D671" s="476"/>
      <c r="E671" s="476"/>
      <c r="F671" s="476"/>
      <c r="G671" s="476"/>
      <c r="H671" s="476"/>
      <c r="I671" s="476"/>
      <c r="J671" s="476"/>
      <c r="K671" s="470"/>
      <c r="L671" s="470"/>
      <c r="M671" s="470"/>
      <c r="N671" s="470"/>
      <c r="O671" s="470"/>
    </row>
    <row r="672" spans="2:15">
      <c r="B672" s="476"/>
      <c r="C672" s="470"/>
      <c r="D672" s="476"/>
      <c r="E672" s="476"/>
      <c r="F672" s="476"/>
      <c r="G672" s="476"/>
      <c r="H672" s="476"/>
      <c r="I672" s="476"/>
      <c r="J672" s="476"/>
      <c r="K672" s="470"/>
      <c r="L672" s="470"/>
      <c r="M672" s="470"/>
      <c r="N672" s="470"/>
      <c r="O672" s="470"/>
    </row>
    <row r="673" spans="2:15">
      <c r="B673" s="476"/>
      <c r="C673" s="470"/>
      <c r="D673" s="476"/>
      <c r="E673" s="476"/>
      <c r="F673" s="476"/>
      <c r="G673" s="476"/>
      <c r="H673" s="476"/>
      <c r="I673" s="476"/>
      <c r="J673" s="476"/>
      <c r="K673" s="470"/>
      <c r="L673" s="470"/>
      <c r="M673" s="470"/>
      <c r="N673" s="470"/>
      <c r="O673" s="470"/>
    </row>
    <row r="674" spans="2:15">
      <c r="B674" s="476"/>
      <c r="C674" s="470"/>
      <c r="D674" s="476"/>
      <c r="E674" s="476"/>
      <c r="F674" s="476"/>
      <c r="G674" s="476"/>
      <c r="H674" s="476"/>
      <c r="I674" s="476"/>
      <c r="J674" s="476"/>
      <c r="K674" s="470"/>
      <c r="L674" s="470"/>
      <c r="M674" s="470"/>
      <c r="N674" s="470"/>
      <c r="O674" s="470"/>
    </row>
    <row r="675" spans="2:15">
      <c r="B675" s="476"/>
      <c r="C675" s="470"/>
      <c r="D675" s="476"/>
      <c r="E675" s="476"/>
      <c r="F675" s="476"/>
      <c r="G675" s="476"/>
      <c r="H675" s="476"/>
      <c r="I675" s="476"/>
      <c r="J675" s="476"/>
      <c r="K675" s="470"/>
      <c r="L675" s="470"/>
      <c r="M675" s="470"/>
      <c r="N675" s="470"/>
      <c r="O675" s="470"/>
    </row>
    <row r="676" spans="2:15">
      <c r="B676" s="476"/>
      <c r="C676" s="470"/>
      <c r="D676" s="476"/>
      <c r="E676" s="476"/>
      <c r="F676" s="476"/>
      <c r="G676" s="476"/>
      <c r="H676" s="476"/>
      <c r="I676" s="476"/>
      <c r="J676" s="476"/>
      <c r="K676" s="470"/>
      <c r="L676" s="470"/>
      <c r="M676" s="470"/>
      <c r="N676" s="470"/>
      <c r="O676" s="470"/>
    </row>
    <row r="677" spans="2:15">
      <c r="B677" s="476"/>
      <c r="C677" s="470"/>
      <c r="D677" s="476"/>
      <c r="E677" s="476"/>
      <c r="F677" s="476"/>
      <c r="G677" s="476"/>
      <c r="H677" s="476"/>
      <c r="I677" s="476"/>
      <c r="J677" s="476"/>
      <c r="K677" s="470"/>
      <c r="L677" s="470"/>
      <c r="M677" s="470"/>
      <c r="N677" s="470"/>
      <c r="O677" s="470"/>
    </row>
    <row r="678" spans="2:15">
      <c r="B678" s="476"/>
      <c r="C678" s="470"/>
      <c r="D678" s="476"/>
      <c r="E678" s="476"/>
      <c r="F678" s="476"/>
      <c r="G678" s="476"/>
      <c r="H678" s="476"/>
      <c r="I678" s="476"/>
      <c r="J678" s="476"/>
      <c r="K678" s="470"/>
      <c r="L678" s="470"/>
      <c r="M678" s="470"/>
      <c r="N678" s="470"/>
      <c r="O678" s="470"/>
    </row>
    <row r="679" spans="2:15">
      <c r="B679" s="476"/>
      <c r="C679" s="470"/>
      <c r="D679" s="476"/>
      <c r="E679" s="476"/>
      <c r="F679" s="476"/>
      <c r="G679" s="476"/>
      <c r="H679" s="476"/>
      <c r="I679" s="476"/>
      <c r="J679" s="476"/>
      <c r="K679" s="470"/>
      <c r="L679" s="470"/>
      <c r="M679" s="470"/>
      <c r="N679" s="470"/>
      <c r="O679" s="470"/>
    </row>
    <row r="680" spans="2:15">
      <c r="B680" s="476"/>
      <c r="C680" s="470"/>
      <c r="D680" s="476"/>
      <c r="E680" s="476"/>
      <c r="F680" s="476"/>
      <c r="G680" s="476"/>
      <c r="H680" s="476"/>
      <c r="I680" s="476"/>
      <c r="J680" s="476"/>
      <c r="K680" s="470"/>
      <c r="L680" s="470"/>
      <c r="M680" s="470"/>
      <c r="N680" s="470"/>
      <c r="O680" s="470"/>
    </row>
    <row r="681" spans="2:15">
      <c r="B681" s="476"/>
      <c r="C681" s="470"/>
      <c r="D681" s="476"/>
      <c r="E681" s="476"/>
      <c r="F681" s="476"/>
      <c r="G681" s="476"/>
      <c r="H681" s="476"/>
      <c r="I681" s="476"/>
      <c r="J681" s="476"/>
      <c r="K681" s="470"/>
      <c r="L681" s="470"/>
      <c r="M681" s="470"/>
      <c r="N681" s="470"/>
      <c r="O681" s="470"/>
    </row>
    <row r="682" spans="2:15">
      <c r="B682" s="476"/>
      <c r="C682" s="470"/>
      <c r="D682" s="476"/>
      <c r="E682" s="476"/>
      <c r="F682" s="476"/>
      <c r="G682" s="476"/>
      <c r="H682" s="476"/>
      <c r="I682" s="476"/>
      <c r="J682" s="476"/>
      <c r="K682" s="470"/>
      <c r="L682" s="470"/>
      <c r="M682" s="470"/>
      <c r="N682" s="470"/>
      <c r="O682" s="470"/>
    </row>
    <row r="683" spans="2:15">
      <c r="B683" s="476"/>
      <c r="C683" s="470"/>
      <c r="D683" s="476"/>
      <c r="E683" s="476"/>
      <c r="F683" s="476"/>
      <c r="G683" s="476"/>
      <c r="H683" s="476"/>
      <c r="I683" s="476"/>
      <c r="J683" s="476"/>
      <c r="K683" s="470"/>
      <c r="L683" s="470"/>
      <c r="M683" s="470"/>
      <c r="N683" s="470"/>
      <c r="O683" s="470"/>
    </row>
    <row r="684" spans="2:15">
      <c r="B684" s="476"/>
      <c r="C684" s="470"/>
      <c r="D684" s="476"/>
      <c r="E684" s="476"/>
      <c r="F684" s="476"/>
      <c r="G684" s="476"/>
      <c r="H684" s="476"/>
      <c r="I684" s="476"/>
      <c r="J684" s="476"/>
      <c r="K684" s="470"/>
      <c r="L684" s="470"/>
      <c r="M684" s="470"/>
      <c r="N684" s="470"/>
      <c r="O684" s="470"/>
    </row>
    <row r="685" spans="2:15">
      <c r="B685" s="476"/>
      <c r="C685" s="470"/>
      <c r="D685" s="476"/>
      <c r="E685" s="476"/>
      <c r="F685" s="476"/>
      <c r="G685" s="476"/>
      <c r="H685" s="476"/>
      <c r="I685" s="476"/>
      <c r="J685" s="476"/>
      <c r="K685" s="470"/>
      <c r="L685" s="470"/>
      <c r="M685" s="470"/>
      <c r="N685" s="470"/>
      <c r="O685" s="470"/>
    </row>
    <row r="686" spans="2:15">
      <c r="B686" s="476"/>
      <c r="C686" s="470"/>
      <c r="D686" s="476"/>
      <c r="E686" s="476"/>
      <c r="F686" s="476"/>
      <c r="G686" s="476"/>
      <c r="H686" s="476"/>
      <c r="I686" s="476"/>
      <c r="J686" s="476"/>
      <c r="K686" s="470"/>
      <c r="L686" s="470"/>
      <c r="M686" s="470"/>
      <c r="N686" s="470"/>
      <c r="O686" s="470"/>
    </row>
    <row r="687" spans="2:15">
      <c r="B687" s="476"/>
      <c r="C687" s="470"/>
      <c r="D687" s="476"/>
      <c r="E687" s="476"/>
      <c r="F687" s="476"/>
      <c r="G687" s="476"/>
      <c r="H687" s="476"/>
      <c r="I687" s="476"/>
      <c r="J687" s="476"/>
      <c r="K687" s="470"/>
      <c r="L687" s="470"/>
      <c r="M687" s="470"/>
      <c r="N687" s="470"/>
      <c r="O687" s="470"/>
    </row>
    <row r="688" spans="2:15">
      <c r="B688" s="476"/>
      <c r="C688" s="470"/>
      <c r="D688" s="476"/>
      <c r="E688" s="476"/>
      <c r="F688" s="476"/>
      <c r="G688" s="476"/>
      <c r="H688" s="476"/>
      <c r="I688" s="476"/>
      <c r="J688" s="476"/>
      <c r="K688" s="470"/>
      <c r="L688" s="470"/>
      <c r="M688" s="470"/>
      <c r="N688" s="470"/>
      <c r="O688" s="470"/>
    </row>
    <row r="689" spans="2:15">
      <c r="B689" s="476"/>
      <c r="C689" s="470"/>
      <c r="D689" s="476"/>
      <c r="E689" s="476"/>
      <c r="F689" s="476"/>
      <c r="G689" s="476"/>
      <c r="H689" s="476"/>
      <c r="I689" s="476"/>
      <c r="J689" s="476"/>
      <c r="K689" s="470"/>
      <c r="L689" s="470"/>
      <c r="M689" s="470"/>
      <c r="N689" s="470"/>
      <c r="O689" s="470"/>
    </row>
    <row r="690" spans="2:15">
      <c r="B690" s="476"/>
      <c r="C690" s="470"/>
      <c r="D690" s="476"/>
      <c r="E690" s="476"/>
      <c r="F690" s="476"/>
      <c r="G690" s="476"/>
      <c r="H690" s="476"/>
      <c r="I690" s="476"/>
      <c r="J690" s="476"/>
      <c r="K690" s="470"/>
      <c r="L690" s="470"/>
      <c r="M690" s="470"/>
      <c r="N690" s="470"/>
      <c r="O690" s="470"/>
    </row>
    <row r="691" spans="2:15">
      <c r="B691" s="476"/>
      <c r="C691" s="470"/>
      <c r="D691" s="476"/>
      <c r="E691" s="476"/>
      <c r="F691" s="476"/>
      <c r="G691" s="476"/>
      <c r="H691" s="476"/>
      <c r="I691" s="476"/>
      <c r="J691" s="476"/>
      <c r="K691" s="470"/>
      <c r="L691" s="470"/>
      <c r="M691" s="470"/>
      <c r="N691" s="470"/>
      <c r="O691" s="470"/>
    </row>
    <row r="692" spans="2:15">
      <c r="B692" s="476"/>
      <c r="C692" s="470"/>
      <c r="D692" s="476"/>
      <c r="E692" s="476"/>
      <c r="F692" s="476"/>
      <c r="G692" s="476"/>
      <c r="H692" s="476"/>
      <c r="I692" s="476"/>
      <c r="J692" s="476"/>
      <c r="K692" s="470"/>
      <c r="L692" s="470"/>
      <c r="M692" s="470"/>
      <c r="N692" s="470"/>
      <c r="O692" s="470"/>
    </row>
    <row r="693" spans="2:15">
      <c r="B693" s="476"/>
      <c r="C693" s="470"/>
      <c r="D693" s="476"/>
      <c r="E693" s="476"/>
      <c r="F693" s="476"/>
      <c r="G693" s="476"/>
      <c r="H693" s="476"/>
      <c r="I693" s="476"/>
      <c r="J693" s="476"/>
      <c r="K693" s="470"/>
      <c r="L693" s="470"/>
      <c r="M693" s="470"/>
      <c r="N693" s="470"/>
      <c r="O693" s="470"/>
    </row>
    <row r="694" spans="2:15">
      <c r="B694" s="476"/>
      <c r="C694" s="470"/>
      <c r="D694" s="476"/>
      <c r="E694" s="476"/>
      <c r="F694" s="476"/>
      <c r="G694" s="476"/>
      <c r="H694" s="476"/>
      <c r="I694" s="476"/>
      <c r="J694" s="476"/>
      <c r="K694" s="470"/>
      <c r="L694" s="470"/>
      <c r="M694" s="470"/>
      <c r="N694" s="470"/>
      <c r="O694" s="470"/>
    </row>
    <row r="695" spans="2:15">
      <c r="B695" s="476"/>
      <c r="C695" s="470"/>
      <c r="D695" s="476"/>
      <c r="E695" s="476"/>
      <c r="F695" s="476"/>
      <c r="G695" s="476"/>
      <c r="H695" s="476"/>
      <c r="I695" s="476"/>
      <c r="J695" s="476"/>
      <c r="K695" s="470"/>
      <c r="L695" s="470"/>
      <c r="M695" s="470"/>
      <c r="N695" s="470"/>
      <c r="O695" s="470"/>
    </row>
    <row r="696" spans="2:15">
      <c r="B696" s="476"/>
      <c r="C696" s="470"/>
      <c r="D696" s="476"/>
      <c r="E696" s="476"/>
      <c r="F696" s="476"/>
      <c r="G696" s="476"/>
      <c r="H696" s="476"/>
      <c r="I696" s="476"/>
      <c r="J696" s="476"/>
      <c r="K696" s="470"/>
      <c r="L696" s="470"/>
      <c r="M696" s="470"/>
      <c r="N696" s="470"/>
      <c r="O696" s="470"/>
    </row>
    <row r="697" spans="2:15">
      <c r="B697" s="476"/>
      <c r="C697" s="470"/>
      <c r="D697" s="476"/>
      <c r="E697" s="476"/>
      <c r="F697" s="476"/>
      <c r="G697" s="476"/>
      <c r="H697" s="476"/>
      <c r="I697" s="476"/>
      <c r="J697" s="476"/>
      <c r="K697" s="470"/>
      <c r="L697" s="470"/>
      <c r="M697" s="470"/>
      <c r="N697" s="470"/>
      <c r="O697" s="470"/>
    </row>
    <row r="698" spans="2:15">
      <c r="B698" s="476"/>
      <c r="C698" s="470"/>
      <c r="D698" s="476"/>
      <c r="E698" s="476"/>
      <c r="F698" s="476"/>
      <c r="G698" s="476"/>
      <c r="H698" s="476"/>
      <c r="I698" s="476"/>
      <c r="J698" s="476"/>
      <c r="K698" s="470"/>
      <c r="L698" s="470"/>
      <c r="M698" s="470"/>
      <c r="N698" s="470"/>
      <c r="O698" s="470"/>
    </row>
    <row r="699" spans="2:15">
      <c r="B699" s="476"/>
      <c r="C699" s="470"/>
      <c r="D699" s="476"/>
      <c r="E699" s="476"/>
      <c r="F699" s="476"/>
      <c r="G699" s="476"/>
      <c r="H699" s="476"/>
      <c r="I699" s="476"/>
      <c r="J699" s="476"/>
      <c r="K699" s="470"/>
      <c r="L699" s="470"/>
      <c r="M699" s="470"/>
      <c r="N699" s="470"/>
      <c r="O699" s="470"/>
    </row>
    <row r="700" spans="2:15">
      <c r="B700" s="476"/>
      <c r="C700" s="470"/>
      <c r="D700" s="476"/>
      <c r="E700" s="476"/>
      <c r="F700" s="476"/>
      <c r="G700" s="476"/>
      <c r="H700" s="476"/>
      <c r="I700" s="476"/>
      <c r="J700" s="476"/>
      <c r="K700" s="470"/>
      <c r="L700" s="470"/>
      <c r="M700" s="470"/>
      <c r="N700" s="470"/>
      <c r="O700" s="470"/>
    </row>
    <row r="701" spans="2:15">
      <c r="B701" s="476"/>
      <c r="C701" s="470"/>
      <c r="D701" s="476"/>
      <c r="E701" s="476"/>
      <c r="F701" s="476"/>
      <c r="G701" s="476"/>
      <c r="H701" s="476"/>
      <c r="I701" s="476"/>
      <c r="J701" s="476"/>
      <c r="K701" s="470"/>
      <c r="L701" s="470"/>
      <c r="M701" s="470"/>
      <c r="N701" s="470"/>
      <c r="O701" s="470"/>
    </row>
    <row r="702" spans="2:15">
      <c r="B702" s="476"/>
      <c r="C702" s="470"/>
      <c r="D702" s="476"/>
      <c r="E702" s="476"/>
      <c r="F702" s="476"/>
      <c r="G702" s="476"/>
      <c r="H702" s="476"/>
      <c r="I702" s="476"/>
      <c r="J702" s="476"/>
      <c r="K702" s="470"/>
      <c r="L702" s="470"/>
      <c r="M702" s="470"/>
      <c r="N702" s="470"/>
      <c r="O702" s="470"/>
    </row>
    <row r="703" spans="2:15">
      <c r="B703" s="476"/>
      <c r="C703" s="470"/>
      <c r="D703" s="476"/>
      <c r="E703" s="476"/>
      <c r="F703" s="476"/>
      <c r="G703" s="476"/>
      <c r="H703" s="476"/>
      <c r="I703" s="476"/>
      <c r="J703" s="476"/>
      <c r="K703" s="470"/>
      <c r="L703" s="470"/>
      <c r="M703" s="470"/>
      <c r="N703" s="470"/>
      <c r="O703" s="470"/>
    </row>
    <row r="704" spans="2:15">
      <c r="B704" s="476"/>
      <c r="C704" s="470"/>
      <c r="D704" s="476"/>
      <c r="E704" s="476"/>
      <c r="F704" s="476"/>
      <c r="G704" s="476"/>
      <c r="H704" s="476"/>
      <c r="I704" s="476"/>
      <c r="J704" s="476"/>
      <c r="K704" s="470"/>
      <c r="L704" s="470"/>
      <c r="M704" s="470"/>
      <c r="N704" s="470"/>
      <c r="O704" s="470"/>
    </row>
    <row r="705" spans="2:15">
      <c r="B705" s="476"/>
      <c r="C705" s="470"/>
      <c r="D705" s="476"/>
      <c r="E705" s="476"/>
      <c r="F705" s="476"/>
      <c r="G705" s="476"/>
      <c r="H705" s="476"/>
      <c r="I705" s="476"/>
      <c r="J705" s="476"/>
      <c r="K705" s="470"/>
      <c r="L705" s="470"/>
      <c r="M705" s="470"/>
      <c r="N705" s="470"/>
      <c r="O705" s="470"/>
    </row>
    <row r="706" spans="2:15">
      <c r="B706" s="476"/>
      <c r="C706" s="470"/>
      <c r="D706" s="476"/>
      <c r="E706" s="476"/>
      <c r="F706" s="476"/>
      <c r="G706" s="476"/>
      <c r="H706" s="476"/>
      <c r="I706" s="476"/>
      <c r="J706" s="476"/>
      <c r="K706" s="470"/>
      <c r="L706" s="470"/>
      <c r="M706" s="470"/>
      <c r="N706" s="470"/>
      <c r="O706" s="470"/>
    </row>
    <row r="707" spans="2:15">
      <c r="B707" s="476"/>
      <c r="C707" s="470"/>
      <c r="D707" s="476"/>
      <c r="E707" s="476"/>
      <c r="F707" s="476"/>
      <c r="G707" s="476"/>
      <c r="H707" s="476"/>
      <c r="I707" s="476"/>
      <c r="J707" s="476"/>
      <c r="K707" s="470"/>
      <c r="L707" s="470"/>
      <c r="M707" s="470"/>
      <c r="N707" s="470"/>
      <c r="O707" s="470"/>
    </row>
    <row r="708" spans="2:15">
      <c r="B708" s="476"/>
      <c r="C708" s="470"/>
      <c r="D708" s="476"/>
      <c r="E708" s="476"/>
      <c r="F708" s="476"/>
      <c r="G708" s="476"/>
      <c r="H708" s="476"/>
      <c r="I708" s="476"/>
      <c r="J708" s="476"/>
      <c r="K708" s="470"/>
      <c r="L708" s="470"/>
      <c r="M708" s="470"/>
      <c r="N708" s="470"/>
      <c r="O708" s="470"/>
    </row>
    <row r="709" spans="2:15">
      <c r="B709" s="476"/>
      <c r="C709" s="470"/>
      <c r="D709" s="476"/>
      <c r="E709" s="476"/>
      <c r="F709" s="476"/>
      <c r="G709" s="476"/>
      <c r="H709" s="476"/>
      <c r="I709" s="476"/>
      <c r="J709" s="476"/>
      <c r="K709" s="470"/>
      <c r="L709" s="470"/>
      <c r="M709" s="470"/>
      <c r="N709" s="470"/>
      <c r="O709" s="470"/>
    </row>
    <row r="710" spans="2:15">
      <c r="B710" s="476"/>
      <c r="C710" s="470"/>
      <c r="D710" s="476"/>
      <c r="E710" s="476"/>
      <c r="F710" s="476"/>
      <c r="G710" s="476"/>
      <c r="H710" s="476"/>
      <c r="I710" s="476"/>
      <c r="J710" s="476"/>
      <c r="K710" s="470"/>
      <c r="L710" s="470"/>
      <c r="M710" s="470"/>
      <c r="N710" s="470"/>
      <c r="O710" s="470"/>
    </row>
    <row r="711" spans="2:15">
      <c r="B711" s="476"/>
      <c r="C711" s="470"/>
      <c r="D711" s="476"/>
      <c r="E711" s="476"/>
      <c r="F711" s="476"/>
      <c r="G711" s="476"/>
      <c r="H711" s="476"/>
      <c r="I711" s="476"/>
      <c r="J711" s="476"/>
      <c r="K711" s="470"/>
      <c r="L711" s="470"/>
      <c r="M711" s="470"/>
      <c r="N711" s="470"/>
      <c r="O711" s="470"/>
    </row>
    <row r="712" spans="2:15">
      <c r="B712" s="476"/>
      <c r="C712" s="470"/>
      <c r="D712" s="476"/>
      <c r="E712" s="476"/>
      <c r="F712" s="476"/>
      <c r="G712" s="476"/>
      <c r="H712" s="476"/>
      <c r="I712" s="476"/>
      <c r="J712" s="476"/>
      <c r="K712" s="470"/>
      <c r="L712" s="470"/>
      <c r="M712" s="470"/>
      <c r="N712" s="470"/>
      <c r="O712" s="470"/>
    </row>
    <row r="713" spans="2:15">
      <c r="B713" s="476"/>
      <c r="C713" s="470"/>
      <c r="D713" s="476"/>
      <c r="E713" s="476"/>
      <c r="F713" s="476"/>
      <c r="G713" s="476"/>
      <c r="H713" s="476"/>
      <c r="I713" s="476"/>
      <c r="J713" s="476"/>
      <c r="K713" s="470"/>
      <c r="L713" s="470"/>
      <c r="M713" s="470"/>
      <c r="N713" s="470"/>
      <c r="O713" s="470"/>
    </row>
    <row r="714" spans="2:15">
      <c r="B714" s="476"/>
      <c r="C714" s="470"/>
      <c r="D714" s="476"/>
      <c r="E714" s="476"/>
      <c r="F714" s="476"/>
      <c r="G714" s="476"/>
      <c r="H714" s="476"/>
      <c r="I714" s="476"/>
      <c r="J714" s="476"/>
      <c r="K714" s="470"/>
      <c r="L714" s="470"/>
      <c r="M714" s="470"/>
      <c r="N714" s="470"/>
      <c r="O714" s="470"/>
    </row>
    <row r="715" spans="2:15">
      <c r="B715" s="476"/>
      <c r="C715" s="470"/>
      <c r="D715" s="476"/>
      <c r="E715" s="476"/>
      <c r="F715" s="476"/>
      <c r="G715" s="476"/>
      <c r="H715" s="476"/>
      <c r="I715" s="476"/>
      <c r="J715" s="476"/>
      <c r="K715" s="470"/>
      <c r="L715" s="470"/>
      <c r="M715" s="470"/>
      <c r="N715" s="470"/>
      <c r="O715" s="470"/>
    </row>
    <row r="716" spans="2:15">
      <c r="B716" s="476"/>
      <c r="C716" s="470"/>
      <c r="D716" s="476"/>
      <c r="E716" s="476"/>
      <c r="F716" s="476"/>
      <c r="G716" s="476"/>
      <c r="H716" s="476"/>
      <c r="I716" s="476"/>
      <c r="J716" s="476"/>
      <c r="K716" s="470"/>
      <c r="L716" s="470"/>
      <c r="M716" s="470"/>
      <c r="N716" s="470"/>
      <c r="O716" s="470"/>
    </row>
    <row r="717" spans="2:15">
      <c r="B717" s="476"/>
      <c r="C717" s="470"/>
      <c r="D717" s="476"/>
      <c r="E717" s="476"/>
      <c r="F717" s="476"/>
      <c r="G717" s="476"/>
      <c r="H717" s="476"/>
      <c r="I717" s="476"/>
      <c r="J717" s="476"/>
      <c r="K717" s="470"/>
      <c r="L717" s="470"/>
      <c r="M717" s="470"/>
      <c r="N717" s="470"/>
      <c r="O717" s="470"/>
    </row>
    <row r="718" spans="2:15">
      <c r="B718" s="476"/>
      <c r="C718" s="470"/>
      <c r="D718" s="476"/>
      <c r="E718" s="476"/>
      <c r="F718" s="476"/>
      <c r="G718" s="476"/>
      <c r="H718" s="476"/>
      <c r="I718" s="476"/>
      <c r="J718" s="476"/>
      <c r="K718" s="470"/>
      <c r="L718" s="470"/>
      <c r="M718" s="470"/>
      <c r="N718" s="470"/>
      <c r="O718" s="470"/>
    </row>
    <row r="719" spans="2:15">
      <c r="B719" s="476"/>
      <c r="C719" s="470"/>
      <c r="D719" s="476"/>
      <c r="E719" s="476"/>
      <c r="F719" s="476"/>
      <c r="G719" s="476"/>
      <c r="H719" s="476"/>
      <c r="I719" s="476"/>
      <c r="J719" s="476"/>
      <c r="K719" s="470"/>
      <c r="L719" s="470"/>
      <c r="M719" s="470"/>
      <c r="N719" s="470"/>
      <c r="O719" s="470"/>
    </row>
    <row r="720" spans="2:15">
      <c r="B720" s="476"/>
      <c r="C720" s="470"/>
      <c r="D720" s="476"/>
      <c r="E720" s="476"/>
      <c r="F720" s="476"/>
      <c r="G720" s="476"/>
      <c r="H720" s="476"/>
      <c r="I720" s="476"/>
      <c r="J720" s="476"/>
      <c r="K720" s="470"/>
      <c r="L720" s="470"/>
      <c r="M720" s="470"/>
      <c r="N720" s="470"/>
      <c r="O720" s="470"/>
    </row>
    <row r="721" spans="2:15">
      <c r="B721" s="476"/>
      <c r="C721" s="470"/>
      <c r="D721" s="476"/>
      <c r="E721" s="476"/>
      <c r="F721" s="476"/>
      <c r="G721" s="476"/>
      <c r="H721" s="476"/>
      <c r="I721" s="476"/>
      <c r="J721" s="476"/>
      <c r="K721" s="470"/>
      <c r="L721" s="470"/>
      <c r="M721" s="470"/>
      <c r="N721" s="470"/>
      <c r="O721" s="470"/>
    </row>
    <row r="722" spans="2:15">
      <c r="B722" s="476"/>
      <c r="C722" s="470"/>
      <c r="D722" s="476"/>
      <c r="E722" s="476"/>
      <c r="F722" s="476"/>
      <c r="G722" s="476"/>
      <c r="H722" s="476"/>
      <c r="I722" s="476"/>
      <c r="J722" s="476"/>
      <c r="K722" s="470"/>
      <c r="L722" s="470"/>
      <c r="M722" s="470"/>
      <c r="N722" s="470"/>
      <c r="O722" s="470"/>
    </row>
    <row r="723" spans="2:15">
      <c r="B723" s="476"/>
      <c r="C723" s="470"/>
      <c r="D723" s="476"/>
      <c r="E723" s="476"/>
      <c r="F723" s="476"/>
      <c r="G723" s="476"/>
      <c r="H723" s="476"/>
      <c r="I723" s="476"/>
      <c r="J723" s="476"/>
      <c r="K723" s="470"/>
      <c r="L723" s="470"/>
      <c r="M723" s="470"/>
      <c r="N723" s="470"/>
      <c r="O723" s="470"/>
    </row>
    <row r="724" spans="2:15">
      <c r="B724" s="476"/>
      <c r="C724" s="470"/>
      <c r="D724" s="476"/>
      <c r="E724" s="476"/>
      <c r="F724" s="476"/>
      <c r="G724" s="476"/>
      <c r="H724" s="476"/>
      <c r="I724" s="476"/>
      <c r="J724" s="476"/>
      <c r="K724" s="470"/>
      <c r="L724" s="470"/>
      <c r="M724" s="470"/>
      <c r="N724" s="470"/>
      <c r="O724" s="470"/>
    </row>
    <row r="725" spans="2:15">
      <c r="B725" s="476"/>
      <c r="C725" s="470"/>
      <c r="D725" s="476"/>
      <c r="E725" s="476"/>
      <c r="F725" s="476"/>
      <c r="G725" s="476"/>
      <c r="H725" s="476"/>
      <c r="I725" s="476"/>
      <c r="J725" s="476"/>
      <c r="K725" s="470"/>
      <c r="L725" s="470"/>
      <c r="M725" s="470"/>
      <c r="N725" s="470"/>
      <c r="O725" s="470"/>
    </row>
    <row r="726" spans="2:15">
      <c r="B726" s="476"/>
      <c r="C726" s="470"/>
      <c r="D726" s="476"/>
      <c r="E726" s="476"/>
      <c r="F726" s="476"/>
      <c r="G726" s="476"/>
      <c r="H726" s="476"/>
      <c r="I726" s="476"/>
      <c r="J726" s="476"/>
      <c r="K726" s="470"/>
      <c r="L726" s="470"/>
      <c r="M726" s="470"/>
      <c r="N726" s="470"/>
      <c r="O726" s="470"/>
    </row>
    <row r="727" spans="2:15">
      <c r="B727" s="476"/>
      <c r="C727" s="470"/>
      <c r="D727" s="476"/>
      <c r="E727" s="476"/>
      <c r="F727" s="476"/>
      <c r="G727" s="476"/>
      <c r="H727" s="476"/>
      <c r="I727" s="476"/>
      <c r="J727" s="476"/>
      <c r="K727" s="470"/>
      <c r="L727" s="470"/>
      <c r="M727" s="470"/>
      <c r="N727" s="470"/>
      <c r="O727" s="470"/>
    </row>
    <row r="728" spans="2:15">
      <c r="B728" s="476"/>
      <c r="C728" s="470"/>
      <c r="D728" s="476"/>
      <c r="E728" s="476"/>
      <c r="F728" s="476"/>
      <c r="G728" s="476"/>
      <c r="H728" s="476"/>
      <c r="I728" s="476"/>
      <c r="J728" s="476"/>
      <c r="K728" s="470"/>
      <c r="L728" s="470"/>
      <c r="M728" s="470"/>
      <c r="N728" s="470"/>
      <c r="O728" s="470"/>
    </row>
    <row r="729" spans="2:15">
      <c r="B729" s="476"/>
      <c r="C729" s="470"/>
      <c r="D729" s="476"/>
      <c r="E729" s="476"/>
      <c r="F729" s="476"/>
      <c r="G729" s="476"/>
      <c r="H729" s="476"/>
      <c r="I729" s="476"/>
      <c r="J729" s="476"/>
      <c r="K729" s="470"/>
      <c r="L729" s="470"/>
      <c r="M729" s="470"/>
      <c r="N729" s="470"/>
      <c r="O729" s="470"/>
    </row>
    <row r="730" spans="2:15">
      <c r="B730" s="476"/>
      <c r="C730" s="470"/>
      <c r="D730" s="476"/>
      <c r="E730" s="476"/>
      <c r="F730" s="476"/>
      <c r="G730" s="476"/>
      <c r="H730" s="476"/>
      <c r="I730" s="476"/>
      <c r="J730" s="476"/>
      <c r="K730" s="470"/>
      <c r="L730" s="470"/>
      <c r="M730" s="470"/>
      <c r="N730" s="470"/>
      <c r="O730" s="470"/>
    </row>
    <row r="731" spans="2:15">
      <c r="B731" s="476"/>
      <c r="C731" s="470"/>
      <c r="D731" s="476"/>
      <c r="E731" s="476"/>
      <c r="F731" s="476"/>
      <c r="G731" s="476"/>
      <c r="H731" s="476"/>
      <c r="I731" s="476"/>
      <c r="J731" s="476"/>
      <c r="K731" s="470"/>
      <c r="L731" s="470"/>
      <c r="M731" s="470"/>
      <c r="N731" s="470"/>
      <c r="O731" s="470"/>
    </row>
    <row r="732" spans="2:15">
      <c r="B732" s="476"/>
      <c r="C732" s="470"/>
      <c r="D732" s="476"/>
      <c r="E732" s="476"/>
      <c r="F732" s="476"/>
      <c r="G732" s="476"/>
      <c r="H732" s="476"/>
      <c r="I732" s="476"/>
      <c r="J732" s="476"/>
      <c r="K732" s="470"/>
      <c r="L732" s="470"/>
      <c r="M732" s="470"/>
      <c r="N732" s="470"/>
      <c r="O732" s="470"/>
    </row>
    <row r="733" spans="2:15">
      <c r="B733" s="476"/>
      <c r="C733" s="470"/>
      <c r="D733" s="476"/>
      <c r="E733" s="476"/>
      <c r="F733" s="476"/>
      <c r="G733" s="476"/>
      <c r="H733" s="476"/>
      <c r="I733" s="476"/>
      <c r="J733" s="476"/>
      <c r="K733" s="470"/>
      <c r="L733" s="470"/>
      <c r="M733" s="470"/>
      <c r="N733" s="470"/>
      <c r="O733" s="470"/>
    </row>
    <row r="734" spans="2:15">
      <c r="B734" s="476"/>
      <c r="C734" s="470"/>
      <c r="D734" s="476"/>
      <c r="E734" s="476"/>
      <c r="F734" s="476"/>
      <c r="G734" s="476"/>
      <c r="H734" s="476"/>
      <c r="I734" s="476"/>
      <c r="J734" s="476"/>
      <c r="K734" s="470"/>
      <c r="L734" s="470"/>
      <c r="M734" s="470"/>
      <c r="N734" s="470"/>
      <c r="O734" s="470"/>
    </row>
    <row r="735" spans="2:15">
      <c r="B735" s="476"/>
      <c r="C735" s="470"/>
      <c r="D735" s="476"/>
      <c r="E735" s="476"/>
      <c r="F735" s="476"/>
      <c r="G735" s="476"/>
      <c r="H735" s="476"/>
      <c r="I735" s="476"/>
      <c r="J735" s="476"/>
      <c r="K735" s="470"/>
      <c r="L735" s="470"/>
      <c r="M735" s="470"/>
      <c r="N735" s="470"/>
      <c r="O735" s="470"/>
    </row>
    <row r="736" spans="2:15">
      <c r="B736" s="476"/>
      <c r="C736" s="470"/>
      <c r="D736" s="476"/>
      <c r="E736" s="476"/>
      <c r="F736" s="476"/>
      <c r="G736" s="476"/>
      <c r="H736" s="476"/>
      <c r="I736" s="476"/>
      <c r="J736" s="476"/>
      <c r="K736" s="470"/>
      <c r="L736" s="470"/>
      <c r="M736" s="470"/>
      <c r="N736" s="470"/>
      <c r="O736" s="470"/>
    </row>
    <row r="737" spans="2:15">
      <c r="B737" s="476"/>
      <c r="C737" s="470"/>
      <c r="D737" s="476"/>
      <c r="E737" s="476"/>
      <c r="F737" s="476"/>
      <c r="G737" s="476"/>
      <c r="H737" s="476"/>
      <c r="I737" s="476"/>
      <c r="J737" s="476"/>
      <c r="K737" s="470"/>
      <c r="L737" s="470"/>
      <c r="M737" s="470"/>
      <c r="N737" s="470"/>
      <c r="O737" s="470"/>
    </row>
    <row r="738" spans="2:15">
      <c r="B738" s="476"/>
      <c r="C738" s="470"/>
      <c r="D738" s="476"/>
      <c r="E738" s="476"/>
      <c r="F738" s="476"/>
      <c r="G738" s="476"/>
      <c r="H738" s="476"/>
      <c r="I738" s="476"/>
      <c r="J738" s="476"/>
      <c r="K738" s="470"/>
      <c r="L738" s="470"/>
      <c r="M738" s="470"/>
      <c r="N738" s="470"/>
      <c r="O738" s="470"/>
    </row>
    <row r="739" spans="2:15">
      <c r="B739" s="476"/>
      <c r="C739" s="470"/>
      <c r="D739" s="476"/>
      <c r="E739" s="476"/>
      <c r="F739" s="476"/>
      <c r="G739" s="476"/>
      <c r="H739" s="476"/>
      <c r="I739" s="476"/>
      <c r="J739" s="476"/>
      <c r="K739" s="470"/>
      <c r="L739" s="470"/>
      <c r="M739" s="470"/>
      <c r="N739" s="470"/>
      <c r="O739" s="470"/>
    </row>
    <row r="740" spans="2:15">
      <c r="B740" s="476"/>
      <c r="C740" s="470"/>
      <c r="D740" s="476"/>
      <c r="E740" s="476"/>
      <c r="F740" s="476"/>
      <c r="G740" s="476"/>
      <c r="H740" s="476"/>
      <c r="I740" s="476"/>
      <c r="J740" s="476"/>
      <c r="K740" s="470"/>
      <c r="L740" s="470"/>
      <c r="M740" s="470"/>
      <c r="N740" s="470"/>
      <c r="O740" s="470"/>
    </row>
    <row r="741" spans="2:15">
      <c r="B741" s="476"/>
      <c r="C741" s="470"/>
      <c r="D741" s="476"/>
      <c r="E741" s="476"/>
      <c r="F741" s="476"/>
      <c r="G741" s="476"/>
      <c r="H741" s="476"/>
      <c r="I741" s="476"/>
      <c r="J741" s="476"/>
      <c r="K741" s="470"/>
      <c r="L741" s="470"/>
      <c r="M741" s="470"/>
      <c r="N741" s="470"/>
      <c r="O741" s="470"/>
    </row>
    <row r="742" spans="2:15">
      <c r="B742" s="476"/>
      <c r="C742" s="470"/>
      <c r="D742" s="476"/>
      <c r="E742" s="476"/>
      <c r="F742" s="476"/>
      <c r="G742" s="476"/>
      <c r="H742" s="476"/>
      <c r="I742" s="476"/>
      <c r="J742" s="476"/>
      <c r="K742" s="470"/>
      <c r="L742" s="470"/>
      <c r="M742" s="470"/>
      <c r="N742" s="470"/>
      <c r="O742" s="470"/>
    </row>
    <row r="743" spans="2:15">
      <c r="B743" s="476"/>
      <c r="C743" s="470"/>
      <c r="D743" s="476"/>
      <c r="E743" s="476"/>
      <c r="F743" s="476"/>
      <c r="G743" s="476"/>
      <c r="H743" s="476"/>
      <c r="I743" s="476"/>
      <c r="J743" s="476"/>
      <c r="K743" s="470"/>
      <c r="L743" s="470"/>
      <c r="M743" s="470"/>
      <c r="N743" s="470"/>
      <c r="O743" s="470"/>
    </row>
    <row r="744" spans="2:15">
      <c r="B744" s="476"/>
      <c r="C744" s="470"/>
      <c r="D744" s="476"/>
      <c r="E744" s="476"/>
      <c r="F744" s="476"/>
      <c r="G744" s="476"/>
      <c r="H744" s="476"/>
      <c r="I744" s="476"/>
      <c r="J744" s="476"/>
      <c r="K744" s="470"/>
      <c r="L744" s="470"/>
      <c r="M744" s="470"/>
      <c r="N744" s="470"/>
      <c r="O744" s="470"/>
    </row>
    <row r="745" spans="2:15">
      <c r="B745" s="476"/>
      <c r="C745" s="470"/>
      <c r="D745" s="476"/>
      <c r="E745" s="476"/>
      <c r="F745" s="476"/>
      <c r="G745" s="476"/>
      <c r="H745" s="476"/>
      <c r="I745" s="476"/>
      <c r="J745" s="476"/>
      <c r="K745" s="470"/>
      <c r="L745" s="470"/>
      <c r="M745" s="470"/>
      <c r="N745" s="470"/>
      <c r="O745" s="470"/>
    </row>
    <row r="746" spans="2:15">
      <c r="B746" s="476"/>
      <c r="C746" s="470"/>
      <c r="D746" s="476"/>
      <c r="E746" s="476"/>
      <c r="F746" s="476"/>
      <c r="G746" s="476"/>
      <c r="H746" s="476"/>
      <c r="I746" s="476"/>
      <c r="J746" s="476"/>
      <c r="K746" s="470"/>
      <c r="L746" s="470"/>
      <c r="M746" s="470"/>
      <c r="N746" s="470"/>
      <c r="O746" s="470"/>
    </row>
    <row r="747" spans="2:15">
      <c r="B747" s="476"/>
      <c r="C747" s="470"/>
      <c r="D747" s="476"/>
      <c r="E747" s="476"/>
      <c r="F747" s="476"/>
      <c r="G747" s="476"/>
      <c r="H747" s="476"/>
      <c r="I747" s="476"/>
      <c r="J747" s="476"/>
      <c r="K747" s="470"/>
      <c r="L747" s="470"/>
      <c r="M747" s="470"/>
      <c r="N747" s="470"/>
      <c r="O747" s="470"/>
    </row>
    <row r="748" spans="2:15">
      <c r="B748" s="476"/>
      <c r="C748" s="470"/>
      <c r="D748" s="476"/>
      <c r="E748" s="476"/>
      <c r="F748" s="476"/>
      <c r="G748" s="476"/>
      <c r="H748" s="476"/>
      <c r="I748" s="476"/>
      <c r="J748" s="476"/>
      <c r="K748" s="470"/>
      <c r="L748" s="470"/>
      <c r="M748" s="470"/>
      <c r="N748" s="470"/>
      <c r="O748" s="470"/>
    </row>
    <row r="749" spans="2:15">
      <c r="B749" s="476"/>
      <c r="C749" s="470"/>
      <c r="D749" s="476"/>
      <c r="E749" s="476"/>
      <c r="F749" s="476"/>
      <c r="G749" s="476"/>
      <c r="H749" s="476"/>
      <c r="I749" s="476"/>
      <c r="J749" s="476"/>
      <c r="K749" s="470"/>
      <c r="L749" s="470"/>
      <c r="M749" s="470"/>
      <c r="N749" s="470"/>
      <c r="O749" s="470"/>
    </row>
    <row r="750" spans="2:15">
      <c r="B750" s="476"/>
      <c r="C750" s="470"/>
      <c r="D750" s="476"/>
      <c r="E750" s="476"/>
      <c r="F750" s="476"/>
      <c r="G750" s="476"/>
      <c r="H750" s="476"/>
      <c r="I750" s="476"/>
      <c r="J750" s="476"/>
      <c r="K750" s="470"/>
      <c r="L750" s="470"/>
      <c r="M750" s="470"/>
      <c r="N750" s="470"/>
      <c r="O750" s="470"/>
    </row>
    <row r="751" spans="2:15">
      <c r="B751" s="476"/>
      <c r="C751" s="470"/>
      <c r="D751" s="476"/>
      <c r="E751" s="476"/>
      <c r="F751" s="476"/>
      <c r="G751" s="476"/>
      <c r="H751" s="476"/>
      <c r="I751" s="476"/>
      <c r="J751" s="476"/>
      <c r="K751" s="470"/>
      <c r="L751" s="470"/>
      <c r="M751" s="470"/>
      <c r="N751" s="470"/>
      <c r="O751" s="470"/>
    </row>
    <row r="752" spans="2:15">
      <c r="B752" s="476"/>
      <c r="C752" s="470"/>
      <c r="D752" s="476"/>
      <c r="E752" s="476"/>
      <c r="F752" s="476"/>
      <c r="G752" s="476"/>
      <c r="H752" s="476"/>
      <c r="I752" s="476"/>
      <c r="J752" s="476"/>
      <c r="K752" s="470"/>
      <c r="L752" s="470"/>
      <c r="M752" s="470"/>
      <c r="N752" s="470"/>
      <c r="O752" s="470"/>
    </row>
    <row r="753" spans="2:15">
      <c r="B753" s="476"/>
      <c r="C753" s="470"/>
      <c r="D753" s="476"/>
      <c r="E753" s="476"/>
      <c r="F753" s="476"/>
      <c r="G753" s="476"/>
      <c r="H753" s="476"/>
      <c r="I753" s="476"/>
      <c r="J753" s="476"/>
      <c r="K753" s="470"/>
      <c r="L753" s="470"/>
      <c r="M753" s="470"/>
      <c r="N753" s="470"/>
      <c r="O753" s="470"/>
    </row>
    <row r="754" spans="2:15">
      <c r="B754" s="476"/>
      <c r="C754" s="470"/>
      <c r="D754" s="476"/>
      <c r="E754" s="476"/>
      <c r="F754" s="476"/>
      <c r="G754" s="476"/>
      <c r="H754" s="476"/>
      <c r="I754" s="476"/>
      <c r="J754" s="476"/>
      <c r="K754" s="470"/>
      <c r="L754" s="470"/>
      <c r="M754" s="470"/>
      <c r="N754" s="470"/>
      <c r="O754" s="470"/>
    </row>
    <row r="755" spans="2:15">
      <c r="B755" s="476"/>
      <c r="C755" s="470"/>
      <c r="D755" s="476"/>
      <c r="E755" s="476"/>
      <c r="F755" s="476"/>
      <c r="G755" s="476"/>
      <c r="H755" s="476"/>
      <c r="I755" s="476"/>
      <c r="J755" s="476"/>
      <c r="K755" s="470"/>
      <c r="L755" s="470"/>
      <c r="M755" s="470"/>
      <c r="N755" s="470"/>
      <c r="O755" s="470"/>
    </row>
    <row r="756" spans="2:15">
      <c r="B756" s="476"/>
      <c r="C756" s="470"/>
      <c r="D756" s="476"/>
      <c r="E756" s="476"/>
      <c r="F756" s="476"/>
      <c r="G756" s="476"/>
      <c r="H756" s="476"/>
      <c r="I756" s="476"/>
      <c r="J756" s="476"/>
      <c r="K756" s="470"/>
      <c r="L756" s="470"/>
      <c r="M756" s="470"/>
      <c r="N756" s="470"/>
      <c r="O756" s="470"/>
    </row>
    <row r="757" spans="2:15">
      <c r="B757" s="476"/>
      <c r="C757" s="470"/>
      <c r="D757" s="476"/>
      <c r="E757" s="476"/>
      <c r="F757" s="476"/>
      <c r="G757" s="476"/>
      <c r="H757" s="476"/>
      <c r="I757" s="476"/>
      <c r="J757" s="476"/>
      <c r="K757" s="470"/>
      <c r="L757" s="470"/>
      <c r="M757" s="470"/>
      <c r="N757" s="470"/>
      <c r="O757" s="470"/>
    </row>
    <row r="758" spans="2:15">
      <c r="B758" s="476"/>
      <c r="C758" s="470"/>
      <c r="D758" s="476"/>
      <c r="E758" s="476"/>
      <c r="F758" s="476"/>
      <c r="G758" s="476"/>
      <c r="H758" s="476"/>
      <c r="I758" s="476"/>
      <c r="J758" s="476"/>
      <c r="K758" s="470"/>
      <c r="L758" s="470"/>
      <c r="M758" s="470"/>
      <c r="N758" s="470"/>
      <c r="O758" s="470"/>
    </row>
    <row r="759" spans="2:15">
      <c r="B759" s="476"/>
      <c r="C759" s="470"/>
      <c r="D759" s="476"/>
      <c r="E759" s="476"/>
      <c r="F759" s="476"/>
      <c r="G759" s="476"/>
      <c r="H759" s="476"/>
      <c r="I759" s="476"/>
      <c r="J759" s="476"/>
      <c r="K759" s="470"/>
      <c r="L759" s="470"/>
      <c r="M759" s="470"/>
      <c r="N759" s="470"/>
      <c r="O759" s="470"/>
    </row>
    <row r="760" spans="2:15">
      <c r="B760" s="476"/>
      <c r="C760" s="470"/>
      <c r="D760" s="476"/>
      <c r="E760" s="476"/>
      <c r="F760" s="476"/>
      <c r="G760" s="476"/>
      <c r="H760" s="476"/>
      <c r="I760" s="476"/>
      <c r="J760" s="476"/>
      <c r="K760" s="470"/>
      <c r="L760" s="470"/>
      <c r="M760" s="470"/>
      <c r="N760" s="470"/>
      <c r="O760" s="470"/>
    </row>
    <row r="761" spans="2:15">
      <c r="B761" s="476"/>
      <c r="C761" s="470"/>
      <c r="D761" s="476"/>
      <c r="E761" s="476"/>
      <c r="F761" s="476"/>
      <c r="G761" s="476"/>
      <c r="H761" s="476"/>
      <c r="I761" s="476"/>
      <c r="J761" s="476"/>
      <c r="K761" s="470"/>
      <c r="L761" s="470"/>
      <c r="M761" s="470"/>
      <c r="N761" s="470"/>
      <c r="O761" s="470"/>
    </row>
    <row r="762" spans="2:15">
      <c r="B762" s="476"/>
      <c r="C762" s="470"/>
      <c r="D762" s="476"/>
      <c r="E762" s="476"/>
      <c r="F762" s="476"/>
      <c r="G762" s="476"/>
      <c r="H762" s="476"/>
      <c r="I762" s="476"/>
      <c r="J762" s="476"/>
      <c r="K762" s="470"/>
      <c r="L762" s="470"/>
      <c r="M762" s="470"/>
      <c r="N762" s="470"/>
      <c r="O762" s="470"/>
    </row>
    <row r="763" spans="2:15">
      <c r="B763" s="476"/>
      <c r="C763" s="470"/>
      <c r="D763" s="476"/>
      <c r="E763" s="476"/>
      <c r="F763" s="476"/>
      <c r="G763" s="476"/>
      <c r="H763" s="476"/>
      <c r="I763" s="476"/>
      <c r="J763" s="476"/>
      <c r="K763" s="470"/>
      <c r="L763" s="470"/>
      <c r="M763" s="470"/>
      <c r="N763" s="470"/>
      <c r="O763" s="470"/>
    </row>
    <row r="764" spans="2:15">
      <c r="B764" s="476"/>
      <c r="C764" s="470"/>
      <c r="D764" s="476"/>
      <c r="E764" s="476"/>
      <c r="F764" s="476"/>
      <c r="G764" s="476"/>
      <c r="H764" s="476"/>
      <c r="I764" s="476"/>
      <c r="J764" s="476"/>
      <c r="K764" s="470"/>
      <c r="L764" s="470"/>
      <c r="M764" s="470"/>
      <c r="N764" s="470"/>
      <c r="O764" s="470"/>
    </row>
    <row r="765" spans="2:15">
      <c r="B765" s="476"/>
      <c r="C765" s="470"/>
      <c r="D765" s="476"/>
      <c r="E765" s="476"/>
      <c r="F765" s="476"/>
      <c r="G765" s="476"/>
      <c r="H765" s="476"/>
      <c r="I765" s="476"/>
      <c r="J765" s="476"/>
      <c r="K765" s="470"/>
      <c r="L765" s="470"/>
      <c r="M765" s="470"/>
      <c r="N765" s="470"/>
      <c r="O765" s="470"/>
    </row>
    <row r="766" spans="2:15">
      <c r="B766" s="476"/>
      <c r="C766" s="470"/>
      <c r="D766" s="476"/>
      <c r="E766" s="476"/>
      <c r="F766" s="476"/>
      <c r="G766" s="476"/>
      <c r="H766" s="476"/>
      <c r="I766" s="476"/>
      <c r="J766" s="476"/>
      <c r="K766" s="470"/>
      <c r="L766" s="470"/>
      <c r="M766" s="470"/>
      <c r="N766" s="470"/>
      <c r="O766" s="470"/>
    </row>
    <row r="767" spans="2:15">
      <c r="B767" s="476"/>
      <c r="C767" s="470"/>
      <c r="D767" s="476"/>
      <c r="E767" s="476"/>
      <c r="F767" s="476"/>
      <c r="G767" s="476"/>
      <c r="H767" s="476"/>
      <c r="I767" s="476"/>
      <c r="J767" s="476"/>
      <c r="K767" s="470"/>
      <c r="L767" s="470"/>
      <c r="M767" s="470"/>
      <c r="N767" s="470"/>
      <c r="O767" s="470"/>
    </row>
    <row r="768" spans="2:15">
      <c r="B768" s="476"/>
      <c r="C768" s="470"/>
      <c r="D768" s="476"/>
      <c r="E768" s="476"/>
      <c r="F768" s="476"/>
      <c r="G768" s="476"/>
      <c r="H768" s="476"/>
      <c r="I768" s="476"/>
      <c r="J768" s="476"/>
      <c r="K768" s="470"/>
      <c r="L768" s="470"/>
      <c r="M768" s="470"/>
      <c r="N768" s="470"/>
      <c r="O768" s="470"/>
    </row>
    <row r="769" spans="2:15">
      <c r="B769" s="476"/>
      <c r="C769" s="470"/>
      <c r="D769" s="476"/>
      <c r="E769" s="476"/>
      <c r="F769" s="476"/>
      <c r="G769" s="476"/>
      <c r="H769" s="476"/>
      <c r="I769" s="476"/>
      <c r="J769" s="476"/>
      <c r="K769" s="470"/>
      <c r="L769" s="470"/>
      <c r="M769" s="470"/>
      <c r="N769" s="470"/>
      <c r="O769" s="470"/>
    </row>
    <row r="770" spans="2:15">
      <c r="B770" s="476"/>
      <c r="C770" s="470"/>
      <c r="D770" s="476"/>
      <c r="E770" s="476"/>
      <c r="F770" s="476"/>
      <c r="G770" s="476"/>
      <c r="H770" s="476"/>
      <c r="I770" s="476"/>
      <c r="J770" s="476"/>
      <c r="K770" s="470"/>
      <c r="L770" s="470"/>
      <c r="M770" s="470"/>
      <c r="N770" s="470"/>
      <c r="O770" s="470"/>
    </row>
    <row r="771" spans="2:15">
      <c r="B771" s="476"/>
      <c r="C771" s="470"/>
      <c r="D771" s="476"/>
      <c r="E771" s="476"/>
      <c r="F771" s="476"/>
      <c r="G771" s="476"/>
      <c r="H771" s="476"/>
      <c r="I771" s="476"/>
      <c r="J771" s="476"/>
      <c r="K771" s="470"/>
      <c r="L771" s="470"/>
      <c r="M771" s="470"/>
      <c r="N771" s="470"/>
      <c r="O771" s="470"/>
    </row>
    <row r="772" spans="2:15">
      <c r="B772" s="476"/>
      <c r="C772" s="470"/>
      <c r="D772" s="476"/>
      <c r="E772" s="476"/>
      <c r="F772" s="476"/>
      <c r="G772" s="476"/>
      <c r="H772" s="476"/>
      <c r="I772" s="476"/>
      <c r="J772" s="476"/>
      <c r="K772" s="470"/>
      <c r="L772" s="470"/>
      <c r="M772" s="470"/>
      <c r="N772" s="470"/>
      <c r="O772" s="470"/>
    </row>
    <row r="773" spans="2:15">
      <c r="B773" s="476"/>
      <c r="C773" s="470"/>
      <c r="D773" s="476"/>
      <c r="E773" s="476"/>
      <c r="F773" s="476"/>
      <c r="G773" s="476"/>
      <c r="H773" s="476"/>
      <c r="I773" s="476"/>
      <c r="J773" s="476"/>
      <c r="K773" s="470"/>
      <c r="L773" s="470"/>
      <c r="M773" s="470"/>
      <c r="N773" s="470"/>
      <c r="O773" s="470"/>
    </row>
    <row r="774" spans="2:15">
      <c r="B774" s="476"/>
      <c r="C774" s="470"/>
      <c r="D774" s="476"/>
      <c r="E774" s="476"/>
      <c r="F774" s="476"/>
      <c r="G774" s="476"/>
      <c r="H774" s="476"/>
      <c r="I774" s="476"/>
      <c r="J774" s="476"/>
      <c r="K774" s="470"/>
      <c r="L774" s="470"/>
      <c r="M774" s="470"/>
      <c r="N774" s="470"/>
      <c r="O774" s="470"/>
    </row>
    <row r="775" spans="2:15">
      <c r="B775" s="476"/>
      <c r="C775" s="470"/>
      <c r="D775" s="476"/>
      <c r="E775" s="476"/>
      <c r="F775" s="476"/>
      <c r="G775" s="476"/>
      <c r="H775" s="476"/>
      <c r="I775" s="476"/>
      <c r="J775" s="476"/>
      <c r="K775" s="470"/>
      <c r="L775" s="470"/>
      <c r="M775" s="470"/>
      <c r="N775" s="470"/>
      <c r="O775" s="470"/>
    </row>
    <row r="776" spans="2:15">
      <c r="B776" s="476"/>
      <c r="C776" s="470"/>
      <c r="D776" s="476"/>
      <c r="E776" s="476"/>
      <c r="F776" s="476"/>
      <c r="G776" s="476"/>
      <c r="H776" s="476"/>
      <c r="I776" s="476"/>
      <c r="J776" s="476"/>
      <c r="K776" s="470"/>
      <c r="L776" s="470"/>
      <c r="M776" s="470"/>
      <c r="N776" s="470"/>
      <c r="O776" s="470"/>
    </row>
    <row r="777" spans="2:15">
      <c r="B777" s="476"/>
      <c r="C777" s="470"/>
      <c r="D777" s="476"/>
      <c r="E777" s="476"/>
      <c r="F777" s="476"/>
      <c r="G777" s="476"/>
      <c r="H777" s="476"/>
      <c r="I777" s="476"/>
      <c r="J777" s="476"/>
      <c r="K777" s="470"/>
      <c r="L777" s="470"/>
      <c r="M777" s="470"/>
      <c r="N777" s="470"/>
      <c r="O777" s="470"/>
    </row>
    <row r="778" spans="2:15">
      <c r="B778" s="476"/>
      <c r="C778" s="470"/>
      <c r="D778" s="476"/>
      <c r="E778" s="476"/>
      <c r="F778" s="476"/>
      <c r="G778" s="476"/>
      <c r="H778" s="476"/>
      <c r="I778" s="476"/>
      <c r="J778" s="476"/>
      <c r="K778" s="470"/>
      <c r="L778" s="470"/>
      <c r="M778" s="470"/>
      <c r="N778" s="470"/>
      <c r="O778" s="470"/>
    </row>
    <row r="779" spans="2:15">
      <c r="B779" s="476"/>
      <c r="C779" s="470"/>
      <c r="D779" s="476"/>
      <c r="E779" s="476"/>
      <c r="F779" s="476"/>
      <c r="G779" s="476"/>
      <c r="H779" s="476"/>
      <c r="I779" s="476"/>
      <c r="J779" s="476"/>
      <c r="K779" s="470"/>
      <c r="L779" s="470"/>
      <c r="M779" s="470"/>
      <c r="N779" s="470"/>
      <c r="O779" s="470"/>
    </row>
    <row r="780" spans="2:15">
      <c r="B780" s="476"/>
      <c r="C780" s="470"/>
      <c r="D780" s="476"/>
      <c r="E780" s="476"/>
      <c r="F780" s="476"/>
      <c r="G780" s="476"/>
      <c r="H780" s="476"/>
      <c r="I780" s="476"/>
      <c r="J780" s="476"/>
      <c r="K780" s="470"/>
      <c r="L780" s="470"/>
      <c r="M780" s="470"/>
      <c r="N780" s="470"/>
      <c r="O780" s="470"/>
    </row>
    <row r="781" spans="2:15">
      <c r="B781" s="476"/>
      <c r="C781" s="470"/>
      <c r="D781" s="476"/>
      <c r="E781" s="476"/>
      <c r="F781" s="476"/>
      <c r="G781" s="476"/>
      <c r="H781" s="476"/>
      <c r="I781" s="476"/>
      <c r="J781" s="476"/>
      <c r="K781" s="470"/>
      <c r="L781" s="470"/>
      <c r="M781" s="470"/>
      <c r="N781" s="470"/>
      <c r="O781" s="470"/>
    </row>
    <row r="782" spans="2:15">
      <c r="B782" s="476"/>
      <c r="C782" s="470"/>
      <c r="D782" s="476"/>
      <c r="E782" s="476"/>
      <c r="F782" s="476"/>
      <c r="G782" s="476"/>
      <c r="H782" s="476"/>
      <c r="I782" s="476"/>
      <c r="J782" s="476"/>
      <c r="K782" s="470"/>
      <c r="L782" s="470"/>
      <c r="M782" s="470"/>
      <c r="N782" s="470"/>
      <c r="O782" s="470"/>
    </row>
    <row r="783" spans="2:15">
      <c r="B783" s="476"/>
      <c r="C783" s="470"/>
      <c r="D783" s="476"/>
      <c r="E783" s="476"/>
      <c r="F783" s="476"/>
      <c r="G783" s="476"/>
      <c r="H783" s="476"/>
      <c r="I783" s="476"/>
      <c r="J783" s="476"/>
      <c r="K783" s="470"/>
      <c r="L783" s="470"/>
      <c r="M783" s="470"/>
      <c r="N783" s="470"/>
      <c r="O783" s="470"/>
    </row>
    <row r="784" spans="2:15">
      <c r="B784" s="476"/>
      <c r="C784" s="470"/>
      <c r="D784" s="476"/>
      <c r="E784" s="476"/>
      <c r="F784" s="476"/>
      <c r="G784" s="476"/>
      <c r="H784" s="476"/>
      <c r="I784" s="476"/>
      <c r="J784" s="476"/>
      <c r="K784" s="470"/>
      <c r="L784" s="470"/>
      <c r="M784" s="470"/>
      <c r="N784" s="470"/>
      <c r="O784" s="470"/>
    </row>
    <row r="785" spans="2:15">
      <c r="B785" s="476"/>
      <c r="C785" s="470"/>
      <c r="D785" s="476"/>
      <c r="E785" s="476"/>
      <c r="F785" s="476"/>
      <c r="G785" s="476"/>
      <c r="H785" s="476"/>
      <c r="I785" s="476"/>
      <c r="J785" s="476"/>
      <c r="K785" s="470"/>
      <c r="L785" s="470"/>
      <c r="M785" s="470"/>
      <c r="N785" s="470"/>
      <c r="O785" s="470"/>
    </row>
    <row r="786" spans="2:15">
      <c r="B786" s="476"/>
      <c r="C786" s="470"/>
      <c r="D786" s="476"/>
      <c r="E786" s="476"/>
      <c r="F786" s="476"/>
      <c r="G786" s="476"/>
      <c r="H786" s="476"/>
      <c r="I786" s="476"/>
      <c r="J786" s="476"/>
      <c r="K786" s="470"/>
      <c r="L786" s="470"/>
      <c r="M786" s="470"/>
      <c r="N786" s="470"/>
      <c r="O786" s="470"/>
    </row>
    <row r="787" spans="2:15">
      <c r="B787" s="476"/>
      <c r="C787" s="470"/>
      <c r="D787" s="476"/>
      <c r="E787" s="476"/>
      <c r="F787" s="476"/>
      <c r="G787" s="476"/>
      <c r="H787" s="476"/>
      <c r="I787" s="476"/>
      <c r="J787" s="476"/>
      <c r="K787" s="470"/>
      <c r="L787" s="470"/>
      <c r="M787" s="470"/>
      <c r="N787" s="470"/>
      <c r="O787" s="470"/>
    </row>
    <row r="788" spans="2:15">
      <c r="B788" s="476"/>
      <c r="C788" s="470"/>
      <c r="D788" s="476"/>
      <c r="E788" s="476"/>
      <c r="F788" s="476"/>
      <c r="G788" s="476"/>
      <c r="H788" s="476"/>
      <c r="I788" s="476"/>
      <c r="J788" s="476"/>
      <c r="K788" s="470"/>
      <c r="L788" s="470"/>
      <c r="M788" s="470"/>
      <c r="N788" s="470"/>
      <c r="O788" s="470"/>
    </row>
    <row r="789" spans="2:15">
      <c r="B789" s="476"/>
      <c r="C789" s="470"/>
      <c r="D789" s="476"/>
      <c r="E789" s="476"/>
      <c r="F789" s="476"/>
      <c r="G789" s="476"/>
      <c r="H789" s="476"/>
      <c r="I789" s="476"/>
      <c r="J789" s="476"/>
      <c r="K789" s="470"/>
      <c r="L789" s="470"/>
      <c r="M789" s="470"/>
      <c r="N789" s="470"/>
      <c r="O789" s="470"/>
    </row>
    <row r="790" spans="2:15">
      <c r="B790" s="476"/>
      <c r="C790" s="470"/>
      <c r="D790" s="476"/>
      <c r="E790" s="476"/>
      <c r="F790" s="476"/>
      <c r="G790" s="476"/>
      <c r="H790" s="476"/>
      <c r="I790" s="476"/>
      <c r="J790" s="476"/>
      <c r="K790" s="470"/>
      <c r="L790" s="470"/>
      <c r="M790" s="470"/>
      <c r="N790" s="470"/>
      <c r="O790" s="470"/>
    </row>
    <row r="791" spans="2:15">
      <c r="B791" s="476"/>
      <c r="C791" s="470"/>
      <c r="D791" s="476"/>
      <c r="E791" s="476"/>
      <c r="F791" s="476"/>
      <c r="G791" s="476"/>
      <c r="H791" s="476"/>
      <c r="I791" s="476"/>
      <c r="J791" s="476"/>
      <c r="K791" s="470"/>
      <c r="L791" s="470"/>
      <c r="M791" s="470"/>
      <c r="N791" s="470"/>
      <c r="O791" s="470"/>
    </row>
    <row r="792" spans="2:15">
      <c r="B792" s="476"/>
      <c r="C792" s="470"/>
      <c r="D792" s="476"/>
      <c r="E792" s="476"/>
      <c r="F792" s="476"/>
      <c r="G792" s="476"/>
      <c r="H792" s="476"/>
      <c r="I792" s="476"/>
      <c r="J792" s="476"/>
      <c r="K792" s="470"/>
      <c r="L792" s="470"/>
      <c r="M792" s="470"/>
      <c r="N792" s="470"/>
      <c r="O792" s="470"/>
    </row>
    <row r="793" spans="2:15">
      <c r="B793" s="476"/>
      <c r="C793" s="470"/>
      <c r="D793" s="476"/>
      <c r="E793" s="476"/>
      <c r="F793" s="476"/>
      <c r="G793" s="476"/>
      <c r="H793" s="476"/>
      <c r="I793" s="476"/>
      <c r="J793" s="476"/>
      <c r="K793" s="470"/>
      <c r="L793" s="470"/>
      <c r="M793" s="470"/>
      <c r="N793" s="470"/>
      <c r="O793" s="470"/>
    </row>
    <row r="794" spans="2:15">
      <c r="B794" s="476"/>
      <c r="C794" s="470"/>
      <c r="D794" s="476"/>
      <c r="E794" s="476"/>
      <c r="F794" s="476"/>
      <c r="G794" s="476"/>
      <c r="H794" s="476"/>
      <c r="I794" s="476"/>
      <c r="J794" s="476"/>
      <c r="K794" s="470"/>
      <c r="L794" s="470"/>
      <c r="M794" s="470"/>
      <c r="N794" s="470"/>
      <c r="O794" s="470"/>
    </row>
    <row r="795" spans="2:15">
      <c r="B795" s="476"/>
      <c r="C795" s="470"/>
      <c r="D795" s="476"/>
      <c r="E795" s="476"/>
      <c r="F795" s="476"/>
      <c r="G795" s="476"/>
      <c r="H795" s="476"/>
      <c r="I795" s="476"/>
      <c r="J795" s="476"/>
      <c r="K795" s="470"/>
      <c r="L795" s="470"/>
      <c r="M795" s="470"/>
      <c r="N795" s="470"/>
      <c r="O795" s="470"/>
    </row>
    <row r="796" spans="2:15">
      <c r="B796" s="476"/>
      <c r="C796" s="470"/>
      <c r="D796" s="476"/>
      <c r="E796" s="476"/>
      <c r="F796" s="476"/>
      <c r="G796" s="476"/>
      <c r="H796" s="476"/>
      <c r="I796" s="476"/>
      <c r="J796" s="476"/>
      <c r="K796" s="470"/>
      <c r="L796" s="470"/>
      <c r="M796" s="470"/>
      <c r="N796" s="470"/>
      <c r="O796" s="470"/>
    </row>
    <row r="797" spans="2:15">
      <c r="B797" s="476"/>
      <c r="C797" s="470"/>
      <c r="D797" s="476"/>
      <c r="E797" s="476"/>
      <c r="F797" s="476"/>
      <c r="G797" s="476"/>
      <c r="H797" s="476"/>
      <c r="I797" s="476"/>
      <c r="J797" s="476"/>
      <c r="K797" s="470"/>
      <c r="L797" s="470"/>
      <c r="M797" s="470"/>
      <c r="N797" s="470"/>
      <c r="O797" s="470"/>
    </row>
    <row r="798" spans="2:15">
      <c r="B798" s="476"/>
      <c r="C798" s="470"/>
      <c r="D798" s="476"/>
      <c r="E798" s="476"/>
      <c r="F798" s="476"/>
      <c r="G798" s="476"/>
      <c r="H798" s="476"/>
      <c r="I798" s="476"/>
      <c r="J798" s="476"/>
      <c r="K798" s="470"/>
      <c r="L798" s="470"/>
      <c r="M798" s="470"/>
      <c r="N798" s="470"/>
      <c r="O798" s="470"/>
    </row>
    <row r="799" spans="2:15">
      <c r="B799" s="476"/>
      <c r="C799" s="470"/>
      <c r="D799" s="476"/>
      <c r="E799" s="476"/>
      <c r="F799" s="476"/>
      <c r="G799" s="476"/>
      <c r="H799" s="476"/>
      <c r="I799" s="476"/>
      <c r="J799" s="476"/>
      <c r="K799" s="470"/>
      <c r="L799" s="470"/>
      <c r="M799" s="470"/>
      <c r="N799" s="470"/>
      <c r="O799" s="470"/>
    </row>
    <row r="800" spans="2:15">
      <c r="B800" s="476"/>
      <c r="C800" s="470"/>
      <c r="D800" s="476"/>
      <c r="E800" s="476"/>
      <c r="F800" s="476"/>
      <c r="G800" s="476"/>
      <c r="H800" s="476"/>
      <c r="I800" s="476"/>
      <c r="J800" s="476"/>
      <c r="K800" s="470"/>
      <c r="L800" s="470"/>
      <c r="M800" s="470"/>
      <c r="N800" s="470"/>
      <c r="O800" s="470"/>
    </row>
    <row r="801" spans="2:15">
      <c r="B801" s="476"/>
      <c r="C801" s="470"/>
      <c r="D801" s="476"/>
      <c r="E801" s="476"/>
      <c r="F801" s="476"/>
      <c r="G801" s="476"/>
      <c r="H801" s="476"/>
      <c r="I801" s="476"/>
      <c r="J801" s="476"/>
      <c r="K801" s="470"/>
      <c r="L801" s="470"/>
      <c r="M801" s="470"/>
      <c r="N801" s="470"/>
      <c r="O801" s="470"/>
    </row>
    <row r="802" spans="2:15">
      <c r="B802" s="476"/>
      <c r="C802" s="470"/>
      <c r="D802" s="476"/>
      <c r="E802" s="476"/>
      <c r="F802" s="476"/>
      <c r="G802" s="476"/>
      <c r="H802" s="476"/>
      <c r="I802" s="476"/>
      <c r="J802" s="476"/>
      <c r="K802" s="470"/>
      <c r="L802" s="470"/>
      <c r="M802" s="470"/>
      <c r="N802" s="470"/>
      <c r="O802" s="470"/>
    </row>
    <row r="803" spans="2:15">
      <c r="B803" s="476"/>
      <c r="C803" s="470"/>
      <c r="D803" s="476"/>
      <c r="E803" s="476"/>
      <c r="F803" s="476"/>
      <c r="G803" s="476"/>
      <c r="H803" s="476"/>
      <c r="I803" s="476"/>
      <c r="J803" s="476"/>
      <c r="K803" s="470"/>
      <c r="L803" s="470"/>
      <c r="M803" s="470"/>
      <c r="N803" s="470"/>
      <c r="O803" s="470"/>
    </row>
    <row r="804" spans="2:15">
      <c r="B804" s="476"/>
      <c r="C804" s="470"/>
      <c r="D804" s="476"/>
      <c r="E804" s="476"/>
      <c r="F804" s="476"/>
      <c r="G804" s="476"/>
      <c r="H804" s="476"/>
      <c r="I804" s="476"/>
      <c r="J804" s="476"/>
      <c r="K804" s="470"/>
      <c r="L804" s="470"/>
      <c r="M804" s="470"/>
      <c r="N804" s="470"/>
      <c r="O804" s="470"/>
    </row>
    <row r="805" spans="2:15">
      <c r="B805" s="476"/>
      <c r="C805" s="470"/>
      <c r="D805" s="476"/>
      <c r="E805" s="476"/>
      <c r="F805" s="476"/>
      <c r="G805" s="476"/>
      <c r="H805" s="476"/>
      <c r="I805" s="476"/>
      <c r="J805" s="476"/>
      <c r="K805" s="470"/>
      <c r="L805" s="470"/>
      <c r="M805" s="470"/>
      <c r="N805" s="470"/>
      <c r="O805" s="470"/>
    </row>
    <row r="806" spans="2:15">
      <c r="B806" s="476"/>
      <c r="C806" s="470"/>
      <c r="D806" s="476"/>
      <c r="E806" s="476"/>
      <c r="F806" s="476"/>
      <c r="G806" s="476"/>
      <c r="H806" s="476"/>
      <c r="I806" s="476"/>
      <c r="J806" s="476"/>
      <c r="K806" s="470"/>
      <c r="L806" s="470"/>
      <c r="M806" s="470"/>
      <c r="N806" s="470"/>
      <c r="O806" s="470"/>
    </row>
    <row r="807" spans="2:15">
      <c r="B807" s="476"/>
      <c r="C807" s="470"/>
      <c r="D807" s="476"/>
      <c r="E807" s="476"/>
      <c r="F807" s="476"/>
      <c r="G807" s="476"/>
      <c r="H807" s="476"/>
      <c r="I807" s="476"/>
      <c r="J807" s="476"/>
      <c r="K807" s="470"/>
      <c r="L807" s="470"/>
      <c r="M807" s="470"/>
      <c r="N807" s="470"/>
      <c r="O807" s="470"/>
    </row>
    <row r="808" spans="2:15">
      <c r="B808" s="476"/>
      <c r="C808" s="470"/>
      <c r="D808" s="476"/>
      <c r="E808" s="476"/>
      <c r="F808" s="476"/>
      <c r="G808" s="476"/>
      <c r="H808" s="476"/>
      <c r="I808" s="476"/>
      <c r="J808" s="476"/>
      <c r="K808" s="470"/>
      <c r="L808" s="470"/>
      <c r="M808" s="470"/>
      <c r="N808" s="470"/>
      <c r="O808" s="470"/>
    </row>
    <row r="809" spans="2:15">
      <c r="B809" s="476"/>
      <c r="C809" s="470"/>
      <c r="D809" s="476"/>
      <c r="E809" s="476"/>
      <c r="F809" s="476"/>
      <c r="G809" s="476"/>
      <c r="H809" s="476"/>
      <c r="I809" s="476"/>
      <c r="J809" s="476"/>
      <c r="K809" s="470"/>
      <c r="L809" s="470"/>
      <c r="M809" s="470"/>
      <c r="N809" s="470"/>
      <c r="O809" s="470"/>
    </row>
    <row r="810" spans="2:15">
      <c r="B810" s="476"/>
      <c r="C810" s="470"/>
      <c r="D810" s="476"/>
      <c r="E810" s="476"/>
      <c r="F810" s="476"/>
      <c r="G810" s="476"/>
      <c r="H810" s="476"/>
      <c r="I810" s="476"/>
      <c r="J810" s="476"/>
      <c r="K810" s="470"/>
      <c r="L810" s="470"/>
      <c r="M810" s="470"/>
      <c r="N810" s="470"/>
      <c r="O810" s="470"/>
    </row>
    <row r="811" spans="2:15">
      <c r="B811" s="476"/>
      <c r="C811" s="470"/>
      <c r="D811" s="476"/>
      <c r="E811" s="476"/>
      <c r="F811" s="476"/>
      <c r="G811" s="476"/>
      <c r="H811" s="476"/>
      <c r="I811" s="476"/>
      <c r="J811" s="476"/>
      <c r="K811" s="470"/>
      <c r="L811" s="470"/>
      <c r="M811" s="470"/>
      <c r="N811" s="470"/>
      <c r="O811" s="470"/>
    </row>
    <row r="812" spans="2:15">
      <c r="B812" s="476"/>
      <c r="C812" s="470"/>
      <c r="D812" s="476"/>
      <c r="E812" s="476"/>
      <c r="F812" s="476"/>
      <c r="G812" s="476"/>
      <c r="H812" s="476"/>
      <c r="I812" s="476"/>
      <c r="J812" s="476"/>
      <c r="K812" s="470"/>
      <c r="L812" s="470"/>
      <c r="M812" s="470"/>
      <c r="N812" s="470"/>
      <c r="O812" s="470"/>
    </row>
    <row r="813" spans="2:15">
      <c r="B813" s="476"/>
      <c r="C813" s="470"/>
      <c r="D813" s="476"/>
      <c r="E813" s="476"/>
      <c r="F813" s="476"/>
      <c r="G813" s="476"/>
      <c r="H813" s="476"/>
      <c r="I813" s="476"/>
      <c r="J813" s="476"/>
      <c r="K813" s="470"/>
      <c r="L813" s="470"/>
      <c r="M813" s="470"/>
      <c r="N813" s="470"/>
      <c r="O813" s="470"/>
    </row>
    <row r="814" spans="2:15">
      <c r="B814" s="476"/>
      <c r="C814" s="470"/>
      <c r="D814" s="476"/>
      <c r="E814" s="476"/>
      <c r="F814" s="476"/>
      <c r="G814" s="476"/>
      <c r="H814" s="476"/>
      <c r="I814" s="476"/>
      <c r="J814" s="476"/>
      <c r="K814" s="470"/>
      <c r="L814" s="470"/>
      <c r="M814" s="470"/>
      <c r="N814" s="470"/>
      <c r="O814" s="470"/>
    </row>
    <row r="815" spans="2:15">
      <c r="B815" s="476"/>
      <c r="C815" s="470"/>
      <c r="D815" s="476"/>
      <c r="E815" s="476"/>
      <c r="F815" s="476"/>
      <c r="G815" s="476"/>
      <c r="H815" s="476"/>
      <c r="I815" s="476"/>
      <c r="J815" s="476"/>
      <c r="K815" s="470"/>
      <c r="L815" s="470"/>
      <c r="M815" s="470"/>
      <c r="N815" s="470"/>
      <c r="O815" s="470"/>
    </row>
    <row r="816" spans="2:15">
      <c r="B816" s="476"/>
      <c r="C816" s="470"/>
      <c r="D816" s="476"/>
      <c r="E816" s="476"/>
      <c r="F816" s="476"/>
      <c r="G816" s="476"/>
      <c r="H816" s="476"/>
      <c r="I816" s="476"/>
      <c r="J816" s="476"/>
      <c r="K816" s="470"/>
      <c r="L816" s="470"/>
      <c r="M816" s="470"/>
      <c r="N816" s="470"/>
      <c r="O816" s="470"/>
    </row>
    <row r="817" spans="2:15">
      <c r="B817" s="476"/>
      <c r="C817" s="470"/>
      <c r="D817" s="476"/>
      <c r="E817" s="476"/>
      <c r="F817" s="476"/>
      <c r="G817" s="476"/>
      <c r="H817" s="476"/>
      <c r="I817" s="476"/>
      <c r="J817" s="476"/>
      <c r="K817" s="470"/>
      <c r="L817" s="470"/>
      <c r="M817" s="470"/>
      <c r="N817" s="470"/>
      <c r="O817" s="470"/>
    </row>
    <row r="818" spans="2:15">
      <c r="B818" s="476"/>
      <c r="C818" s="470"/>
      <c r="D818" s="476"/>
      <c r="E818" s="476"/>
      <c r="F818" s="476"/>
      <c r="G818" s="476"/>
      <c r="H818" s="476"/>
      <c r="I818" s="476"/>
      <c r="J818" s="476"/>
      <c r="K818" s="470"/>
      <c r="L818" s="470"/>
      <c r="M818" s="470"/>
      <c r="N818" s="470"/>
      <c r="O818" s="470"/>
    </row>
    <row r="819" spans="2:15">
      <c r="B819" s="476"/>
      <c r="C819" s="470"/>
      <c r="D819" s="476"/>
      <c r="E819" s="476"/>
      <c r="F819" s="476"/>
      <c r="G819" s="476"/>
      <c r="H819" s="476"/>
      <c r="I819" s="476"/>
      <c r="J819" s="476"/>
      <c r="K819" s="470"/>
      <c r="L819" s="470"/>
      <c r="M819" s="470"/>
      <c r="N819" s="470"/>
      <c r="O819" s="470"/>
    </row>
    <row r="820" spans="2:15">
      <c r="B820" s="476"/>
      <c r="C820" s="470"/>
      <c r="D820" s="476"/>
      <c r="E820" s="476"/>
      <c r="F820" s="476"/>
      <c r="G820" s="476"/>
      <c r="H820" s="476"/>
      <c r="I820" s="476"/>
      <c r="J820" s="476"/>
      <c r="K820" s="470"/>
      <c r="L820" s="470"/>
      <c r="M820" s="470"/>
      <c r="N820" s="470"/>
      <c r="O820" s="470"/>
    </row>
    <row r="821" spans="2:15">
      <c r="B821" s="476"/>
      <c r="C821" s="470"/>
      <c r="D821" s="476"/>
      <c r="E821" s="476"/>
      <c r="F821" s="476"/>
      <c r="G821" s="476"/>
      <c r="H821" s="476"/>
      <c r="I821" s="476"/>
      <c r="J821" s="476"/>
      <c r="K821" s="470"/>
      <c r="L821" s="470"/>
      <c r="M821" s="470"/>
      <c r="N821" s="470"/>
      <c r="O821" s="470"/>
    </row>
    <row r="822" spans="2:15">
      <c r="B822" s="476"/>
      <c r="C822" s="470"/>
      <c r="D822" s="476"/>
      <c r="E822" s="476"/>
      <c r="F822" s="476"/>
      <c r="G822" s="476"/>
      <c r="H822" s="476"/>
      <c r="I822" s="476"/>
      <c r="J822" s="476"/>
      <c r="K822" s="470"/>
      <c r="L822" s="470"/>
      <c r="M822" s="470"/>
      <c r="N822" s="470"/>
      <c r="O822" s="470"/>
    </row>
    <row r="823" spans="2:15">
      <c r="B823" s="476"/>
      <c r="C823" s="470"/>
      <c r="D823" s="476"/>
      <c r="E823" s="476"/>
      <c r="F823" s="476"/>
      <c r="G823" s="476"/>
      <c r="H823" s="476"/>
      <c r="I823" s="476"/>
      <c r="J823" s="476"/>
      <c r="K823" s="470"/>
      <c r="L823" s="470"/>
      <c r="M823" s="470"/>
      <c r="N823" s="470"/>
      <c r="O823" s="470"/>
    </row>
    <row r="824" spans="2:15">
      <c r="B824" s="476"/>
      <c r="C824" s="470"/>
      <c r="D824" s="476"/>
      <c r="E824" s="476"/>
      <c r="F824" s="476"/>
      <c r="G824" s="476"/>
      <c r="H824" s="476"/>
      <c r="I824" s="476"/>
      <c r="J824" s="476"/>
      <c r="K824" s="470"/>
      <c r="L824" s="470"/>
      <c r="M824" s="470"/>
      <c r="N824" s="470"/>
      <c r="O824" s="470"/>
    </row>
    <row r="825" spans="2:15">
      <c r="B825" s="476"/>
      <c r="C825" s="470"/>
      <c r="D825" s="476"/>
      <c r="E825" s="476"/>
      <c r="F825" s="476"/>
      <c r="G825" s="476"/>
      <c r="H825" s="476"/>
      <c r="I825" s="476"/>
      <c r="J825" s="476"/>
      <c r="K825" s="470"/>
      <c r="L825" s="470"/>
      <c r="M825" s="470"/>
      <c r="N825" s="470"/>
      <c r="O825" s="470"/>
    </row>
    <row r="826" spans="2:15">
      <c r="B826" s="476"/>
      <c r="C826" s="470"/>
      <c r="D826" s="476"/>
      <c r="E826" s="476"/>
      <c r="F826" s="476"/>
      <c r="G826" s="476"/>
      <c r="H826" s="476"/>
      <c r="I826" s="476"/>
      <c r="J826" s="476"/>
      <c r="K826" s="470"/>
      <c r="L826" s="470"/>
      <c r="M826" s="470"/>
      <c r="N826" s="470"/>
      <c r="O826" s="470"/>
    </row>
    <row r="827" spans="2:15">
      <c r="B827" s="476"/>
      <c r="C827" s="470"/>
      <c r="D827" s="476"/>
      <c r="E827" s="476"/>
      <c r="F827" s="476"/>
      <c r="G827" s="476"/>
      <c r="H827" s="476"/>
      <c r="I827" s="476"/>
      <c r="J827" s="476"/>
      <c r="K827" s="470"/>
      <c r="L827" s="470"/>
      <c r="M827" s="470"/>
      <c r="N827" s="470"/>
      <c r="O827" s="470"/>
    </row>
    <row r="828" spans="2:15">
      <c r="B828" s="476"/>
      <c r="C828" s="470"/>
      <c r="D828" s="476"/>
      <c r="E828" s="476"/>
      <c r="F828" s="476"/>
      <c r="G828" s="476"/>
      <c r="H828" s="476"/>
      <c r="I828" s="476"/>
      <c r="J828" s="476"/>
      <c r="K828" s="470"/>
      <c r="L828" s="470"/>
      <c r="M828" s="470"/>
      <c r="N828" s="470"/>
      <c r="O828" s="470"/>
    </row>
    <row r="829" spans="2:15">
      <c r="B829" s="476"/>
      <c r="C829" s="470"/>
      <c r="D829" s="476"/>
      <c r="E829" s="476"/>
      <c r="F829" s="476"/>
      <c r="G829" s="476"/>
      <c r="H829" s="476"/>
      <c r="I829" s="476"/>
      <c r="J829" s="476"/>
      <c r="K829" s="470"/>
      <c r="L829" s="470"/>
      <c r="M829" s="470"/>
      <c r="N829" s="470"/>
      <c r="O829" s="470"/>
    </row>
    <row r="830" spans="2:15">
      <c r="B830" s="476"/>
      <c r="C830" s="470"/>
      <c r="D830" s="476"/>
      <c r="E830" s="476"/>
      <c r="F830" s="476"/>
      <c r="G830" s="476"/>
      <c r="H830" s="476"/>
      <c r="I830" s="476"/>
      <c r="J830" s="476"/>
      <c r="K830" s="470"/>
      <c r="L830" s="470"/>
      <c r="M830" s="470"/>
      <c r="N830" s="470"/>
      <c r="O830" s="470"/>
    </row>
    <row r="831" spans="2:15">
      <c r="B831" s="476"/>
      <c r="C831" s="470"/>
      <c r="D831" s="476"/>
      <c r="E831" s="476"/>
      <c r="F831" s="476"/>
      <c r="G831" s="476"/>
      <c r="H831" s="476"/>
      <c r="I831" s="476"/>
      <c r="J831" s="476"/>
      <c r="K831" s="470"/>
      <c r="L831" s="470"/>
      <c r="M831" s="470"/>
      <c r="N831" s="470"/>
      <c r="O831" s="470"/>
    </row>
    <row r="832" spans="2:15">
      <c r="B832" s="476"/>
      <c r="C832" s="470"/>
      <c r="D832" s="476"/>
      <c r="E832" s="476"/>
      <c r="F832" s="476"/>
      <c r="G832" s="476"/>
      <c r="H832" s="476"/>
      <c r="I832" s="476"/>
      <c r="J832" s="476"/>
      <c r="K832" s="470"/>
      <c r="L832" s="470"/>
      <c r="M832" s="470"/>
      <c r="N832" s="470"/>
      <c r="O832" s="470"/>
    </row>
    <row r="833" spans="2:15">
      <c r="B833" s="476"/>
      <c r="C833" s="470"/>
      <c r="D833" s="476"/>
      <c r="E833" s="476"/>
      <c r="F833" s="476"/>
      <c r="G833" s="476"/>
      <c r="H833" s="476"/>
      <c r="I833" s="476"/>
      <c r="J833" s="476"/>
      <c r="K833" s="470"/>
      <c r="L833" s="470"/>
      <c r="M833" s="470"/>
      <c r="N833" s="470"/>
      <c r="O833" s="470"/>
    </row>
    <row r="834" spans="2:15">
      <c r="B834" s="476"/>
      <c r="C834" s="470"/>
      <c r="D834" s="476"/>
      <c r="E834" s="476"/>
      <c r="F834" s="476"/>
      <c r="G834" s="476"/>
      <c r="H834" s="476"/>
      <c r="I834" s="476"/>
      <c r="J834" s="476"/>
      <c r="K834" s="470"/>
      <c r="L834" s="470"/>
      <c r="M834" s="470"/>
      <c r="N834" s="470"/>
      <c r="O834" s="470"/>
    </row>
    <row r="835" spans="2:15">
      <c r="B835" s="476"/>
      <c r="C835" s="470"/>
      <c r="D835" s="476"/>
      <c r="E835" s="476"/>
      <c r="F835" s="476"/>
      <c r="G835" s="476"/>
      <c r="H835" s="476"/>
      <c r="I835" s="476"/>
      <c r="J835" s="476"/>
      <c r="K835" s="470"/>
      <c r="L835" s="470"/>
      <c r="M835" s="470"/>
      <c r="N835" s="470"/>
      <c r="O835" s="470"/>
    </row>
    <row r="836" spans="2:15">
      <c r="B836" s="476"/>
      <c r="C836" s="470"/>
      <c r="D836" s="476"/>
      <c r="E836" s="476"/>
      <c r="F836" s="476"/>
      <c r="G836" s="476"/>
      <c r="H836" s="476"/>
      <c r="I836" s="476"/>
      <c r="J836" s="476"/>
      <c r="K836" s="470"/>
      <c r="L836" s="470"/>
      <c r="M836" s="470"/>
      <c r="N836" s="470"/>
      <c r="O836" s="470"/>
    </row>
    <row r="837" spans="2:15">
      <c r="B837" s="476"/>
      <c r="C837" s="470"/>
      <c r="D837" s="476"/>
      <c r="E837" s="476"/>
      <c r="F837" s="476"/>
      <c r="G837" s="476"/>
      <c r="H837" s="476"/>
      <c r="I837" s="476"/>
      <c r="J837" s="476"/>
      <c r="K837" s="470"/>
      <c r="L837" s="470"/>
      <c r="M837" s="470"/>
      <c r="N837" s="470"/>
      <c r="O837" s="470"/>
    </row>
    <row r="838" spans="2:15">
      <c r="B838" s="476"/>
      <c r="C838" s="470"/>
      <c r="D838" s="476"/>
      <c r="E838" s="476"/>
      <c r="F838" s="476"/>
      <c r="G838" s="476"/>
      <c r="H838" s="476"/>
      <c r="I838" s="476"/>
      <c r="J838" s="476"/>
      <c r="K838" s="470"/>
      <c r="L838" s="470"/>
      <c r="M838" s="470"/>
      <c r="N838" s="470"/>
      <c r="O838" s="470"/>
    </row>
    <row r="839" spans="2:15">
      <c r="B839" s="476"/>
      <c r="C839" s="470"/>
      <c r="D839" s="476"/>
      <c r="E839" s="476"/>
      <c r="F839" s="476"/>
      <c r="G839" s="476"/>
      <c r="H839" s="476"/>
      <c r="I839" s="476"/>
      <c r="J839" s="476"/>
      <c r="K839" s="470"/>
      <c r="L839" s="470"/>
      <c r="M839" s="470"/>
      <c r="N839" s="470"/>
      <c r="O839" s="470"/>
    </row>
    <row r="840" spans="2:15">
      <c r="B840" s="476"/>
      <c r="C840" s="470"/>
      <c r="D840" s="476"/>
      <c r="E840" s="476"/>
      <c r="F840" s="476"/>
      <c r="G840" s="476"/>
      <c r="H840" s="476"/>
      <c r="I840" s="476"/>
      <c r="J840" s="476"/>
      <c r="K840" s="470"/>
      <c r="L840" s="470"/>
      <c r="M840" s="470"/>
      <c r="N840" s="470"/>
      <c r="O840" s="470"/>
    </row>
    <row r="841" spans="2:15">
      <c r="B841" s="476"/>
      <c r="C841" s="470"/>
      <c r="D841" s="476"/>
      <c r="E841" s="476"/>
      <c r="F841" s="476"/>
      <c r="G841" s="476"/>
      <c r="H841" s="476"/>
      <c r="I841" s="476"/>
      <c r="J841" s="476"/>
      <c r="K841" s="470"/>
      <c r="L841" s="470"/>
      <c r="M841" s="470"/>
      <c r="N841" s="470"/>
      <c r="O841" s="470"/>
    </row>
    <row r="842" spans="2:15">
      <c r="B842" s="476"/>
      <c r="C842" s="470"/>
      <c r="D842" s="476"/>
      <c r="E842" s="476"/>
      <c r="F842" s="476"/>
      <c r="G842" s="476"/>
      <c r="H842" s="476"/>
      <c r="I842" s="476"/>
      <c r="J842" s="476"/>
      <c r="K842" s="470"/>
      <c r="L842" s="470"/>
      <c r="M842" s="470"/>
      <c r="N842" s="470"/>
      <c r="O842" s="470"/>
    </row>
    <row r="843" spans="2:15">
      <c r="B843" s="476"/>
      <c r="C843" s="470"/>
      <c r="D843" s="476"/>
      <c r="E843" s="476"/>
      <c r="F843" s="476"/>
      <c r="G843" s="476"/>
      <c r="H843" s="476"/>
      <c r="I843" s="476"/>
      <c r="J843" s="476"/>
      <c r="K843" s="470"/>
      <c r="L843" s="470"/>
      <c r="M843" s="470"/>
      <c r="N843" s="470"/>
      <c r="O843" s="470"/>
    </row>
    <row r="844" spans="2:15">
      <c r="B844" s="476"/>
      <c r="C844" s="470"/>
      <c r="D844" s="476"/>
      <c r="E844" s="476"/>
      <c r="F844" s="476"/>
      <c r="G844" s="476"/>
      <c r="H844" s="476"/>
      <c r="I844" s="476"/>
      <c r="J844" s="476"/>
      <c r="K844" s="470"/>
      <c r="L844" s="470"/>
      <c r="M844" s="470"/>
      <c r="N844" s="470"/>
      <c r="O844" s="470"/>
    </row>
    <row r="845" spans="2:15">
      <c r="B845" s="476"/>
      <c r="C845" s="470"/>
      <c r="D845" s="476"/>
      <c r="E845" s="476"/>
      <c r="F845" s="476"/>
      <c r="G845" s="476"/>
      <c r="H845" s="476"/>
      <c r="I845" s="476"/>
      <c r="J845" s="476"/>
      <c r="K845" s="470"/>
      <c r="L845" s="470"/>
      <c r="M845" s="470"/>
      <c r="N845" s="470"/>
      <c r="O845" s="470"/>
    </row>
    <row r="846" spans="2:15">
      <c r="B846" s="476"/>
      <c r="C846" s="470"/>
      <c r="D846" s="476"/>
      <c r="E846" s="476"/>
      <c r="F846" s="476"/>
      <c r="G846" s="476"/>
      <c r="H846" s="476"/>
      <c r="I846" s="476"/>
      <c r="J846" s="476"/>
      <c r="K846" s="470"/>
      <c r="L846" s="470"/>
      <c r="M846" s="470"/>
      <c r="N846" s="470"/>
      <c r="O846" s="470"/>
    </row>
    <row r="847" spans="2:15">
      <c r="B847" s="476"/>
      <c r="C847" s="470"/>
      <c r="D847" s="476"/>
      <c r="E847" s="476"/>
      <c r="F847" s="476"/>
      <c r="G847" s="476"/>
      <c r="H847" s="476"/>
      <c r="I847" s="476"/>
      <c r="J847" s="476"/>
      <c r="K847" s="470"/>
      <c r="L847" s="470"/>
      <c r="M847" s="470"/>
      <c r="N847" s="470"/>
      <c r="O847" s="470"/>
    </row>
    <row r="848" spans="2:15">
      <c r="B848" s="476"/>
      <c r="C848" s="470"/>
      <c r="D848" s="476"/>
      <c r="E848" s="476"/>
      <c r="F848" s="476"/>
      <c r="G848" s="476"/>
      <c r="H848" s="476"/>
      <c r="I848" s="476"/>
      <c r="J848" s="476"/>
      <c r="K848" s="470"/>
      <c r="L848" s="470"/>
      <c r="M848" s="470"/>
      <c r="N848" s="470"/>
      <c r="O848" s="470"/>
    </row>
    <row r="849" spans="2:15">
      <c r="B849" s="476"/>
      <c r="C849" s="470"/>
      <c r="D849" s="476"/>
      <c r="E849" s="476"/>
      <c r="F849" s="476"/>
      <c r="G849" s="476"/>
      <c r="H849" s="476"/>
      <c r="I849" s="476"/>
      <c r="J849" s="476"/>
      <c r="K849" s="470"/>
      <c r="L849" s="470"/>
      <c r="M849" s="470"/>
      <c r="N849" s="470"/>
      <c r="O849" s="470"/>
    </row>
    <row r="850" spans="2:15">
      <c r="B850" s="476"/>
      <c r="C850" s="470"/>
      <c r="D850" s="476"/>
      <c r="E850" s="476"/>
      <c r="F850" s="476"/>
      <c r="G850" s="476"/>
      <c r="H850" s="476"/>
      <c r="I850" s="476"/>
      <c r="J850" s="476"/>
      <c r="K850" s="470"/>
      <c r="L850" s="470"/>
      <c r="M850" s="470"/>
      <c r="N850" s="470"/>
      <c r="O850" s="470"/>
    </row>
    <row r="851" spans="2:15">
      <c r="B851" s="476"/>
      <c r="C851" s="470"/>
      <c r="D851" s="476"/>
      <c r="E851" s="476"/>
      <c r="F851" s="476"/>
      <c r="G851" s="476"/>
      <c r="H851" s="476"/>
      <c r="I851" s="476"/>
      <c r="J851" s="476"/>
      <c r="K851" s="470"/>
      <c r="L851" s="470"/>
      <c r="M851" s="470"/>
      <c r="N851" s="470"/>
      <c r="O851" s="470"/>
    </row>
    <row r="852" spans="2:15">
      <c r="B852" s="476"/>
      <c r="C852" s="470"/>
      <c r="D852" s="476"/>
      <c r="E852" s="476"/>
      <c r="F852" s="476"/>
      <c r="G852" s="476"/>
      <c r="H852" s="476"/>
      <c r="I852" s="476"/>
      <c r="J852" s="476"/>
      <c r="K852" s="470"/>
      <c r="L852" s="470"/>
      <c r="M852" s="470"/>
      <c r="N852" s="470"/>
      <c r="O852" s="470"/>
    </row>
    <row r="853" spans="2:15">
      <c r="B853" s="476"/>
      <c r="C853" s="470"/>
      <c r="D853" s="476"/>
      <c r="E853" s="476"/>
      <c r="F853" s="476"/>
      <c r="G853" s="476"/>
      <c r="H853" s="476"/>
      <c r="I853" s="476"/>
      <c r="J853" s="476"/>
      <c r="K853" s="470"/>
      <c r="L853" s="470"/>
      <c r="M853" s="470"/>
      <c r="N853" s="470"/>
      <c r="O853" s="470"/>
    </row>
    <row r="854" spans="2:15">
      <c r="B854" s="476"/>
      <c r="C854" s="470"/>
      <c r="D854" s="476"/>
      <c r="E854" s="476"/>
      <c r="F854" s="476"/>
      <c r="G854" s="476"/>
      <c r="H854" s="476"/>
      <c r="I854" s="476"/>
      <c r="J854" s="476"/>
      <c r="K854" s="470"/>
      <c r="L854" s="470"/>
      <c r="M854" s="470"/>
      <c r="N854" s="470"/>
      <c r="O854" s="470"/>
    </row>
    <row r="855" spans="2:15">
      <c r="B855" s="476"/>
      <c r="C855" s="470"/>
      <c r="D855" s="476"/>
      <c r="E855" s="476"/>
      <c r="F855" s="476"/>
      <c r="G855" s="476"/>
      <c r="H855" s="476"/>
      <c r="I855" s="476"/>
      <c r="J855" s="476"/>
      <c r="K855" s="470"/>
      <c r="L855" s="470"/>
      <c r="M855" s="470"/>
      <c r="N855" s="470"/>
      <c r="O855" s="470"/>
    </row>
    <row r="856" spans="2:15">
      <c r="B856" s="476"/>
      <c r="C856" s="470"/>
      <c r="D856" s="476"/>
      <c r="E856" s="476"/>
      <c r="F856" s="476"/>
      <c r="G856" s="476"/>
      <c r="H856" s="476"/>
      <c r="I856" s="476"/>
      <c r="J856" s="476"/>
      <c r="K856" s="470"/>
      <c r="L856" s="470"/>
      <c r="M856" s="470"/>
      <c r="N856" s="470"/>
      <c r="O856" s="470"/>
    </row>
    <row r="857" spans="2:15">
      <c r="B857" s="476"/>
      <c r="C857" s="470"/>
      <c r="D857" s="476"/>
      <c r="E857" s="476"/>
      <c r="F857" s="476"/>
      <c r="G857" s="476"/>
      <c r="H857" s="476"/>
      <c r="I857" s="476"/>
      <c r="J857" s="476"/>
      <c r="K857" s="470"/>
      <c r="L857" s="470"/>
      <c r="M857" s="470"/>
      <c r="N857" s="470"/>
      <c r="O857" s="470"/>
    </row>
    <row r="858" spans="2:15">
      <c r="B858" s="476"/>
      <c r="C858" s="470"/>
      <c r="D858" s="476"/>
      <c r="E858" s="476"/>
      <c r="F858" s="476"/>
      <c r="G858" s="476"/>
      <c r="H858" s="476"/>
      <c r="I858" s="476"/>
      <c r="J858" s="476"/>
      <c r="K858" s="470"/>
      <c r="L858" s="470"/>
      <c r="M858" s="470"/>
      <c r="N858" s="470"/>
      <c r="O858" s="470"/>
    </row>
    <row r="859" spans="2:15">
      <c r="B859" s="476"/>
      <c r="C859" s="470"/>
      <c r="D859" s="476"/>
      <c r="E859" s="476"/>
      <c r="F859" s="476"/>
      <c r="G859" s="476"/>
      <c r="H859" s="476"/>
      <c r="I859" s="476"/>
      <c r="J859" s="476"/>
      <c r="K859" s="470"/>
      <c r="L859" s="470"/>
      <c r="M859" s="470"/>
      <c r="N859" s="470"/>
      <c r="O859" s="470"/>
    </row>
    <row r="860" spans="2:15">
      <c r="B860" s="476"/>
      <c r="C860" s="470"/>
      <c r="D860" s="476"/>
      <c r="E860" s="476"/>
      <c r="F860" s="476"/>
      <c r="G860" s="476"/>
      <c r="H860" s="476"/>
      <c r="I860" s="476"/>
      <c r="J860" s="476"/>
      <c r="K860" s="470"/>
      <c r="L860" s="470"/>
      <c r="M860" s="470"/>
      <c r="N860" s="470"/>
      <c r="O860" s="470"/>
    </row>
    <row r="861" spans="2:15">
      <c r="B861" s="476"/>
      <c r="C861" s="470"/>
      <c r="D861" s="476"/>
      <c r="E861" s="476"/>
      <c r="F861" s="476"/>
      <c r="G861" s="476"/>
      <c r="H861" s="476"/>
      <c r="I861" s="476"/>
      <c r="J861" s="476"/>
      <c r="K861" s="470"/>
      <c r="L861" s="470"/>
      <c r="M861" s="470"/>
      <c r="N861" s="470"/>
      <c r="O861" s="470"/>
    </row>
    <row r="862" spans="2:15">
      <c r="B862" s="476"/>
      <c r="C862" s="470"/>
      <c r="D862" s="476"/>
      <c r="E862" s="476"/>
      <c r="F862" s="476"/>
      <c r="G862" s="476"/>
      <c r="H862" s="476"/>
      <c r="I862" s="476"/>
      <c r="J862" s="476"/>
      <c r="K862" s="470"/>
      <c r="L862" s="470"/>
      <c r="M862" s="470"/>
      <c r="N862" s="470"/>
      <c r="O862" s="470"/>
    </row>
    <row r="863" spans="2:15">
      <c r="B863" s="476"/>
      <c r="C863" s="470"/>
      <c r="D863" s="476"/>
      <c r="E863" s="476"/>
      <c r="F863" s="476"/>
      <c r="G863" s="476"/>
      <c r="H863" s="476"/>
      <c r="I863" s="476"/>
      <c r="J863" s="476"/>
      <c r="K863" s="470"/>
      <c r="L863" s="470"/>
      <c r="M863" s="470"/>
      <c r="N863" s="470"/>
      <c r="O863" s="470"/>
    </row>
    <row r="864" spans="2:15">
      <c r="B864" s="476"/>
      <c r="C864" s="470"/>
      <c r="D864" s="476"/>
      <c r="E864" s="476"/>
      <c r="F864" s="476"/>
      <c r="G864" s="476"/>
      <c r="H864" s="476"/>
      <c r="I864" s="476"/>
      <c r="J864" s="476"/>
      <c r="K864" s="470"/>
      <c r="L864" s="470"/>
      <c r="M864" s="470"/>
      <c r="N864" s="470"/>
      <c r="O864" s="470"/>
    </row>
    <row r="865" spans="2:15">
      <c r="B865" s="476"/>
      <c r="C865" s="470"/>
      <c r="D865" s="476"/>
      <c r="E865" s="476"/>
      <c r="F865" s="476"/>
      <c r="G865" s="476"/>
      <c r="H865" s="476"/>
      <c r="I865" s="476"/>
      <c r="J865" s="476"/>
      <c r="K865" s="470"/>
      <c r="L865" s="470"/>
      <c r="M865" s="470"/>
      <c r="N865" s="470"/>
      <c r="O865" s="470"/>
    </row>
    <row r="866" spans="2:15">
      <c r="B866" s="476"/>
      <c r="C866" s="470"/>
      <c r="D866" s="476"/>
      <c r="E866" s="476"/>
      <c r="F866" s="476"/>
      <c r="G866" s="476"/>
      <c r="H866" s="476"/>
      <c r="I866" s="476"/>
      <c r="J866" s="476"/>
      <c r="K866" s="470"/>
      <c r="L866" s="470"/>
      <c r="M866" s="470"/>
      <c r="N866" s="470"/>
      <c r="O866" s="470"/>
    </row>
    <row r="867" spans="2:15">
      <c r="B867" s="476"/>
      <c r="C867" s="470"/>
      <c r="D867" s="476"/>
      <c r="E867" s="476"/>
      <c r="F867" s="476"/>
      <c r="G867" s="476"/>
      <c r="H867" s="476"/>
      <c r="I867" s="476"/>
      <c r="J867" s="476"/>
      <c r="K867" s="470"/>
      <c r="L867" s="470"/>
      <c r="M867" s="470"/>
      <c r="N867" s="470"/>
      <c r="O867" s="470"/>
    </row>
    <row r="868" spans="2:15">
      <c r="B868" s="476"/>
      <c r="C868" s="470"/>
      <c r="D868" s="476"/>
      <c r="E868" s="476"/>
      <c r="F868" s="476"/>
      <c r="G868" s="476"/>
      <c r="H868" s="476"/>
      <c r="I868" s="476"/>
      <c r="J868" s="476"/>
      <c r="K868" s="470"/>
      <c r="L868" s="470"/>
      <c r="M868" s="470"/>
      <c r="N868" s="470"/>
      <c r="O868" s="470"/>
    </row>
    <row r="869" spans="2:15">
      <c r="B869" s="476"/>
      <c r="C869" s="470"/>
      <c r="D869" s="476"/>
      <c r="E869" s="476"/>
      <c r="F869" s="476"/>
      <c r="G869" s="476"/>
      <c r="H869" s="476"/>
      <c r="I869" s="476"/>
      <c r="J869" s="476"/>
      <c r="K869" s="470"/>
      <c r="L869" s="470"/>
      <c r="M869" s="470"/>
      <c r="N869" s="470"/>
      <c r="O869" s="470"/>
    </row>
    <row r="870" spans="2:15">
      <c r="B870" s="476"/>
      <c r="C870" s="470"/>
      <c r="D870" s="476"/>
      <c r="E870" s="476"/>
      <c r="F870" s="476"/>
      <c r="G870" s="476"/>
      <c r="H870" s="476"/>
      <c r="I870" s="476"/>
      <c r="J870" s="476"/>
      <c r="K870" s="470"/>
      <c r="L870" s="470"/>
      <c r="M870" s="470"/>
      <c r="N870" s="470"/>
      <c r="O870" s="470"/>
    </row>
    <row r="871" spans="2:15">
      <c r="B871" s="476"/>
      <c r="C871" s="470"/>
      <c r="D871" s="476"/>
      <c r="E871" s="476"/>
      <c r="F871" s="476"/>
      <c r="G871" s="476"/>
      <c r="H871" s="476"/>
      <c r="I871" s="476"/>
      <c r="J871" s="476"/>
      <c r="K871" s="470"/>
      <c r="L871" s="470"/>
      <c r="M871" s="470"/>
      <c r="N871" s="470"/>
      <c r="O871" s="470"/>
    </row>
    <row r="872" spans="2:15">
      <c r="B872" s="476"/>
      <c r="C872" s="470"/>
      <c r="D872" s="476"/>
      <c r="E872" s="476"/>
      <c r="F872" s="476"/>
      <c r="G872" s="476"/>
      <c r="H872" s="476"/>
      <c r="I872" s="476"/>
      <c r="J872" s="476"/>
      <c r="K872" s="470"/>
      <c r="L872" s="470"/>
      <c r="M872" s="470"/>
      <c r="N872" s="470"/>
      <c r="O872" s="470"/>
    </row>
    <row r="873" spans="2:15">
      <c r="B873" s="476"/>
      <c r="C873" s="470"/>
      <c r="D873" s="476"/>
      <c r="E873" s="476"/>
      <c r="F873" s="476"/>
      <c r="G873" s="476"/>
      <c r="H873" s="476"/>
      <c r="I873" s="476"/>
      <c r="J873" s="476"/>
      <c r="K873" s="470"/>
      <c r="L873" s="470"/>
      <c r="M873" s="470"/>
      <c r="N873" s="470"/>
      <c r="O873" s="470"/>
    </row>
    <row r="874" spans="2:15">
      <c r="B874" s="476"/>
      <c r="C874" s="470"/>
      <c r="D874" s="476"/>
      <c r="E874" s="476"/>
      <c r="F874" s="476"/>
      <c r="G874" s="476"/>
      <c r="H874" s="476"/>
      <c r="I874" s="476"/>
      <c r="J874" s="476"/>
      <c r="K874" s="470"/>
      <c r="L874" s="470"/>
      <c r="M874" s="470"/>
      <c r="N874" s="470"/>
      <c r="O874" s="470"/>
    </row>
    <row r="875" spans="2:15">
      <c r="B875" s="476"/>
      <c r="C875" s="470"/>
      <c r="D875" s="476"/>
      <c r="E875" s="476"/>
      <c r="F875" s="476"/>
      <c r="G875" s="476"/>
      <c r="H875" s="476"/>
      <c r="I875" s="476"/>
      <c r="J875" s="476"/>
      <c r="K875" s="470"/>
      <c r="L875" s="470"/>
      <c r="M875" s="470"/>
      <c r="N875" s="470"/>
      <c r="O875" s="470"/>
    </row>
    <row r="876" spans="2:15">
      <c r="B876" s="476"/>
      <c r="C876" s="470"/>
      <c r="D876" s="476"/>
      <c r="E876" s="476"/>
      <c r="F876" s="476"/>
      <c r="G876" s="476"/>
      <c r="H876" s="476"/>
      <c r="I876" s="476"/>
      <c r="J876" s="476"/>
      <c r="K876" s="470"/>
      <c r="L876" s="470"/>
      <c r="M876" s="470"/>
      <c r="N876" s="470"/>
      <c r="O876" s="470"/>
    </row>
    <row r="877" spans="2:15">
      <c r="B877" s="476"/>
      <c r="C877" s="470"/>
      <c r="D877" s="476"/>
      <c r="E877" s="476"/>
      <c r="F877" s="476"/>
      <c r="G877" s="476"/>
      <c r="H877" s="476"/>
      <c r="I877" s="476"/>
      <c r="J877" s="476"/>
      <c r="K877" s="470"/>
      <c r="L877" s="470"/>
      <c r="M877" s="470"/>
      <c r="N877" s="470"/>
      <c r="O877" s="470"/>
    </row>
    <row r="878" spans="2:15">
      <c r="B878" s="476"/>
      <c r="C878" s="470"/>
      <c r="D878" s="476"/>
      <c r="E878" s="476"/>
      <c r="F878" s="476"/>
      <c r="G878" s="476"/>
      <c r="H878" s="476"/>
      <c r="I878" s="476"/>
      <c r="J878" s="476"/>
      <c r="K878" s="470"/>
      <c r="L878" s="470"/>
      <c r="M878" s="470"/>
      <c r="N878" s="470"/>
      <c r="O878" s="470"/>
    </row>
    <row r="879" spans="2:15">
      <c r="B879" s="476"/>
      <c r="C879" s="470"/>
      <c r="D879" s="476"/>
      <c r="E879" s="476"/>
      <c r="F879" s="476"/>
      <c r="G879" s="476"/>
      <c r="H879" s="476"/>
      <c r="I879" s="476"/>
      <c r="J879" s="476"/>
      <c r="K879" s="470"/>
      <c r="L879" s="470"/>
      <c r="M879" s="470"/>
      <c r="N879" s="470"/>
      <c r="O879" s="470"/>
    </row>
    <row r="880" spans="2:15">
      <c r="B880" s="476"/>
      <c r="C880" s="470"/>
      <c r="D880" s="476"/>
      <c r="E880" s="476"/>
      <c r="F880" s="476"/>
      <c r="G880" s="476"/>
      <c r="H880" s="476"/>
      <c r="I880" s="476"/>
      <c r="J880" s="476"/>
      <c r="K880" s="470"/>
      <c r="L880" s="470"/>
      <c r="M880" s="470"/>
      <c r="N880" s="470"/>
      <c r="O880" s="470"/>
    </row>
    <row r="881" spans="2:15">
      <c r="B881" s="476"/>
      <c r="C881" s="470"/>
      <c r="D881" s="476"/>
      <c r="E881" s="476"/>
      <c r="F881" s="476"/>
      <c r="G881" s="476"/>
      <c r="H881" s="476"/>
      <c r="I881" s="476"/>
      <c r="J881" s="476"/>
      <c r="K881" s="470"/>
      <c r="L881" s="470"/>
      <c r="M881" s="470"/>
      <c r="N881" s="470"/>
      <c r="O881" s="470"/>
    </row>
    <row r="882" spans="2:15">
      <c r="B882" s="476"/>
      <c r="C882" s="470"/>
      <c r="D882" s="476"/>
      <c r="E882" s="476"/>
      <c r="F882" s="476"/>
      <c r="G882" s="476"/>
      <c r="H882" s="476"/>
      <c r="I882" s="476"/>
      <c r="J882" s="476"/>
      <c r="K882" s="470"/>
      <c r="L882" s="470"/>
      <c r="M882" s="470"/>
      <c r="N882" s="470"/>
      <c r="O882" s="470"/>
    </row>
    <row r="883" spans="2:15">
      <c r="B883" s="476"/>
      <c r="C883" s="470"/>
      <c r="D883" s="476"/>
      <c r="E883" s="476"/>
      <c r="F883" s="476"/>
      <c r="G883" s="476"/>
      <c r="H883" s="476"/>
      <c r="I883" s="476"/>
      <c r="J883" s="476"/>
      <c r="K883" s="470"/>
      <c r="L883" s="470"/>
      <c r="M883" s="470"/>
      <c r="N883" s="470"/>
      <c r="O883" s="470"/>
    </row>
    <row r="884" spans="2:15">
      <c r="B884" s="476"/>
      <c r="C884" s="470"/>
      <c r="D884" s="476"/>
      <c r="E884" s="476"/>
      <c r="F884" s="476"/>
      <c r="G884" s="476"/>
      <c r="H884" s="476"/>
      <c r="I884" s="476"/>
      <c r="J884" s="476"/>
      <c r="K884" s="470"/>
      <c r="L884" s="470"/>
      <c r="M884" s="470"/>
      <c r="N884" s="470"/>
      <c r="O884" s="470"/>
    </row>
    <row r="885" spans="2:15">
      <c r="B885" s="476"/>
      <c r="C885" s="470"/>
      <c r="D885" s="476"/>
      <c r="E885" s="476"/>
      <c r="F885" s="476"/>
      <c r="G885" s="476"/>
      <c r="H885" s="476"/>
      <c r="I885" s="476"/>
      <c r="J885" s="476"/>
      <c r="K885" s="470"/>
      <c r="L885" s="470"/>
      <c r="M885" s="470"/>
      <c r="N885" s="470"/>
      <c r="O885" s="470"/>
    </row>
    <row r="886" spans="2:15">
      <c r="B886" s="476"/>
      <c r="C886" s="470"/>
      <c r="D886" s="476"/>
      <c r="E886" s="476"/>
      <c r="F886" s="476"/>
      <c r="G886" s="476"/>
      <c r="H886" s="476"/>
      <c r="I886" s="476"/>
      <c r="J886" s="476"/>
      <c r="K886" s="470"/>
      <c r="L886" s="470"/>
      <c r="M886" s="470"/>
      <c r="N886" s="470"/>
      <c r="O886" s="470"/>
    </row>
    <row r="887" spans="2:15">
      <c r="B887" s="476"/>
      <c r="C887" s="470"/>
      <c r="D887" s="476"/>
      <c r="E887" s="476"/>
      <c r="F887" s="476"/>
      <c r="G887" s="476"/>
      <c r="H887" s="476"/>
      <c r="I887" s="476"/>
      <c r="J887" s="476"/>
      <c r="K887" s="470"/>
      <c r="L887" s="470"/>
      <c r="M887" s="470"/>
      <c r="N887" s="470"/>
      <c r="O887" s="470"/>
    </row>
    <row r="888" spans="2:15">
      <c r="B888" s="476"/>
      <c r="C888" s="470"/>
      <c r="D888" s="476"/>
      <c r="E888" s="476"/>
      <c r="F888" s="476"/>
      <c r="G888" s="476"/>
      <c r="H888" s="476"/>
      <c r="I888" s="476"/>
      <c r="J888" s="476"/>
      <c r="K888" s="470"/>
      <c r="L888" s="470"/>
      <c r="M888" s="470"/>
      <c r="N888" s="470"/>
      <c r="O888" s="470"/>
    </row>
    <row r="889" spans="2:15">
      <c r="B889" s="476"/>
      <c r="C889" s="470"/>
      <c r="D889" s="476"/>
      <c r="E889" s="476"/>
      <c r="F889" s="476"/>
      <c r="G889" s="476"/>
      <c r="H889" s="476"/>
      <c r="I889" s="476"/>
      <c r="J889" s="476"/>
      <c r="K889" s="470"/>
      <c r="L889" s="470"/>
      <c r="M889" s="470"/>
      <c r="N889" s="470"/>
      <c r="O889" s="470"/>
    </row>
    <row r="890" spans="2:15">
      <c r="B890" s="476"/>
      <c r="C890" s="470"/>
      <c r="D890" s="476"/>
      <c r="E890" s="476"/>
      <c r="F890" s="476"/>
      <c r="G890" s="476"/>
      <c r="H890" s="476"/>
      <c r="I890" s="476"/>
      <c r="J890" s="476"/>
      <c r="K890" s="470"/>
      <c r="L890" s="470"/>
      <c r="M890" s="470"/>
      <c r="N890" s="470"/>
      <c r="O890" s="470"/>
    </row>
    <row r="891" spans="2:15">
      <c r="B891" s="476"/>
      <c r="C891" s="470"/>
      <c r="D891" s="476"/>
      <c r="E891" s="476"/>
      <c r="F891" s="476"/>
      <c r="G891" s="476"/>
      <c r="H891" s="476"/>
      <c r="I891" s="476"/>
      <c r="J891" s="476"/>
      <c r="K891" s="470"/>
      <c r="L891" s="470"/>
      <c r="M891" s="470"/>
      <c r="N891" s="470"/>
      <c r="O891" s="470"/>
    </row>
    <row r="892" spans="2:15">
      <c r="B892" s="476"/>
      <c r="C892" s="470"/>
      <c r="D892" s="476"/>
      <c r="E892" s="476"/>
      <c r="F892" s="476"/>
      <c r="G892" s="476"/>
      <c r="H892" s="476"/>
      <c r="I892" s="476"/>
      <c r="J892" s="476"/>
      <c r="K892" s="470"/>
      <c r="L892" s="470"/>
      <c r="M892" s="470"/>
      <c r="N892" s="470"/>
      <c r="O892" s="470"/>
    </row>
    <row r="893" spans="2:15">
      <c r="B893" s="476"/>
      <c r="C893" s="470"/>
      <c r="D893" s="476"/>
      <c r="E893" s="476"/>
      <c r="F893" s="476"/>
      <c r="G893" s="476"/>
      <c r="H893" s="476"/>
      <c r="I893" s="476"/>
      <c r="J893" s="476"/>
      <c r="K893" s="470"/>
      <c r="L893" s="470"/>
      <c r="M893" s="470"/>
      <c r="N893" s="470"/>
      <c r="O893" s="470"/>
    </row>
    <row r="894" spans="2:15">
      <c r="B894" s="476"/>
      <c r="C894" s="470"/>
      <c r="D894" s="476"/>
      <c r="E894" s="476"/>
      <c r="F894" s="476"/>
      <c r="G894" s="476"/>
      <c r="H894" s="476"/>
      <c r="I894" s="476"/>
      <c r="J894" s="476"/>
      <c r="K894" s="470"/>
      <c r="L894" s="470"/>
      <c r="M894" s="470"/>
      <c r="N894" s="470"/>
      <c r="O894" s="470"/>
    </row>
    <row r="895" spans="2:15">
      <c r="B895" s="476"/>
      <c r="C895" s="470"/>
      <c r="D895" s="476"/>
      <c r="E895" s="476"/>
      <c r="F895" s="476"/>
      <c r="G895" s="476"/>
      <c r="H895" s="476"/>
      <c r="I895" s="476"/>
      <c r="J895" s="476"/>
      <c r="K895" s="470"/>
      <c r="L895" s="470"/>
      <c r="M895" s="470"/>
      <c r="N895" s="470"/>
      <c r="O895" s="470"/>
    </row>
    <row r="896" spans="2:15">
      <c r="B896" s="476"/>
      <c r="C896" s="470"/>
      <c r="D896" s="476"/>
      <c r="E896" s="476"/>
      <c r="F896" s="476"/>
      <c r="G896" s="476"/>
      <c r="H896" s="476"/>
      <c r="I896" s="476"/>
      <c r="J896" s="476"/>
      <c r="K896" s="470"/>
      <c r="L896" s="470"/>
      <c r="M896" s="470"/>
      <c r="N896" s="470"/>
      <c r="O896" s="470"/>
    </row>
    <row r="897" spans="2:15">
      <c r="B897" s="476"/>
      <c r="C897" s="470"/>
      <c r="D897" s="476"/>
      <c r="E897" s="476"/>
      <c r="F897" s="476"/>
      <c r="G897" s="476"/>
      <c r="H897" s="476"/>
      <c r="I897" s="476"/>
      <c r="J897" s="476"/>
      <c r="K897" s="470"/>
      <c r="L897" s="470"/>
      <c r="M897" s="470"/>
      <c r="N897" s="470"/>
      <c r="O897" s="470"/>
    </row>
    <row r="898" spans="2:15">
      <c r="B898" s="476"/>
      <c r="C898" s="470"/>
      <c r="D898" s="476"/>
      <c r="E898" s="476"/>
      <c r="F898" s="476"/>
      <c r="G898" s="476"/>
      <c r="H898" s="476"/>
      <c r="I898" s="476"/>
      <c r="J898" s="476"/>
      <c r="K898" s="470"/>
      <c r="L898" s="470"/>
      <c r="M898" s="470"/>
      <c r="N898" s="470"/>
      <c r="O898" s="470"/>
    </row>
    <row r="899" spans="2:15">
      <c r="B899" s="476"/>
      <c r="C899" s="470"/>
      <c r="D899" s="476"/>
      <c r="E899" s="476"/>
      <c r="F899" s="476"/>
      <c r="G899" s="476"/>
      <c r="H899" s="476"/>
      <c r="I899" s="476"/>
      <c r="J899" s="476"/>
      <c r="K899" s="470"/>
      <c r="L899" s="470"/>
      <c r="M899" s="470"/>
      <c r="N899" s="470"/>
      <c r="O899" s="470"/>
    </row>
    <row r="900" spans="2:15">
      <c r="B900" s="476"/>
      <c r="C900" s="470"/>
      <c r="D900" s="476"/>
      <c r="E900" s="476"/>
      <c r="F900" s="476"/>
      <c r="G900" s="476"/>
      <c r="H900" s="476"/>
      <c r="I900" s="476"/>
      <c r="J900" s="476"/>
      <c r="K900" s="470"/>
      <c r="L900" s="470"/>
      <c r="M900" s="470"/>
      <c r="N900" s="470"/>
      <c r="O900" s="470"/>
    </row>
    <row r="901" spans="2:15">
      <c r="B901" s="476"/>
      <c r="C901" s="470"/>
      <c r="D901" s="476"/>
      <c r="E901" s="476"/>
      <c r="F901" s="476"/>
      <c r="G901" s="476"/>
      <c r="H901" s="476"/>
      <c r="I901" s="476"/>
      <c r="J901" s="476"/>
      <c r="K901" s="470"/>
      <c r="L901" s="470"/>
      <c r="M901" s="470"/>
      <c r="N901" s="470"/>
      <c r="O901" s="470"/>
    </row>
    <row r="902" spans="2:15">
      <c r="B902" s="476"/>
      <c r="C902" s="470"/>
      <c r="D902" s="476"/>
      <c r="E902" s="476"/>
      <c r="F902" s="476"/>
      <c r="G902" s="476"/>
      <c r="H902" s="476"/>
      <c r="I902" s="476"/>
      <c r="J902" s="476"/>
      <c r="K902" s="470"/>
      <c r="L902" s="470"/>
      <c r="M902" s="470"/>
      <c r="N902" s="470"/>
      <c r="O902" s="470"/>
    </row>
    <row r="903" spans="2:15">
      <c r="B903" s="476"/>
      <c r="C903" s="470"/>
      <c r="D903" s="476"/>
      <c r="E903" s="476"/>
      <c r="F903" s="476"/>
      <c r="G903" s="476"/>
      <c r="H903" s="476"/>
      <c r="I903" s="476"/>
      <c r="J903" s="476"/>
      <c r="K903" s="470"/>
      <c r="L903" s="470"/>
      <c r="M903" s="470"/>
      <c r="N903" s="470"/>
      <c r="O903" s="470"/>
    </row>
    <row r="904" spans="2:15">
      <c r="B904" s="476"/>
      <c r="C904" s="470"/>
      <c r="D904" s="476"/>
      <c r="E904" s="476"/>
      <c r="F904" s="476"/>
      <c r="G904" s="476"/>
      <c r="H904" s="476"/>
      <c r="I904" s="476"/>
      <c r="J904" s="476"/>
      <c r="K904" s="470"/>
      <c r="L904" s="470"/>
      <c r="M904" s="470"/>
      <c r="N904" s="470"/>
      <c r="O904" s="470"/>
    </row>
    <row r="905" spans="2:15">
      <c r="B905" s="476"/>
      <c r="C905" s="470"/>
      <c r="D905" s="476"/>
      <c r="E905" s="476"/>
      <c r="F905" s="476"/>
      <c r="G905" s="476"/>
      <c r="H905" s="476"/>
      <c r="I905" s="476"/>
      <c r="J905" s="476"/>
      <c r="K905" s="470"/>
      <c r="L905" s="470"/>
      <c r="M905" s="470"/>
      <c r="N905" s="470"/>
      <c r="O905" s="470"/>
    </row>
    <row r="906" spans="2:15">
      <c r="B906" s="476"/>
      <c r="C906" s="470"/>
      <c r="D906" s="476"/>
      <c r="E906" s="476"/>
      <c r="F906" s="476"/>
      <c r="G906" s="476"/>
      <c r="H906" s="476"/>
      <c r="I906" s="476"/>
      <c r="J906" s="476"/>
      <c r="K906" s="470"/>
      <c r="L906" s="470"/>
      <c r="M906" s="470"/>
      <c r="N906" s="470"/>
      <c r="O906" s="470"/>
    </row>
    <row r="907" spans="2:15">
      <c r="B907" s="476"/>
      <c r="C907" s="470"/>
      <c r="D907" s="476"/>
      <c r="E907" s="476"/>
      <c r="F907" s="476"/>
      <c r="G907" s="476"/>
      <c r="H907" s="476"/>
      <c r="I907" s="476"/>
      <c r="J907" s="476"/>
      <c r="K907" s="470"/>
      <c r="L907" s="470"/>
      <c r="M907" s="470"/>
      <c r="N907" s="470"/>
      <c r="O907" s="470"/>
    </row>
    <row r="908" spans="2:15">
      <c r="B908" s="476"/>
      <c r="C908" s="470"/>
      <c r="D908" s="476"/>
      <c r="E908" s="476"/>
      <c r="F908" s="476"/>
      <c r="G908" s="476"/>
      <c r="H908" s="476"/>
      <c r="I908" s="476"/>
      <c r="J908" s="476"/>
      <c r="K908" s="470"/>
      <c r="L908" s="470"/>
      <c r="M908" s="470"/>
      <c r="N908" s="470"/>
      <c r="O908" s="470"/>
    </row>
    <row r="909" spans="2:15">
      <c r="B909" s="476"/>
      <c r="C909" s="470"/>
      <c r="D909" s="476"/>
      <c r="E909" s="476"/>
      <c r="F909" s="476"/>
      <c r="G909" s="476"/>
      <c r="H909" s="476"/>
      <c r="I909" s="476"/>
      <c r="J909" s="476"/>
      <c r="K909" s="470"/>
      <c r="L909" s="470"/>
      <c r="M909" s="470"/>
      <c r="N909" s="470"/>
      <c r="O909" s="470"/>
    </row>
    <row r="910" spans="2:15">
      <c r="B910" s="476"/>
      <c r="C910" s="470"/>
      <c r="D910" s="476"/>
      <c r="E910" s="476"/>
      <c r="F910" s="476"/>
      <c r="G910" s="476"/>
      <c r="H910" s="476"/>
      <c r="I910" s="476"/>
      <c r="J910" s="476"/>
      <c r="K910" s="470"/>
      <c r="L910" s="470"/>
      <c r="M910" s="470"/>
      <c r="N910" s="470"/>
      <c r="O910" s="470"/>
    </row>
    <row r="911" spans="2:15">
      <c r="B911" s="476"/>
      <c r="C911" s="470"/>
      <c r="D911" s="476"/>
      <c r="E911" s="476"/>
      <c r="F911" s="476"/>
      <c r="G911" s="476"/>
      <c r="H911" s="476"/>
      <c r="I911" s="476"/>
      <c r="J911" s="476"/>
      <c r="K911" s="470"/>
      <c r="L911" s="470"/>
      <c r="M911" s="470"/>
      <c r="N911" s="470"/>
      <c r="O911" s="470"/>
    </row>
    <row r="912" spans="2:15">
      <c r="B912" s="476"/>
      <c r="C912" s="470"/>
      <c r="D912" s="476"/>
      <c r="E912" s="476"/>
      <c r="F912" s="476"/>
      <c r="G912" s="476"/>
      <c r="H912" s="476"/>
      <c r="I912" s="476"/>
      <c r="J912" s="476"/>
      <c r="K912" s="470"/>
      <c r="L912" s="470"/>
      <c r="M912" s="470"/>
      <c r="N912" s="470"/>
      <c r="O912" s="470"/>
    </row>
    <row r="913" spans="2:15">
      <c r="B913" s="476"/>
      <c r="C913" s="470"/>
      <c r="D913" s="476"/>
      <c r="E913" s="476"/>
      <c r="F913" s="476"/>
      <c r="G913" s="476"/>
      <c r="H913" s="476"/>
      <c r="I913" s="476"/>
      <c r="J913" s="476"/>
      <c r="K913" s="470"/>
      <c r="L913" s="470"/>
      <c r="M913" s="470"/>
      <c r="N913" s="470"/>
      <c r="O913" s="470"/>
    </row>
    <row r="914" spans="2:15">
      <c r="B914" s="476"/>
      <c r="C914" s="470"/>
      <c r="D914" s="476"/>
      <c r="E914" s="476"/>
      <c r="F914" s="476"/>
      <c r="G914" s="476"/>
      <c r="H914" s="476"/>
      <c r="I914" s="476"/>
      <c r="J914" s="476"/>
      <c r="K914" s="470"/>
      <c r="L914" s="470"/>
      <c r="M914" s="470"/>
      <c r="N914" s="470"/>
      <c r="O914" s="470"/>
    </row>
    <row r="915" spans="2:15">
      <c r="B915" s="476"/>
      <c r="C915" s="470"/>
      <c r="D915" s="476"/>
      <c r="E915" s="476"/>
      <c r="F915" s="476"/>
      <c r="G915" s="476"/>
      <c r="H915" s="476"/>
      <c r="I915" s="476"/>
      <c r="J915" s="476"/>
      <c r="K915" s="470"/>
      <c r="L915" s="470"/>
      <c r="M915" s="470"/>
      <c r="N915" s="470"/>
      <c r="O915" s="470"/>
    </row>
    <row r="916" spans="2:15">
      <c r="B916" s="476"/>
      <c r="C916" s="470"/>
      <c r="D916" s="476"/>
      <c r="E916" s="476"/>
      <c r="F916" s="476"/>
      <c r="G916" s="476"/>
      <c r="H916" s="476"/>
      <c r="I916" s="476"/>
      <c r="J916" s="476"/>
      <c r="K916" s="470"/>
      <c r="L916" s="470"/>
      <c r="M916" s="470"/>
      <c r="N916" s="470"/>
      <c r="O916" s="470"/>
    </row>
    <row r="917" spans="2:15">
      <c r="B917" s="476"/>
      <c r="C917" s="470"/>
      <c r="D917" s="476"/>
      <c r="E917" s="476"/>
      <c r="F917" s="476"/>
      <c r="G917" s="476"/>
      <c r="H917" s="476"/>
      <c r="I917" s="476"/>
      <c r="J917" s="476"/>
      <c r="K917" s="470"/>
      <c r="L917" s="470"/>
      <c r="M917" s="470"/>
      <c r="N917" s="470"/>
      <c r="O917" s="470"/>
    </row>
    <row r="918" spans="2:15">
      <c r="B918" s="476"/>
      <c r="C918" s="470"/>
      <c r="D918" s="476"/>
      <c r="E918" s="476"/>
      <c r="F918" s="476"/>
      <c r="G918" s="476"/>
      <c r="H918" s="476"/>
      <c r="I918" s="476"/>
      <c r="J918" s="476"/>
      <c r="K918" s="470"/>
      <c r="L918" s="470"/>
      <c r="M918" s="470"/>
      <c r="N918" s="470"/>
      <c r="O918" s="470"/>
    </row>
    <row r="919" spans="2:15">
      <c r="B919" s="476"/>
      <c r="C919" s="470"/>
      <c r="D919" s="476"/>
      <c r="E919" s="476"/>
      <c r="F919" s="476"/>
      <c r="G919" s="476"/>
      <c r="H919" s="476"/>
      <c r="I919" s="476"/>
      <c r="J919" s="476"/>
      <c r="K919" s="470"/>
      <c r="L919" s="470"/>
      <c r="M919" s="470"/>
      <c r="N919" s="470"/>
      <c r="O919" s="470"/>
    </row>
    <row r="920" spans="2:15">
      <c r="B920" s="476"/>
      <c r="C920" s="470"/>
      <c r="D920" s="476"/>
      <c r="E920" s="476"/>
      <c r="F920" s="476"/>
      <c r="G920" s="476"/>
      <c r="H920" s="476"/>
      <c r="I920" s="476"/>
      <c r="J920" s="476"/>
      <c r="K920" s="470"/>
      <c r="L920" s="470"/>
      <c r="M920" s="470"/>
      <c r="N920" s="470"/>
      <c r="O920" s="470"/>
    </row>
    <row r="921" spans="2:15">
      <c r="B921" s="476"/>
      <c r="C921" s="470"/>
      <c r="D921" s="476"/>
      <c r="E921" s="476"/>
      <c r="F921" s="476"/>
      <c r="G921" s="476"/>
      <c r="H921" s="476"/>
      <c r="I921" s="476"/>
      <c r="J921" s="476"/>
      <c r="K921" s="470"/>
      <c r="L921" s="470"/>
      <c r="M921" s="470"/>
      <c r="N921" s="470"/>
      <c r="O921" s="470"/>
    </row>
    <row r="922" spans="2:15">
      <c r="B922" s="476"/>
      <c r="C922" s="470"/>
      <c r="D922" s="476"/>
      <c r="E922" s="476"/>
      <c r="F922" s="476"/>
      <c r="G922" s="476"/>
      <c r="H922" s="476"/>
      <c r="I922" s="476"/>
      <c r="J922" s="476"/>
      <c r="K922" s="470"/>
      <c r="L922" s="470"/>
      <c r="M922" s="470"/>
      <c r="N922" s="470"/>
      <c r="O922" s="470"/>
    </row>
    <row r="923" spans="2:15">
      <c r="B923" s="476"/>
      <c r="C923" s="470"/>
      <c r="D923" s="476"/>
      <c r="E923" s="476"/>
      <c r="F923" s="476"/>
      <c r="G923" s="476"/>
      <c r="H923" s="476"/>
      <c r="I923" s="476"/>
      <c r="J923" s="476"/>
      <c r="K923" s="470"/>
      <c r="L923" s="470"/>
      <c r="M923" s="470"/>
      <c r="N923" s="470"/>
      <c r="O923" s="470"/>
    </row>
    <row r="924" spans="2:15">
      <c r="B924" s="476"/>
      <c r="C924" s="470"/>
      <c r="D924" s="476"/>
      <c r="E924" s="476"/>
      <c r="F924" s="476"/>
      <c r="G924" s="476"/>
      <c r="H924" s="476"/>
      <c r="I924" s="476"/>
      <c r="J924" s="476"/>
      <c r="K924" s="470"/>
      <c r="L924" s="470"/>
      <c r="M924" s="470"/>
      <c r="N924" s="470"/>
      <c r="O924" s="470"/>
    </row>
    <row r="925" spans="2:15">
      <c r="B925" s="476"/>
      <c r="C925" s="470"/>
      <c r="D925" s="476"/>
      <c r="E925" s="476"/>
      <c r="F925" s="476"/>
      <c r="G925" s="476"/>
      <c r="H925" s="476"/>
      <c r="I925" s="476"/>
      <c r="J925" s="476"/>
      <c r="K925" s="470"/>
      <c r="L925" s="470"/>
      <c r="M925" s="470"/>
      <c r="N925" s="470"/>
      <c r="O925" s="470"/>
    </row>
    <row r="926" spans="2:15">
      <c r="B926" s="476"/>
      <c r="C926" s="470"/>
      <c r="D926" s="476"/>
      <c r="E926" s="476"/>
      <c r="F926" s="476"/>
      <c r="G926" s="476"/>
      <c r="H926" s="476"/>
      <c r="I926" s="476"/>
      <c r="J926" s="476"/>
      <c r="K926" s="470"/>
      <c r="L926" s="470"/>
      <c r="M926" s="470"/>
      <c r="N926" s="470"/>
      <c r="O926" s="470"/>
    </row>
    <row r="927" spans="2:15">
      <c r="B927" s="476"/>
      <c r="C927" s="470"/>
      <c r="D927" s="476"/>
      <c r="E927" s="476"/>
      <c r="F927" s="476"/>
      <c r="G927" s="476"/>
      <c r="H927" s="476"/>
      <c r="I927" s="476"/>
      <c r="J927" s="476"/>
      <c r="K927" s="470"/>
      <c r="L927" s="470"/>
      <c r="M927" s="470"/>
      <c r="N927" s="470"/>
      <c r="O927" s="470"/>
    </row>
    <row r="928" spans="2:15">
      <c r="B928" s="476"/>
      <c r="C928" s="470"/>
      <c r="D928" s="476"/>
      <c r="E928" s="476"/>
      <c r="F928" s="476"/>
      <c r="G928" s="476"/>
      <c r="H928" s="476"/>
      <c r="I928" s="476"/>
      <c r="J928" s="476"/>
      <c r="K928" s="470"/>
      <c r="L928" s="470"/>
      <c r="M928" s="470"/>
      <c r="N928" s="470"/>
      <c r="O928" s="470"/>
    </row>
    <row r="929" spans="2:15">
      <c r="B929" s="476"/>
      <c r="C929" s="470"/>
      <c r="D929" s="476"/>
      <c r="E929" s="476"/>
      <c r="F929" s="476"/>
      <c r="G929" s="476"/>
      <c r="H929" s="476"/>
      <c r="I929" s="476"/>
      <c r="J929" s="476"/>
      <c r="K929" s="470"/>
      <c r="L929" s="470"/>
      <c r="M929" s="470"/>
      <c r="N929" s="470"/>
      <c r="O929" s="470"/>
    </row>
    <row r="930" spans="2:15">
      <c r="B930" s="476"/>
      <c r="C930" s="470"/>
      <c r="D930" s="476"/>
      <c r="E930" s="476"/>
      <c r="F930" s="476"/>
      <c r="G930" s="476"/>
      <c r="H930" s="476"/>
      <c r="I930" s="476"/>
      <c r="J930" s="476"/>
      <c r="K930" s="470"/>
      <c r="L930" s="470"/>
      <c r="M930" s="470"/>
      <c r="N930" s="470"/>
      <c r="O930" s="470"/>
    </row>
    <row r="931" spans="2:15">
      <c r="B931" s="476"/>
      <c r="C931" s="470"/>
      <c r="D931" s="476"/>
      <c r="E931" s="476"/>
      <c r="F931" s="476"/>
      <c r="G931" s="476"/>
      <c r="H931" s="476"/>
      <c r="I931" s="476"/>
      <c r="J931" s="476"/>
      <c r="K931" s="470"/>
      <c r="L931" s="470"/>
      <c r="M931" s="470"/>
      <c r="N931" s="470"/>
      <c r="O931" s="470"/>
    </row>
    <row r="932" spans="2:15">
      <c r="B932" s="476"/>
      <c r="C932" s="470"/>
      <c r="D932" s="476"/>
      <c r="E932" s="476"/>
      <c r="F932" s="476"/>
      <c r="G932" s="476"/>
      <c r="H932" s="476"/>
      <c r="I932" s="476"/>
      <c r="J932" s="476"/>
      <c r="K932" s="470"/>
      <c r="L932" s="470"/>
      <c r="M932" s="470"/>
      <c r="N932" s="470"/>
      <c r="O932" s="470"/>
    </row>
    <row r="933" spans="2:15">
      <c r="B933" s="476"/>
      <c r="C933" s="470"/>
      <c r="D933" s="476"/>
      <c r="E933" s="476"/>
      <c r="F933" s="476"/>
      <c r="G933" s="476"/>
      <c r="H933" s="476"/>
      <c r="I933" s="476"/>
      <c r="J933" s="476"/>
      <c r="K933" s="470"/>
      <c r="L933" s="470"/>
      <c r="M933" s="470"/>
      <c r="N933" s="470"/>
      <c r="O933" s="470"/>
    </row>
    <row r="934" spans="2:15">
      <c r="B934" s="476"/>
      <c r="C934" s="470"/>
      <c r="D934" s="476"/>
      <c r="E934" s="476"/>
      <c r="F934" s="476"/>
      <c r="G934" s="476"/>
      <c r="H934" s="476"/>
      <c r="I934" s="476"/>
      <c r="J934" s="476"/>
      <c r="K934" s="470"/>
      <c r="L934" s="470"/>
      <c r="M934" s="470"/>
      <c r="N934" s="470"/>
      <c r="O934" s="470"/>
    </row>
    <row r="935" spans="2:15">
      <c r="B935" s="476"/>
      <c r="C935" s="470"/>
      <c r="D935" s="476"/>
      <c r="E935" s="476"/>
      <c r="F935" s="476"/>
      <c r="G935" s="476"/>
      <c r="H935" s="476"/>
      <c r="I935" s="476"/>
      <c r="J935" s="476"/>
      <c r="K935" s="470"/>
      <c r="L935" s="470"/>
      <c r="M935" s="470"/>
      <c r="N935" s="470"/>
      <c r="O935" s="470"/>
    </row>
    <row r="936" spans="2:15">
      <c r="B936" s="476"/>
      <c r="C936" s="470"/>
      <c r="D936" s="476"/>
      <c r="E936" s="476"/>
      <c r="F936" s="476"/>
      <c r="G936" s="476"/>
      <c r="H936" s="476"/>
      <c r="I936" s="476"/>
      <c r="J936" s="476"/>
      <c r="K936" s="470"/>
      <c r="L936" s="470"/>
      <c r="M936" s="470"/>
      <c r="N936" s="470"/>
      <c r="O936" s="470"/>
    </row>
    <row r="937" spans="2:15">
      <c r="B937" s="476"/>
      <c r="C937" s="470"/>
      <c r="D937" s="476"/>
      <c r="E937" s="476"/>
      <c r="F937" s="476"/>
      <c r="G937" s="476"/>
      <c r="H937" s="476"/>
      <c r="I937" s="476"/>
      <c r="J937" s="476"/>
      <c r="K937" s="470"/>
      <c r="L937" s="470"/>
      <c r="M937" s="470"/>
      <c r="N937" s="470"/>
      <c r="O937" s="470"/>
    </row>
    <row r="938" spans="2:15">
      <c r="B938" s="476"/>
      <c r="C938" s="470"/>
      <c r="D938" s="476"/>
      <c r="E938" s="476"/>
      <c r="F938" s="476"/>
      <c r="G938" s="476"/>
      <c r="H938" s="476"/>
      <c r="I938" s="476"/>
      <c r="J938" s="476"/>
      <c r="K938" s="470"/>
      <c r="L938" s="470"/>
      <c r="M938" s="470"/>
      <c r="N938" s="470"/>
      <c r="O938" s="470"/>
    </row>
    <row r="939" spans="2:15">
      <c r="B939" s="476"/>
      <c r="C939" s="470"/>
      <c r="D939" s="476"/>
      <c r="E939" s="476"/>
      <c r="F939" s="476"/>
      <c r="G939" s="476"/>
      <c r="H939" s="476"/>
      <c r="I939" s="476"/>
      <c r="J939" s="476"/>
      <c r="K939" s="470"/>
      <c r="L939" s="470"/>
      <c r="M939" s="470"/>
      <c r="N939" s="470"/>
      <c r="O939" s="470"/>
    </row>
    <row r="940" spans="2:15">
      <c r="B940" s="476"/>
      <c r="C940" s="470"/>
      <c r="D940" s="476"/>
      <c r="E940" s="476"/>
      <c r="F940" s="476"/>
      <c r="G940" s="476"/>
      <c r="H940" s="476"/>
      <c r="I940" s="476"/>
      <c r="J940" s="476"/>
      <c r="K940" s="470"/>
      <c r="L940" s="470"/>
      <c r="M940" s="470"/>
      <c r="N940" s="470"/>
      <c r="O940" s="470"/>
    </row>
    <row r="941" spans="2:15">
      <c r="B941" s="476"/>
      <c r="C941" s="470"/>
      <c r="D941" s="476"/>
      <c r="E941" s="476"/>
      <c r="F941" s="476"/>
      <c r="G941" s="476"/>
      <c r="H941" s="476"/>
      <c r="I941" s="476"/>
      <c r="J941" s="476"/>
      <c r="K941" s="470"/>
      <c r="L941" s="470"/>
      <c r="M941" s="470"/>
      <c r="N941" s="470"/>
      <c r="O941" s="470"/>
    </row>
    <row r="942" spans="2:15">
      <c r="B942" s="476"/>
      <c r="C942" s="470"/>
      <c r="D942" s="476"/>
      <c r="E942" s="476"/>
      <c r="F942" s="476"/>
      <c r="G942" s="476"/>
      <c r="H942" s="476"/>
      <c r="I942" s="476"/>
      <c r="J942" s="476"/>
      <c r="K942" s="470"/>
      <c r="L942" s="470"/>
      <c r="M942" s="470"/>
      <c r="N942" s="470"/>
      <c r="O942" s="470"/>
    </row>
    <row r="943" spans="2:15">
      <c r="B943" s="476"/>
      <c r="C943" s="470"/>
      <c r="D943" s="476"/>
      <c r="E943" s="476"/>
      <c r="F943" s="476"/>
      <c r="G943" s="476"/>
      <c r="H943" s="476"/>
      <c r="I943" s="476"/>
      <c r="J943" s="476"/>
      <c r="K943" s="470"/>
      <c r="L943" s="470"/>
      <c r="M943" s="470"/>
      <c r="N943" s="470"/>
      <c r="O943" s="470"/>
    </row>
    <row r="944" spans="2:15">
      <c r="B944" s="476"/>
      <c r="C944" s="470"/>
      <c r="D944" s="476"/>
      <c r="E944" s="476"/>
      <c r="F944" s="476"/>
      <c r="G944" s="476"/>
      <c r="H944" s="476"/>
      <c r="I944" s="476"/>
      <c r="J944" s="476"/>
      <c r="K944" s="470"/>
      <c r="L944" s="470"/>
      <c r="M944" s="470"/>
      <c r="N944" s="470"/>
      <c r="O944" s="470"/>
    </row>
    <row r="945" spans="2:15">
      <c r="B945" s="476"/>
      <c r="C945" s="470"/>
      <c r="D945" s="476"/>
      <c r="E945" s="476"/>
      <c r="F945" s="476"/>
      <c r="G945" s="476"/>
      <c r="H945" s="476"/>
      <c r="I945" s="476"/>
      <c r="J945" s="476"/>
      <c r="K945" s="470"/>
      <c r="L945" s="470"/>
      <c r="M945" s="470"/>
      <c r="N945" s="470"/>
      <c r="O945" s="470"/>
    </row>
    <row r="946" spans="2:15">
      <c r="B946" s="476"/>
      <c r="C946" s="470"/>
      <c r="D946" s="476"/>
      <c r="E946" s="476"/>
      <c r="F946" s="476"/>
      <c r="G946" s="476"/>
      <c r="H946" s="476"/>
      <c r="I946" s="476"/>
      <c r="J946" s="476"/>
      <c r="K946" s="470"/>
      <c r="L946" s="470"/>
      <c r="M946" s="470"/>
      <c r="N946" s="470"/>
      <c r="O946" s="470"/>
    </row>
    <row r="947" spans="2:15">
      <c r="B947" s="476"/>
      <c r="C947" s="470"/>
      <c r="D947" s="476"/>
      <c r="E947" s="476"/>
      <c r="F947" s="476"/>
      <c r="G947" s="476"/>
      <c r="H947" s="476"/>
      <c r="I947" s="476"/>
      <c r="J947" s="476"/>
      <c r="K947" s="470"/>
      <c r="L947" s="470"/>
      <c r="M947" s="470"/>
      <c r="N947" s="470"/>
      <c r="O947" s="470"/>
    </row>
    <row r="948" spans="2:15">
      <c r="B948" s="476"/>
      <c r="C948" s="470"/>
      <c r="D948" s="476"/>
      <c r="E948" s="476"/>
      <c r="F948" s="476"/>
      <c r="G948" s="476"/>
      <c r="H948" s="476"/>
      <c r="I948" s="476"/>
      <c r="J948" s="476"/>
      <c r="K948" s="470"/>
      <c r="L948" s="470"/>
      <c r="M948" s="470"/>
      <c r="N948" s="470"/>
      <c r="O948" s="470"/>
    </row>
    <row r="949" spans="2:15">
      <c r="B949" s="476"/>
      <c r="C949" s="470"/>
      <c r="D949" s="476"/>
      <c r="E949" s="476"/>
      <c r="F949" s="476"/>
      <c r="G949" s="476"/>
      <c r="H949" s="476"/>
      <c r="I949" s="476"/>
      <c r="J949" s="476"/>
      <c r="K949" s="470"/>
      <c r="L949" s="470"/>
      <c r="M949" s="470"/>
      <c r="N949" s="470"/>
      <c r="O949" s="470"/>
    </row>
    <row r="950" spans="2:15">
      <c r="B950" s="476"/>
      <c r="C950" s="470"/>
      <c r="D950" s="476"/>
      <c r="E950" s="476"/>
      <c r="F950" s="476"/>
      <c r="G950" s="476"/>
      <c r="H950" s="476"/>
      <c r="I950" s="476"/>
      <c r="J950" s="476"/>
      <c r="K950" s="470"/>
      <c r="L950" s="470"/>
      <c r="M950" s="470"/>
      <c r="N950" s="470"/>
      <c r="O950" s="470"/>
    </row>
    <row r="951" spans="2:15">
      <c r="B951" s="476"/>
      <c r="C951" s="470"/>
      <c r="D951" s="476"/>
      <c r="E951" s="476"/>
      <c r="F951" s="476"/>
      <c r="G951" s="476"/>
      <c r="H951" s="476"/>
      <c r="I951" s="476"/>
      <c r="J951" s="476"/>
      <c r="K951" s="470"/>
      <c r="L951" s="470"/>
      <c r="M951" s="470"/>
      <c r="N951" s="470"/>
      <c r="O951" s="470"/>
    </row>
    <row r="952" spans="2:15">
      <c r="B952" s="476"/>
      <c r="C952" s="470"/>
      <c r="D952" s="476"/>
      <c r="E952" s="476"/>
      <c r="F952" s="476"/>
      <c r="G952" s="476"/>
      <c r="H952" s="476"/>
      <c r="I952" s="476"/>
      <c r="J952" s="476"/>
      <c r="K952" s="470"/>
      <c r="L952" s="470"/>
      <c r="M952" s="470"/>
      <c r="N952" s="470"/>
      <c r="O952" s="470"/>
    </row>
    <row r="953" spans="2:15">
      <c r="B953" s="476"/>
      <c r="C953" s="470"/>
      <c r="D953" s="476"/>
      <c r="E953" s="476"/>
      <c r="F953" s="476"/>
      <c r="G953" s="476"/>
      <c r="H953" s="476"/>
      <c r="I953" s="476"/>
      <c r="J953" s="476"/>
      <c r="K953" s="470"/>
      <c r="L953" s="470"/>
      <c r="M953" s="470"/>
      <c r="N953" s="470"/>
      <c r="O953" s="470"/>
    </row>
    <row r="954" spans="2:15">
      <c r="B954" s="476"/>
      <c r="C954" s="470"/>
      <c r="D954" s="476"/>
      <c r="E954" s="476"/>
      <c r="F954" s="476"/>
      <c r="G954" s="476"/>
      <c r="H954" s="476"/>
      <c r="I954" s="476"/>
      <c r="J954" s="476"/>
      <c r="K954" s="470"/>
      <c r="L954" s="470"/>
      <c r="M954" s="470"/>
      <c r="N954" s="470"/>
      <c r="O954" s="470"/>
    </row>
    <row r="955" spans="2:15">
      <c r="B955" s="476"/>
      <c r="C955" s="470"/>
      <c r="D955" s="476"/>
      <c r="E955" s="476"/>
      <c r="F955" s="476"/>
      <c r="G955" s="476"/>
      <c r="H955" s="476"/>
      <c r="I955" s="476"/>
      <c r="J955" s="476"/>
      <c r="K955" s="470"/>
      <c r="L955" s="470"/>
      <c r="M955" s="470"/>
      <c r="N955" s="470"/>
      <c r="O955" s="470"/>
    </row>
    <row r="956" spans="2:15">
      <c r="B956" s="476"/>
      <c r="C956" s="470"/>
      <c r="D956" s="476"/>
      <c r="E956" s="476"/>
      <c r="F956" s="476"/>
      <c r="G956" s="476"/>
      <c r="H956" s="476"/>
      <c r="I956" s="476"/>
      <c r="J956" s="476"/>
      <c r="K956" s="470"/>
      <c r="L956" s="470"/>
      <c r="M956" s="470"/>
      <c r="N956" s="470"/>
      <c r="O956" s="470"/>
    </row>
    <row r="957" spans="2:15">
      <c r="B957" s="476"/>
      <c r="C957" s="470"/>
      <c r="D957" s="476"/>
      <c r="E957" s="476"/>
      <c r="F957" s="476"/>
      <c r="G957" s="476"/>
      <c r="H957" s="476"/>
      <c r="I957" s="476"/>
      <c r="J957" s="476"/>
      <c r="K957" s="470"/>
      <c r="L957" s="470"/>
      <c r="M957" s="470"/>
      <c r="N957" s="470"/>
      <c r="O957" s="470"/>
    </row>
    <row r="958" spans="2:15">
      <c r="B958" s="476"/>
      <c r="C958" s="470"/>
      <c r="D958" s="476"/>
      <c r="E958" s="476"/>
      <c r="F958" s="476"/>
      <c r="G958" s="476"/>
      <c r="H958" s="476"/>
      <c r="I958" s="476"/>
      <c r="J958" s="476"/>
      <c r="K958" s="470"/>
      <c r="L958" s="470"/>
      <c r="M958" s="470"/>
      <c r="N958" s="470"/>
      <c r="O958" s="470"/>
    </row>
    <row r="959" spans="2:15">
      <c r="B959" s="476"/>
      <c r="C959" s="470"/>
      <c r="D959" s="476"/>
      <c r="E959" s="476"/>
      <c r="F959" s="476"/>
      <c r="G959" s="476"/>
      <c r="H959" s="476"/>
      <c r="I959" s="476"/>
      <c r="J959" s="476"/>
      <c r="K959" s="470"/>
      <c r="L959" s="470"/>
      <c r="M959" s="470"/>
      <c r="N959" s="470"/>
      <c r="O959" s="470"/>
    </row>
    <row r="960" spans="2:15">
      <c r="B960" s="476"/>
      <c r="C960" s="470"/>
      <c r="D960" s="476"/>
      <c r="E960" s="476"/>
      <c r="F960" s="476"/>
      <c r="G960" s="476"/>
      <c r="H960" s="476"/>
      <c r="I960" s="476"/>
      <c r="J960" s="476"/>
      <c r="K960" s="470"/>
      <c r="L960" s="470"/>
      <c r="M960" s="470"/>
      <c r="N960" s="470"/>
      <c r="O960" s="470"/>
    </row>
    <row r="961" spans="2:15">
      <c r="B961" s="476"/>
      <c r="C961" s="470"/>
      <c r="D961" s="476"/>
      <c r="E961" s="476"/>
      <c r="F961" s="476"/>
      <c r="G961" s="476"/>
      <c r="H961" s="476"/>
      <c r="I961" s="476"/>
      <c r="J961" s="476"/>
      <c r="K961" s="470"/>
      <c r="L961" s="470"/>
      <c r="M961" s="470"/>
      <c r="N961" s="470"/>
      <c r="O961" s="470"/>
    </row>
    <row r="962" spans="2:15">
      <c r="B962" s="476"/>
      <c r="C962" s="470"/>
      <c r="D962" s="476"/>
      <c r="E962" s="476"/>
      <c r="F962" s="476"/>
      <c r="G962" s="476"/>
      <c r="H962" s="476"/>
      <c r="I962" s="476"/>
      <c r="J962" s="476"/>
      <c r="K962" s="470"/>
      <c r="L962" s="470"/>
      <c r="M962" s="470"/>
      <c r="N962" s="470"/>
      <c r="O962" s="470"/>
    </row>
    <row r="963" spans="2:15">
      <c r="B963" s="476"/>
      <c r="C963" s="470"/>
      <c r="D963" s="476"/>
      <c r="E963" s="476"/>
      <c r="F963" s="476"/>
      <c r="G963" s="476"/>
      <c r="H963" s="476"/>
      <c r="I963" s="476"/>
      <c r="J963" s="476"/>
      <c r="K963" s="470"/>
      <c r="L963" s="470"/>
      <c r="M963" s="470"/>
      <c r="N963" s="470"/>
      <c r="O963" s="470"/>
    </row>
    <row r="964" spans="2:15">
      <c r="B964" s="476"/>
      <c r="C964" s="470"/>
      <c r="D964" s="476"/>
      <c r="E964" s="476"/>
      <c r="F964" s="476"/>
      <c r="G964" s="476"/>
      <c r="H964" s="476"/>
      <c r="I964" s="476"/>
      <c r="J964" s="476"/>
      <c r="K964" s="470"/>
      <c r="L964" s="470"/>
      <c r="M964" s="470"/>
      <c r="N964" s="470"/>
      <c r="O964" s="470"/>
    </row>
    <row r="965" spans="2:15">
      <c r="B965" s="476"/>
      <c r="C965" s="470"/>
      <c r="D965" s="476"/>
      <c r="E965" s="476"/>
      <c r="F965" s="476"/>
      <c r="G965" s="476"/>
      <c r="H965" s="476"/>
      <c r="I965" s="476"/>
      <c r="J965" s="476"/>
      <c r="K965" s="470"/>
      <c r="L965" s="470"/>
      <c r="M965" s="470"/>
      <c r="N965" s="470"/>
      <c r="O965" s="470"/>
    </row>
    <row r="966" spans="2:15">
      <c r="B966" s="476"/>
      <c r="C966" s="470"/>
      <c r="D966" s="476"/>
      <c r="E966" s="476"/>
      <c r="F966" s="476"/>
      <c r="G966" s="476"/>
      <c r="H966" s="476"/>
      <c r="I966" s="476"/>
      <c r="J966" s="476"/>
      <c r="K966" s="470"/>
      <c r="L966" s="470"/>
      <c r="M966" s="470"/>
      <c r="N966" s="470"/>
      <c r="O966" s="470"/>
    </row>
    <row r="967" spans="2:15">
      <c r="B967" s="476"/>
      <c r="C967" s="470"/>
      <c r="D967" s="476"/>
      <c r="E967" s="476"/>
      <c r="F967" s="476"/>
      <c r="G967" s="476"/>
      <c r="H967" s="476"/>
      <c r="I967" s="476"/>
      <c r="J967" s="476"/>
      <c r="K967" s="470"/>
      <c r="L967" s="470"/>
      <c r="M967" s="470"/>
      <c r="N967" s="470"/>
      <c r="O967" s="470"/>
    </row>
    <row r="968" spans="2:15">
      <c r="B968" s="476"/>
      <c r="C968" s="470"/>
      <c r="D968" s="476"/>
      <c r="E968" s="476"/>
      <c r="F968" s="476"/>
      <c r="G968" s="476"/>
      <c r="H968" s="476"/>
      <c r="I968" s="476"/>
      <c r="J968" s="476"/>
      <c r="K968" s="470"/>
      <c r="L968" s="470"/>
      <c r="M968" s="470"/>
      <c r="N968" s="470"/>
      <c r="O968" s="470"/>
    </row>
    <row r="969" spans="2:15">
      <c r="B969" s="476"/>
      <c r="C969" s="470"/>
      <c r="D969" s="476"/>
      <c r="E969" s="476"/>
      <c r="F969" s="476"/>
      <c r="G969" s="476"/>
      <c r="H969" s="476"/>
      <c r="I969" s="476"/>
      <c r="J969" s="476"/>
      <c r="K969" s="470"/>
      <c r="L969" s="470"/>
      <c r="M969" s="470"/>
      <c r="N969" s="470"/>
      <c r="O969" s="470"/>
    </row>
    <row r="970" spans="2:15">
      <c r="B970" s="476"/>
      <c r="C970" s="470"/>
      <c r="D970" s="476"/>
      <c r="E970" s="476"/>
      <c r="F970" s="476"/>
      <c r="G970" s="476"/>
      <c r="H970" s="476"/>
      <c r="I970" s="476"/>
      <c r="J970" s="476"/>
      <c r="K970" s="470"/>
      <c r="L970" s="470"/>
      <c r="M970" s="470"/>
      <c r="N970" s="470"/>
      <c r="O970" s="470"/>
    </row>
    <row r="971" spans="2:15">
      <c r="B971" s="476"/>
      <c r="C971" s="470"/>
      <c r="D971" s="476"/>
      <c r="E971" s="476"/>
      <c r="F971" s="476"/>
      <c r="G971" s="476"/>
      <c r="H971" s="476"/>
      <c r="I971" s="476"/>
      <c r="J971" s="476"/>
      <c r="K971" s="470"/>
      <c r="L971" s="470"/>
      <c r="M971" s="470"/>
      <c r="N971" s="470"/>
      <c r="O971" s="470"/>
    </row>
    <row r="972" spans="2:15">
      <c r="B972" s="476"/>
      <c r="C972" s="470"/>
      <c r="D972" s="476"/>
      <c r="E972" s="476"/>
      <c r="F972" s="476"/>
      <c r="G972" s="476"/>
      <c r="H972" s="476"/>
      <c r="I972" s="476"/>
      <c r="J972" s="476"/>
      <c r="K972" s="470"/>
      <c r="L972" s="470"/>
      <c r="M972" s="470"/>
      <c r="N972" s="470"/>
      <c r="O972" s="470"/>
    </row>
    <row r="973" spans="2:15">
      <c r="B973" s="476"/>
      <c r="C973" s="470"/>
      <c r="D973" s="476"/>
      <c r="E973" s="476"/>
      <c r="F973" s="476"/>
      <c r="G973" s="476"/>
      <c r="H973" s="476"/>
      <c r="I973" s="476"/>
      <c r="J973" s="476"/>
      <c r="K973" s="470"/>
      <c r="L973" s="470"/>
      <c r="M973" s="470"/>
      <c r="N973" s="470"/>
      <c r="O973" s="470"/>
    </row>
    <row r="974" spans="2:15">
      <c r="B974" s="476"/>
      <c r="C974" s="470"/>
      <c r="D974" s="476"/>
      <c r="E974" s="476"/>
      <c r="F974" s="476"/>
      <c r="G974" s="476"/>
      <c r="H974" s="476"/>
      <c r="I974" s="476"/>
      <c r="J974" s="476"/>
      <c r="K974" s="470"/>
      <c r="L974" s="470"/>
      <c r="M974" s="470"/>
      <c r="N974" s="470"/>
      <c r="O974" s="470"/>
    </row>
    <row r="975" spans="2:15">
      <c r="B975" s="476"/>
      <c r="C975" s="470"/>
      <c r="D975" s="476"/>
      <c r="E975" s="476"/>
      <c r="F975" s="476"/>
      <c r="G975" s="476"/>
      <c r="H975" s="476"/>
      <c r="I975" s="476"/>
      <c r="J975" s="476"/>
      <c r="K975" s="470"/>
      <c r="L975" s="470"/>
      <c r="M975" s="470"/>
      <c r="N975" s="470"/>
      <c r="O975" s="470"/>
    </row>
    <row r="976" spans="2:15">
      <c r="B976" s="476"/>
      <c r="C976" s="470"/>
      <c r="D976" s="476"/>
      <c r="E976" s="476"/>
      <c r="F976" s="476"/>
      <c r="G976" s="476"/>
      <c r="H976" s="476"/>
      <c r="I976" s="476"/>
      <c r="J976" s="476"/>
      <c r="K976" s="470"/>
      <c r="L976" s="470"/>
      <c r="M976" s="470"/>
      <c r="N976" s="470"/>
      <c r="O976" s="470"/>
    </row>
    <row r="977" spans="2:15">
      <c r="B977" s="476"/>
      <c r="C977" s="470"/>
      <c r="D977" s="476"/>
      <c r="E977" s="476"/>
      <c r="F977" s="476"/>
      <c r="G977" s="476"/>
      <c r="H977" s="476"/>
      <c r="I977" s="476"/>
      <c r="J977" s="476"/>
      <c r="K977" s="470"/>
      <c r="L977" s="470"/>
      <c r="M977" s="470"/>
      <c r="N977" s="470"/>
      <c r="O977" s="470"/>
    </row>
    <row r="978" spans="2:15">
      <c r="B978" s="476"/>
      <c r="C978" s="470"/>
      <c r="D978" s="476"/>
      <c r="E978" s="476"/>
      <c r="F978" s="476"/>
      <c r="G978" s="476"/>
      <c r="H978" s="476"/>
      <c r="I978" s="476"/>
      <c r="J978" s="476"/>
      <c r="K978" s="470"/>
      <c r="L978" s="470"/>
      <c r="M978" s="470"/>
      <c r="N978" s="470"/>
      <c r="O978" s="470"/>
    </row>
    <row r="979" spans="2:15">
      <c r="B979" s="476"/>
      <c r="C979" s="470"/>
      <c r="D979" s="476"/>
      <c r="E979" s="476"/>
      <c r="F979" s="476"/>
      <c r="G979" s="476"/>
      <c r="H979" s="476"/>
      <c r="I979" s="476"/>
      <c r="J979" s="476"/>
      <c r="K979" s="470"/>
      <c r="L979" s="470"/>
      <c r="M979" s="470"/>
      <c r="N979" s="470"/>
      <c r="O979" s="470"/>
    </row>
    <row r="980" spans="2:15">
      <c r="B980" s="476"/>
      <c r="C980" s="470"/>
      <c r="D980" s="476"/>
      <c r="E980" s="476"/>
      <c r="F980" s="476"/>
      <c r="G980" s="476"/>
      <c r="H980" s="476"/>
      <c r="I980" s="476"/>
      <c r="J980" s="476"/>
      <c r="K980" s="470"/>
      <c r="L980" s="470"/>
      <c r="M980" s="470"/>
      <c r="N980" s="470"/>
      <c r="O980" s="470"/>
    </row>
    <row r="981" spans="2:15">
      <c r="B981" s="476"/>
      <c r="C981" s="470"/>
      <c r="D981" s="476"/>
      <c r="E981" s="476"/>
      <c r="F981" s="476"/>
      <c r="G981" s="476"/>
      <c r="H981" s="476"/>
      <c r="I981" s="476"/>
      <c r="J981" s="476"/>
      <c r="K981" s="470"/>
      <c r="L981" s="470"/>
      <c r="M981" s="470"/>
      <c r="N981" s="470"/>
      <c r="O981" s="470"/>
    </row>
    <row r="982" spans="2:15">
      <c r="B982" s="476"/>
      <c r="C982" s="470"/>
      <c r="D982" s="476"/>
      <c r="E982" s="476"/>
      <c r="F982" s="476"/>
      <c r="G982" s="476"/>
      <c r="H982" s="476"/>
      <c r="I982" s="476"/>
      <c r="J982" s="476"/>
      <c r="K982" s="470"/>
      <c r="L982" s="470"/>
      <c r="M982" s="470"/>
      <c r="N982" s="470"/>
      <c r="O982" s="470"/>
    </row>
    <row r="983" spans="2:15">
      <c r="B983" s="476"/>
      <c r="C983" s="470"/>
      <c r="D983" s="476"/>
      <c r="E983" s="476"/>
      <c r="F983" s="476"/>
      <c r="G983" s="476"/>
      <c r="H983" s="476"/>
      <c r="I983" s="476"/>
      <c r="J983" s="476"/>
      <c r="K983" s="470"/>
      <c r="L983" s="470"/>
      <c r="M983" s="470"/>
      <c r="N983" s="470"/>
      <c r="O983" s="470"/>
    </row>
    <row r="984" spans="2:15">
      <c r="B984" s="476"/>
      <c r="C984" s="470"/>
      <c r="D984" s="476"/>
      <c r="E984" s="476"/>
      <c r="F984" s="476"/>
      <c r="G984" s="476"/>
      <c r="H984" s="476"/>
      <c r="I984" s="476"/>
      <c r="J984" s="476"/>
      <c r="K984" s="470"/>
      <c r="L984" s="470"/>
      <c r="M984" s="470"/>
      <c r="N984" s="470"/>
      <c r="O984" s="470"/>
    </row>
    <row r="985" spans="2:15">
      <c r="B985" s="476"/>
      <c r="C985" s="470"/>
      <c r="D985" s="476"/>
      <c r="E985" s="476"/>
      <c r="F985" s="476"/>
      <c r="G985" s="476"/>
      <c r="H985" s="476"/>
      <c r="I985" s="476"/>
      <c r="J985" s="476"/>
      <c r="K985" s="470"/>
      <c r="L985" s="470"/>
      <c r="M985" s="470"/>
      <c r="N985" s="470"/>
      <c r="O985" s="470"/>
    </row>
    <row r="986" spans="2:15">
      <c r="B986" s="476"/>
      <c r="C986" s="470"/>
      <c r="D986" s="476"/>
      <c r="E986" s="476"/>
      <c r="F986" s="476"/>
      <c r="G986" s="476"/>
      <c r="H986" s="476"/>
      <c r="I986" s="476"/>
      <c r="J986" s="476"/>
      <c r="K986" s="470"/>
      <c r="L986" s="470"/>
      <c r="M986" s="470"/>
      <c r="N986" s="470"/>
      <c r="O986" s="470"/>
    </row>
    <row r="987" spans="2:15">
      <c r="B987" s="476"/>
      <c r="C987" s="470"/>
      <c r="D987" s="476"/>
      <c r="E987" s="476"/>
      <c r="F987" s="476"/>
      <c r="G987" s="476"/>
      <c r="H987" s="476"/>
      <c r="I987" s="476"/>
      <c r="J987" s="476"/>
      <c r="K987" s="470"/>
      <c r="L987" s="470"/>
      <c r="M987" s="470"/>
      <c r="N987" s="470"/>
      <c r="O987" s="470"/>
    </row>
    <row r="988" spans="2:15">
      <c r="B988" s="476"/>
      <c r="C988" s="470"/>
      <c r="D988" s="476"/>
      <c r="E988" s="476"/>
      <c r="F988" s="476"/>
      <c r="G988" s="476"/>
      <c r="H988" s="476"/>
      <c r="I988" s="476"/>
      <c r="J988" s="476"/>
      <c r="K988" s="470"/>
      <c r="L988" s="470"/>
      <c r="M988" s="470"/>
      <c r="N988" s="470"/>
      <c r="O988" s="470"/>
    </row>
    <row r="989" spans="2:15">
      <c r="B989" s="476"/>
      <c r="C989" s="470"/>
      <c r="D989" s="476"/>
      <c r="E989" s="476"/>
      <c r="F989" s="476"/>
      <c r="G989" s="476"/>
      <c r="H989" s="476"/>
      <c r="I989" s="476"/>
      <c r="J989" s="476"/>
      <c r="K989" s="470"/>
      <c r="L989" s="470"/>
      <c r="M989" s="470"/>
      <c r="N989" s="470"/>
      <c r="O989" s="470"/>
    </row>
    <row r="990" spans="2:15">
      <c r="B990" s="476"/>
      <c r="C990" s="470"/>
      <c r="D990" s="476"/>
      <c r="E990" s="476"/>
      <c r="F990" s="476"/>
      <c r="G990" s="476"/>
      <c r="H990" s="476"/>
      <c r="I990" s="476"/>
      <c r="J990" s="476"/>
      <c r="K990" s="470"/>
      <c r="L990" s="470"/>
      <c r="M990" s="470"/>
      <c r="N990" s="470"/>
      <c r="O990" s="470"/>
    </row>
    <row r="991" spans="2:15">
      <c r="B991" s="476"/>
      <c r="C991" s="470"/>
      <c r="D991" s="476"/>
      <c r="E991" s="476"/>
      <c r="F991" s="476"/>
      <c r="G991" s="476"/>
      <c r="H991" s="476"/>
      <c r="I991" s="476"/>
      <c r="J991" s="476"/>
      <c r="K991" s="470"/>
      <c r="L991" s="470"/>
      <c r="M991" s="470"/>
      <c r="N991" s="470"/>
      <c r="O991" s="470"/>
    </row>
    <row r="992" spans="2:15">
      <c r="B992" s="476"/>
      <c r="C992" s="470"/>
      <c r="D992" s="476"/>
      <c r="E992" s="476"/>
      <c r="F992" s="476"/>
      <c r="G992" s="476"/>
      <c r="H992" s="476"/>
      <c r="I992" s="476"/>
      <c r="J992" s="476"/>
      <c r="K992" s="470"/>
      <c r="L992" s="470"/>
      <c r="M992" s="470"/>
      <c r="N992" s="470"/>
      <c r="O992" s="470"/>
    </row>
    <row r="993" spans="2:15">
      <c r="B993" s="476"/>
      <c r="C993" s="470"/>
      <c r="D993" s="476"/>
      <c r="E993" s="476"/>
      <c r="F993" s="476"/>
      <c r="G993" s="476"/>
      <c r="H993" s="476"/>
      <c r="I993" s="476"/>
      <c r="J993" s="476"/>
      <c r="K993" s="470"/>
      <c r="L993" s="470"/>
      <c r="M993" s="470"/>
      <c r="N993" s="470"/>
      <c r="O993" s="470"/>
    </row>
    <row r="994" spans="2:15">
      <c r="B994" s="476"/>
      <c r="C994" s="470"/>
      <c r="D994" s="476"/>
      <c r="E994" s="476"/>
      <c r="F994" s="476"/>
      <c r="G994" s="476"/>
      <c r="H994" s="476"/>
      <c r="I994" s="476"/>
      <c r="J994" s="476"/>
      <c r="K994" s="470"/>
      <c r="L994" s="470"/>
      <c r="M994" s="470"/>
      <c r="N994" s="470"/>
      <c r="O994" s="470"/>
    </row>
    <row r="995" spans="2:15">
      <c r="B995" s="476"/>
      <c r="C995" s="470"/>
      <c r="D995" s="476"/>
      <c r="E995" s="476"/>
      <c r="F995" s="476"/>
      <c r="G995" s="476"/>
      <c r="H995" s="476"/>
      <c r="I995" s="476"/>
      <c r="J995" s="476"/>
      <c r="K995" s="470"/>
      <c r="L995" s="470"/>
      <c r="M995" s="470"/>
      <c r="N995" s="470"/>
      <c r="O995" s="470"/>
    </row>
    <row r="996" spans="2:15">
      <c r="B996" s="476"/>
      <c r="C996" s="470"/>
      <c r="D996" s="476"/>
      <c r="E996" s="476"/>
      <c r="F996" s="476"/>
      <c r="G996" s="476"/>
      <c r="H996" s="476"/>
      <c r="I996" s="476"/>
      <c r="J996" s="476"/>
      <c r="K996" s="470"/>
      <c r="L996" s="470"/>
      <c r="M996" s="470"/>
      <c r="N996" s="470"/>
      <c r="O996" s="470"/>
    </row>
    <row r="997" spans="2:15">
      <c r="B997" s="476"/>
      <c r="C997" s="470"/>
      <c r="D997" s="476"/>
      <c r="E997" s="476"/>
      <c r="F997" s="476"/>
      <c r="G997" s="476"/>
      <c r="H997" s="476"/>
      <c r="I997" s="476"/>
      <c r="J997" s="476"/>
      <c r="K997" s="470"/>
      <c r="L997" s="470"/>
      <c r="M997" s="470"/>
      <c r="N997" s="470"/>
      <c r="O997" s="470"/>
    </row>
    <row r="998" spans="2:15">
      <c r="B998" s="476"/>
      <c r="C998" s="470"/>
      <c r="D998" s="476"/>
      <c r="E998" s="476"/>
      <c r="F998" s="476"/>
      <c r="G998" s="476"/>
      <c r="H998" s="476"/>
      <c r="I998" s="476"/>
      <c r="J998" s="476"/>
      <c r="K998" s="470"/>
      <c r="L998" s="470"/>
      <c r="M998" s="470"/>
      <c r="N998" s="470"/>
      <c r="O998" s="470"/>
    </row>
    <row r="999" spans="2:15">
      <c r="B999" s="476"/>
      <c r="C999" s="470"/>
      <c r="D999" s="476"/>
      <c r="E999" s="476"/>
      <c r="F999" s="476"/>
      <c r="G999" s="476"/>
      <c r="H999" s="476"/>
      <c r="I999" s="476"/>
      <c r="J999" s="476"/>
      <c r="K999" s="470"/>
      <c r="L999" s="470"/>
      <c r="M999" s="470"/>
      <c r="N999" s="470"/>
      <c r="O999" s="470"/>
    </row>
    <row r="1000" spans="2:15">
      <c r="B1000" s="476"/>
      <c r="C1000" s="470"/>
      <c r="D1000" s="476"/>
      <c r="E1000" s="476"/>
      <c r="F1000" s="476"/>
      <c r="G1000" s="476"/>
      <c r="H1000" s="476"/>
      <c r="I1000" s="476"/>
      <c r="J1000" s="476"/>
      <c r="K1000" s="470"/>
      <c r="L1000" s="470"/>
      <c r="M1000" s="470"/>
      <c r="N1000" s="470"/>
      <c r="O1000" s="470"/>
    </row>
    <row r="1001" spans="2:15">
      <c r="B1001" s="476"/>
      <c r="C1001" s="470"/>
      <c r="D1001" s="476"/>
      <c r="E1001" s="476"/>
      <c r="F1001" s="476"/>
      <c r="G1001" s="476"/>
      <c r="H1001" s="476"/>
      <c r="I1001" s="476"/>
      <c r="J1001" s="476"/>
      <c r="K1001" s="470"/>
      <c r="L1001" s="470"/>
      <c r="M1001" s="470"/>
      <c r="N1001" s="470"/>
      <c r="O1001" s="470"/>
    </row>
    <row r="1002" spans="2:15">
      <c r="B1002" s="476"/>
      <c r="C1002" s="470"/>
      <c r="D1002" s="476"/>
      <c r="E1002" s="476"/>
      <c r="F1002" s="476"/>
      <c r="G1002" s="476"/>
      <c r="H1002" s="476"/>
      <c r="I1002" s="476"/>
      <c r="J1002" s="476"/>
      <c r="K1002" s="470"/>
      <c r="L1002" s="470"/>
      <c r="M1002" s="470"/>
      <c r="N1002" s="470"/>
      <c r="O1002" s="470"/>
    </row>
    <row r="1003" spans="2:15">
      <c r="B1003" s="476"/>
      <c r="C1003" s="470"/>
      <c r="D1003" s="476"/>
      <c r="E1003" s="476"/>
      <c r="F1003" s="476"/>
      <c r="G1003" s="476"/>
      <c r="H1003" s="476"/>
      <c r="I1003" s="476"/>
      <c r="J1003" s="476"/>
      <c r="K1003" s="470"/>
      <c r="L1003" s="470"/>
      <c r="M1003" s="470"/>
      <c r="N1003" s="470"/>
      <c r="O1003" s="470"/>
    </row>
    <row r="1004" spans="2:15">
      <c r="B1004" s="476"/>
      <c r="C1004" s="470"/>
      <c r="D1004" s="476"/>
      <c r="E1004" s="476"/>
      <c r="F1004" s="476"/>
      <c r="G1004" s="476"/>
      <c r="H1004" s="476"/>
      <c r="I1004" s="476"/>
      <c r="J1004" s="476"/>
      <c r="K1004" s="470"/>
      <c r="L1004" s="470"/>
      <c r="M1004" s="470"/>
      <c r="N1004" s="470"/>
      <c r="O1004" s="470"/>
    </row>
    <row r="1005" spans="2:15">
      <c r="B1005" s="476"/>
      <c r="C1005" s="470"/>
      <c r="D1005" s="476"/>
      <c r="E1005" s="476"/>
      <c r="F1005" s="476"/>
      <c r="G1005" s="476"/>
      <c r="H1005" s="476"/>
      <c r="I1005" s="476"/>
      <c r="J1005" s="476"/>
      <c r="K1005" s="470"/>
      <c r="L1005" s="470"/>
      <c r="M1005" s="470"/>
      <c r="N1005" s="470"/>
      <c r="O1005" s="470"/>
    </row>
    <row r="1006" spans="2:15">
      <c r="B1006" s="476"/>
      <c r="C1006" s="470"/>
      <c r="D1006" s="476"/>
      <c r="E1006" s="476"/>
      <c r="F1006" s="476"/>
      <c r="G1006" s="476"/>
      <c r="H1006" s="476"/>
      <c r="I1006" s="476"/>
      <c r="J1006" s="476"/>
      <c r="K1006" s="470"/>
      <c r="L1006" s="470"/>
      <c r="M1006" s="470"/>
      <c r="N1006" s="470"/>
      <c r="O1006" s="470"/>
    </row>
    <row r="1007" spans="2:15">
      <c r="B1007" s="476"/>
      <c r="C1007" s="470"/>
      <c r="D1007" s="476"/>
      <c r="E1007" s="476"/>
      <c r="F1007" s="476"/>
      <c r="G1007" s="476"/>
      <c r="H1007" s="476"/>
      <c r="I1007" s="476"/>
      <c r="J1007" s="476"/>
      <c r="K1007" s="470"/>
      <c r="L1007" s="470"/>
      <c r="M1007" s="470"/>
      <c r="N1007" s="470"/>
      <c r="O1007" s="470"/>
    </row>
    <row r="1008" spans="2:15">
      <c r="B1008" s="476"/>
      <c r="C1008" s="470"/>
      <c r="D1008" s="476"/>
      <c r="E1008" s="476"/>
      <c r="F1008" s="476"/>
      <c r="G1008" s="476"/>
      <c r="H1008" s="476"/>
      <c r="I1008" s="476"/>
      <c r="J1008" s="476"/>
      <c r="K1008" s="470"/>
      <c r="L1008" s="470"/>
      <c r="M1008" s="470"/>
      <c r="N1008" s="470"/>
      <c r="O1008" s="470"/>
    </row>
    <row r="1009" spans="2:15">
      <c r="B1009" s="476"/>
      <c r="C1009" s="470"/>
      <c r="D1009" s="476"/>
      <c r="E1009" s="476"/>
      <c r="F1009" s="476"/>
      <c r="G1009" s="476"/>
      <c r="H1009" s="476"/>
      <c r="I1009" s="476"/>
      <c r="J1009" s="476"/>
      <c r="K1009" s="470"/>
      <c r="L1009" s="470"/>
      <c r="M1009" s="470"/>
      <c r="N1009" s="470"/>
      <c r="O1009" s="470"/>
    </row>
    <row r="1010" spans="2:15">
      <c r="B1010" s="476"/>
      <c r="C1010" s="470"/>
      <c r="D1010" s="476"/>
      <c r="E1010" s="476"/>
      <c r="F1010" s="476"/>
      <c r="G1010" s="476"/>
      <c r="H1010" s="476"/>
      <c r="I1010" s="476"/>
      <c r="J1010" s="476"/>
      <c r="K1010" s="470"/>
      <c r="L1010" s="470"/>
      <c r="M1010" s="470"/>
      <c r="N1010" s="470"/>
      <c r="O1010" s="470"/>
    </row>
    <row r="1011" spans="2:15">
      <c r="B1011" s="476"/>
      <c r="C1011" s="470"/>
      <c r="D1011" s="476"/>
      <c r="E1011" s="476"/>
      <c r="F1011" s="476"/>
      <c r="G1011" s="476"/>
      <c r="H1011" s="476"/>
      <c r="I1011" s="476"/>
      <c r="J1011" s="476"/>
      <c r="K1011" s="470"/>
      <c r="L1011" s="470"/>
      <c r="M1011" s="470"/>
      <c r="N1011" s="470"/>
      <c r="O1011" s="470"/>
    </row>
    <row r="1012" spans="2:15">
      <c r="B1012" s="476"/>
      <c r="C1012" s="470"/>
      <c r="D1012" s="476"/>
      <c r="E1012" s="476"/>
      <c r="F1012" s="476"/>
      <c r="G1012" s="476"/>
      <c r="H1012" s="476"/>
      <c r="I1012" s="476"/>
      <c r="J1012" s="476"/>
      <c r="K1012" s="470"/>
      <c r="L1012" s="470"/>
      <c r="M1012" s="470"/>
      <c r="N1012" s="470"/>
      <c r="O1012" s="470"/>
    </row>
  </sheetData>
  <mergeCells count="2">
    <mergeCell ref="A1:O1"/>
    <mergeCell ref="A3:O3"/>
  </mergeCells>
  <pageMargins left="0.39370078740157499" right="0.39370078740157499" top="0.39370078740157499" bottom="0.39370078740157499" header="0" footer="0"/>
  <pageSetup paperSize="9" fitToHeight="0" orientation="portrait" r:id="rId1"/>
  <headerFooter>
    <oddFooter>&amp;L&amp;D&amp;R&amp;P</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Planilhas</vt:lpstr>
      </vt:variant>
      <vt:variant>
        <vt:i4>17</vt:i4>
      </vt:variant>
    </vt:vector>
  </HeadingPairs>
  <TitlesOfParts>
    <vt:vector size="17" baseType="lpstr">
      <vt:lpstr>GERAL</vt:lpstr>
      <vt:lpstr>LISTA DOS ITENS</vt:lpstr>
      <vt:lpstr>LISTA</vt:lpstr>
      <vt:lpstr>Cópia de LISTA</vt:lpstr>
      <vt:lpstr>RESUMO FUNCIONÁRIOS I</vt:lpstr>
      <vt:lpstr>QTD FUNCIONÁRIOS - PLANILHA DE </vt:lpstr>
      <vt:lpstr>GERAL 2</vt:lpstr>
      <vt:lpstr>Folha7</vt:lpstr>
      <vt:lpstr>Encarregado</vt:lpstr>
      <vt:lpstr>Auxiliar de Manutenção Predial</vt:lpstr>
      <vt:lpstr>Oficial Man. Predial</vt:lpstr>
      <vt:lpstr>Eletricista Alta</vt:lpstr>
      <vt:lpstr>Eletricista Baixa</vt:lpstr>
      <vt:lpstr>Mecânico de Manutenção Mecânica</vt:lpstr>
      <vt:lpstr>Marceneiro</vt:lpstr>
      <vt:lpstr>Técnico de Telecomunicaç</vt:lpstr>
      <vt:lpstr>Equipamentos Coletivos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SINFRA-SECR-NJS</dc:creator>
  <cp:lastModifiedBy>SINFRA-SECR-NJS</cp:lastModifiedBy>
  <dcterms:created xsi:type="dcterms:W3CDTF">2025-07-30T10:55:56Z</dcterms:created>
  <dcterms:modified xsi:type="dcterms:W3CDTF">2025-12-18T12:12:52Z</dcterms:modified>
</cp:coreProperties>
</file>